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PRESUPUESTO FCMN\Documents\DOCUMENTACIÓN\2025\2025-3\TRANSPORTE TERRESTRE\Cumplido Noviembre\"/>
    </mc:Choice>
  </mc:AlternateContent>
  <xr:revisionPtr revIDLastSave="0" documentId="13_ncr:1_{77BEBA65-4CDE-422D-86CF-A6876EED3D59}" xr6:coauthVersionLast="47" xr6:coauthVersionMax="47" xr10:uidLastSave="{00000000-0000-0000-0000-000000000000}"/>
  <bookViews>
    <workbookView xWindow="22932" yWindow="-168" windowWidth="23256" windowHeight="12456" firstSheet="1" activeTab="2" xr2:uid="{00000000-000D-0000-FFFF-FFFF00000000}"/>
  </bookViews>
  <sheets>
    <sheet name="ANEXO No. 1" sheetId="2" r:id="rId1"/>
    <sheet name="ANEXO No. 2" sheetId="1" r:id="rId2"/>
    <sheet name="PROGRAMACION" sheetId="3" r:id="rId3"/>
    <sheet name="LLD15556" sheetId="8" state="hidden" r:id="rId4"/>
    <sheet name="C DE COSTO" sheetId="6" r:id="rId5"/>
    <sheet name="MOVIL" sheetId="7" r:id="rId6"/>
  </sheets>
  <externalReferences>
    <externalReference r:id="rId7"/>
  </externalReferences>
  <definedNames>
    <definedName name="_xlnm._FilterDatabase" localSheetId="0" hidden="1">'ANEXO No. 1'!$A$6:$DR$301</definedName>
    <definedName name="_xlnm._FilterDatabase" localSheetId="1" hidden="1">'ANEXO No. 2'!$A$7:$AM$312</definedName>
    <definedName name="_xlnm._FilterDatabase" localSheetId="3" hidden="1">'LLD15556'!$B$4:$B$65</definedName>
    <definedName name="_xlnm._FilterDatabase" localSheetId="5" hidden="1">MOVIL!$A$6:$CB$201</definedName>
    <definedName name="_xlnm._FilterDatabase" localSheetId="2" hidden="1">PROGRAMACION!$A$7:$AS$586</definedName>
    <definedName name="_Hlk172881839" localSheetId="1">'ANEXO No. 2'!$R$87</definedName>
    <definedName name="_xlnm.Print_Area" localSheetId="2">PROGRAMACION!$S$6:$AR$243</definedName>
    <definedName name="_xlnm.Print_Titles" localSheetId="3">'LLD15556'!$1:$4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478" i="3" l="1"/>
  <c r="AJ478" i="3" s="1"/>
  <c r="G5" i="6"/>
  <c r="G6" i="6"/>
  <c r="G7" i="6"/>
  <c r="G8" i="6"/>
  <c r="G9" i="6"/>
  <c r="G10" i="6"/>
  <c r="G11" i="6"/>
  <c r="AH505" i="3" l="1"/>
  <c r="AF505" i="3"/>
  <c r="AB505" i="3"/>
  <c r="W505" i="3"/>
  <c r="V505" i="3"/>
  <c r="X505" i="3" s="1"/>
  <c r="W513" i="3"/>
  <c r="W586" i="3"/>
  <c r="V586" i="3"/>
  <c r="X586" i="3" s="1"/>
  <c r="W585" i="3"/>
  <c r="V585" i="3"/>
  <c r="X585" i="3" s="1"/>
  <c r="W584" i="3"/>
  <c r="V584" i="3"/>
  <c r="X584" i="3" s="1"/>
  <c r="W583" i="3"/>
  <c r="V583" i="3"/>
  <c r="X583" i="3" s="1"/>
  <c r="W582" i="3"/>
  <c r="V582" i="3"/>
  <c r="X582" i="3" s="1"/>
  <c r="W581" i="3"/>
  <c r="V581" i="3"/>
  <c r="X581" i="3" s="1"/>
  <c r="W580" i="3"/>
  <c r="V580" i="3"/>
  <c r="X580" i="3" s="1"/>
  <c r="W579" i="3"/>
  <c r="V579" i="3"/>
  <c r="X579" i="3" s="1"/>
  <c r="W578" i="3"/>
  <c r="V578" i="3"/>
  <c r="X578" i="3" s="1"/>
  <c r="W577" i="3"/>
  <c r="V577" i="3"/>
  <c r="X577" i="3" s="1"/>
  <c r="W576" i="3"/>
  <c r="V576" i="3"/>
  <c r="X576" i="3" s="1"/>
  <c r="W575" i="3"/>
  <c r="V575" i="3"/>
  <c r="X575" i="3" s="1"/>
  <c r="W574" i="3"/>
  <c r="V574" i="3"/>
  <c r="X574" i="3" s="1"/>
  <c r="W573" i="3"/>
  <c r="V573" i="3"/>
  <c r="X573" i="3" s="1"/>
  <c r="W572" i="3"/>
  <c r="V572" i="3"/>
  <c r="X572" i="3" s="1"/>
  <c r="W571" i="3"/>
  <c r="V571" i="3"/>
  <c r="X571" i="3" s="1"/>
  <c r="W570" i="3"/>
  <c r="V570" i="3"/>
  <c r="X570" i="3" s="1"/>
  <c r="W569" i="3"/>
  <c r="V569" i="3"/>
  <c r="X569" i="3" s="1"/>
  <c r="W568" i="3"/>
  <c r="V568" i="3"/>
  <c r="X568" i="3" s="1"/>
  <c r="W567" i="3"/>
  <c r="V567" i="3"/>
  <c r="X567" i="3" s="1"/>
  <c r="W566" i="3"/>
  <c r="V566" i="3"/>
  <c r="X566" i="3" s="1"/>
  <c r="W565" i="3"/>
  <c r="V565" i="3"/>
  <c r="X565" i="3" s="1"/>
  <c r="W564" i="3"/>
  <c r="V564" i="3"/>
  <c r="X564" i="3" s="1"/>
  <c r="W563" i="3"/>
  <c r="V563" i="3"/>
  <c r="X563" i="3" s="1"/>
  <c r="W562" i="3"/>
  <c r="V562" i="3"/>
  <c r="X562" i="3" s="1"/>
  <c r="W561" i="3"/>
  <c r="V561" i="3"/>
  <c r="X561" i="3" s="1"/>
  <c r="W560" i="3"/>
  <c r="V560" i="3"/>
  <c r="X560" i="3" s="1"/>
  <c r="W559" i="3"/>
  <c r="V559" i="3"/>
  <c r="X559" i="3" s="1"/>
  <c r="W558" i="3"/>
  <c r="V558" i="3"/>
  <c r="X558" i="3" s="1"/>
  <c r="W557" i="3"/>
  <c r="V557" i="3"/>
  <c r="X557" i="3" s="1"/>
  <c r="W556" i="3"/>
  <c r="V556" i="3"/>
  <c r="X556" i="3" s="1"/>
  <c r="W555" i="3"/>
  <c r="V555" i="3"/>
  <c r="X555" i="3" s="1"/>
  <c r="W554" i="3"/>
  <c r="V554" i="3"/>
  <c r="X554" i="3" s="1"/>
  <c r="W553" i="3"/>
  <c r="V553" i="3"/>
  <c r="X553" i="3" s="1"/>
  <c r="W552" i="3"/>
  <c r="V552" i="3"/>
  <c r="X552" i="3" s="1"/>
  <c r="W551" i="3"/>
  <c r="V551" i="3"/>
  <c r="X551" i="3" s="1"/>
  <c r="W550" i="3"/>
  <c r="V550" i="3"/>
  <c r="X550" i="3" s="1"/>
  <c r="W549" i="3"/>
  <c r="V549" i="3"/>
  <c r="X549" i="3" s="1"/>
  <c r="W548" i="3"/>
  <c r="V548" i="3"/>
  <c r="X548" i="3" s="1"/>
  <c r="W547" i="3"/>
  <c r="V547" i="3"/>
  <c r="X547" i="3" s="1"/>
  <c r="W536" i="3"/>
  <c r="V536" i="3"/>
  <c r="X536" i="3" s="1"/>
  <c r="W535" i="3"/>
  <c r="V535" i="3"/>
  <c r="X535" i="3" s="1"/>
  <c r="W546" i="3"/>
  <c r="V546" i="3"/>
  <c r="X546" i="3" s="1"/>
  <c r="W543" i="3"/>
  <c r="V543" i="3"/>
  <c r="X543" i="3" s="1"/>
  <c r="W542" i="3"/>
  <c r="V542" i="3"/>
  <c r="X542" i="3" s="1"/>
  <c r="W541" i="3"/>
  <c r="V541" i="3"/>
  <c r="X541" i="3" s="1"/>
  <c r="W540" i="3"/>
  <c r="V540" i="3"/>
  <c r="X540" i="3" s="1"/>
  <c r="W539" i="3"/>
  <c r="V539" i="3"/>
  <c r="X539" i="3" s="1"/>
  <c r="W538" i="3"/>
  <c r="V538" i="3"/>
  <c r="X538" i="3" s="1"/>
  <c r="W509" i="3"/>
  <c r="V509" i="3"/>
  <c r="X509" i="3" s="1"/>
  <c r="W504" i="3"/>
  <c r="V504" i="3"/>
  <c r="X504" i="3" s="1"/>
  <c r="W534" i="3"/>
  <c r="V534" i="3"/>
  <c r="X534" i="3" s="1"/>
  <c r="W533" i="3"/>
  <c r="V533" i="3"/>
  <c r="X533" i="3" s="1"/>
  <c r="W532" i="3"/>
  <c r="V532" i="3"/>
  <c r="X532" i="3" s="1"/>
  <c r="W531" i="3"/>
  <c r="V531" i="3"/>
  <c r="X531" i="3" s="1"/>
  <c r="W530" i="3"/>
  <c r="V530" i="3"/>
  <c r="X530" i="3" s="1"/>
  <c r="W529" i="3"/>
  <c r="V529" i="3"/>
  <c r="X529" i="3" s="1"/>
  <c r="W528" i="3"/>
  <c r="V528" i="3"/>
  <c r="X528" i="3" s="1"/>
  <c r="W527" i="3"/>
  <c r="V527" i="3"/>
  <c r="X527" i="3" s="1"/>
  <c r="W526" i="3"/>
  <c r="V526" i="3"/>
  <c r="X526" i="3" s="1"/>
  <c r="W525" i="3"/>
  <c r="V525" i="3"/>
  <c r="X525" i="3" s="1"/>
  <c r="W524" i="3"/>
  <c r="V524" i="3"/>
  <c r="X524" i="3" s="1"/>
  <c r="W523" i="3"/>
  <c r="V523" i="3"/>
  <c r="X523" i="3" s="1"/>
  <c r="W522" i="3"/>
  <c r="V522" i="3"/>
  <c r="X522" i="3" s="1"/>
  <c r="W521" i="3"/>
  <c r="V521" i="3"/>
  <c r="X521" i="3" s="1"/>
  <c r="W520" i="3"/>
  <c r="V520" i="3"/>
  <c r="X520" i="3" s="1"/>
  <c r="W519" i="3"/>
  <c r="V519" i="3"/>
  <c r="X519" i="3" s="1"/>
  <c r="AJ505" i="3" l="1"/>
  <c r="AG505" i="3"/>
  <c r="AI505" i="3" s="1"/>
  <c r="AB533" i="3"/>
  <c r="AH533" i="3"/>
  <c r="AF533" i="3"/>
  <c r="AH529" i="3"/>
  <c r="AF529" i="3"/>
  <c r="AB529" i="3"/>
  <c r="AH582" i="3"/>
  <c r="AF582" i="3"/>
  <c r="AB582" i="3"/>
  <c r="AH581" i="3"/>
  <c r="AF581" i="3"/>
  <c r="AB581" i="3"/>
  <c r="AG581" i="3" s="1"/>
  <c r="AH580" i="3"/>
  <c r="AF580" i="3"/>
  <c r="AB580" i="3"/>
  <c r="AG580" i="3" s="1"/>
  <c r="AH579" i="3"/>
  <c r="AF579" i="3"/>
  <c r="AB579" i="3"/>
  <c r="AG579" i="3" s="1"/>
  <c r="AH578" i="3"/>
  <c r="AF578" i="3"/>
  <c r="AB578" i="3"/>
  <c r="AH573" i="3"/>
  <c r="AF573" i="3"/>
  <c r="AB573" i="3"/>
  <c r="AG573" i="3" s="1"/>
  <c r="AH572" i="3"/>
  <c r="AF572" i="3"/>
  <c r="AB572" i="3"/>
  <c r="AG572" i="3" s="1"/>
  <c r="AH569" i="3"/>
  <c r="AF569" i="3"/>
  <c r="AB569" i="3"/>
  <c r="AG569" i="3" s="1"/>
  <c r="AH568" i="3"/>
  <c r="AF568" i="3"/>
  <c r="AB568" i="3"/>
  <c r="AH567" i="3"/>
  <c r="AF567" i="3"/>
  <c r="AB567" i="3"/>
  <c r="AG567" i="3" s="1"/>
  <c r="AH566" i="3"/>
  <c r="AF566" i="3"/>
  <c r="AB566" i="3"/>
  <c r="AH565" i="3"/>
  <c r="AF565" i="3"/>
  <c r="AB565" i="3"/>
  <c r="AG565" i="3" s="1"/>
  <c r="AH564" i="3"/>
  <c r="AF564" i="3"/>
  <c r="AB564" i="3"/>
  <c r="AH563" i="3"/>
  <c r="AF563" i="3"/>
  <c r="AB563" i="3"/>
  <c r="AG563" i="3" s="1"/>
  <c r="AH562" i="3"/>
  <c r="AF562" i="3"/>
  <c r="AB562" i="3"/>
  <c r="AH561" i="3"/>
  <c r="AF561" i="3"/>
  <c r="AB561" i="3"/>
  <c r="AG561" i="3" s="1"/>
  <c r="AH560" i="3"/>
  <c r="AF560" i="3"/>
  <c r="AB560" i="3"/>
  <c r="AH559" i="3"/>
  <c r="AF559" i="3"/>
  <c r="AB559" i="3"/>
  <c r="AG559" i="3" s="1"/>
  <c r="AH558" i="3"/>
  <c r="AF558" i="3"/>
  <c r="AB558" i="3"/>
  <c r="AG558" i="3" s="1"/>
  <c r="AH557" i="3"/>
  <c r="AF557" i="3"/>
  <c r="AB557" i="3"/>
  <c r="AG557" i="3" s="1"/>
  <c r="AH554" i="3"/>
  <c r="AF554" i="3"/>
  <c r="AB554" i="3"/>
  <c r="AH553" i="3"/>
  <c r="AF553" i="3"/>
  <c r="AB553" i="3"/>
  <c r="AG553" i="3" s="1"/>
  <c r="AH552" i="3"/>
  <c r="AF552" i="3"/>
  <c r="AB552" i="3"/>
  <c r="AG552" i="3" s="1"/>
  <c r="AH551" i="3"/>
  <c r="AF551" i="3"/>
  <c r="AB551" i="3"/>
  <c r="AG551" i="3" s="1"/>
  <c r="AH550" i="3"/>
  <c r="AF550" i="3"/>
  <c r="AB550" i="3"/>
  <c r="AH528" i="3"/>
  <c r="AF528" i="3"/>
  <c r="AB528" i="3"/>
  <c r="AG528" i="3" s="1"/>
  <c r="AH546" i="3"/>
  <c r="AF546" i="3"/>
  <c r="AB546" i="3"/>
  <c r="AG546" i="3" s="1"/>
  <c r="AH586" i="3"/>
  <c r="AF586" i="3"/>
  <c r="AB586" i="3"/>
  <c r="AG586" i="3" s="1"/>
  <c r="AH585" i="3"/>
  <c r="AF585" i="3"/>
  <c r="AB585" i="3"/>
  <c r="AH584" i="3"/>
  <c r="AF584" i="3"/>
  <c r="AB584" i="3"/>
  <c r="AH583" i="3"/>
  <c r="AF583" i="3"/>
  <c r="AB583" i="3"/>
  <c r="AG583" i="3" s="1"/>
  <c r="AH577" i="3"/>
  <c r="AF577" i="3"/>
  <c r="AB577" i="3"/>
  <c r="AG577" i="3" s="1"/>
  <c r="AH576" i="3"/>
  <c r="AF576" i="3"/>
  <c r="AB576" i="3"/>
  <c r="AG576" i="3" s="1"/>
  <c r="AH575" i="3"/>
  <c r="AF575" i="3"/>
  <c r="AB575" i="3"/>
  <c r="AG575" i="3" s="1"/>
  <c r="AH574" i="3"/>
  <c r="AF574" i="3"/>
  <c r="AB574" i="3"/>
  <c r="AH571" i="3"/>
  <c r="AF571" i="3"/>
  <c r="AB571" i="3"/>
  <c r="AG571" i="3" s="1"/>
  <c r="AH570" i="3"/>
  <c r="AF570" i="3"/>
  <c r="AB570" i="3"/>
  <c r="AG570" i="3" s="1"/>
  <c r="AH556" i="3"/>
  <c r="AF556" i="3"/>
  <c r="AB556" i="3"/>
  <c r="AG556" i="3" s="1"/>
  <c r="AH555" i="3"/>
  <c r="AF555" i="3"/>
  <c r="AB555" i="3"/>
  <c r="AH549" i="3"/>
  <c r="AF549" i="3"/>
  <c r="AB549" i="3"/>
  <c r="AG549" i="3" s="1"/>
  <c r="AH548" i="3"/>
  <c r="AF548" i="3"/>
  <c r="AB548" i="3"/>
  <c r="AG548" i="3" s="1"/>
  <c r="AH547" i="3"/>
  <c r="AF547" i="3"/>
  <c r="AB547" i="3"/>
  <c r="AG547" i="3" s="1"/>
  <c r="AH536" i="3"/>
  <c r="AF536" i="3"/>
  <c r="AB536" i="3"/>
  <c r="AH535" i="3"/>
  <c r="AF535" i="3"/>
  <c r="AB535" i="3"/>
  <c r="AG535" i="3" s="1"/>
  <c r="AH543" i="3"/>
  <c r="AF543" i="3"/>
  <c r="AB543" i="3"/>
  <c r="AG543" i="3" s="1"/>
  <c r="AH542" i="3"/>
  <c r="AF542" i="3"/>
  <c r="AB542" i="3"/>
  <c r="AG542" i="3" s="1"/>
  <c r="AH541" i="3"/>
  <c r="AF541" i="3"/>
  <c r="AB541" i="3"/>
  <c r="AH540" i="3"/>
  <c r="AF540" i="3"/>
  <c r="AB540" i="3"/>
  <c r="AG540" i="3" s="1"/>
  <c r="AH539" i="3"/>
  <c r="AF539" i="3"/>
  <c r="AB539" i="3"/>
  <c r="AG539" i="3" s="1"/>
  <c r="AH538" i="3"/>
  <c r="AF538" i="3"/>
  <c r="AB538" i="3"/>
  <c r="AH509" i="3"/>
  <c r="AF509" i="3"/>
  <c r="AM509" i="3" s="1"/>
  <c r="AB509" i="3"/>
  <c r="AG509" i="3" s="1"/>
  <c r="AH504" i="3"/>
  <c r="AF504" i="3"/>
  <c r="AK504" i="3" s="1"/>
  <c r="AB504" i="3"/>
  <c r="AG504" i="3" s="1"/>
  <c r="AH534" i="3"/>
  <c r="AF534" i="3"/>
  <c r="AB534" i="3"/>
  <c r="AG534" i="3" s="1"/>
  <c r="AH532" i="3"/>
  <c r="AF532" i="3"/>
  <c r="AB532" i="3"/>
  <c r="AH531" i="3"/>
  <c r="AF531" i="3"/>
  <c r="AB531" i="3"/>
  <c r="AG531" i="3" s="1"/>
  <c r="AH530" i="3"/>
  <c r="AF530" i="3"/>
  <c r="AB530" i="3"/>
  <c r="AH527" i="3"/>
  <c r="AF527" i="3"/>
  <c r="AB527" i="3"/>
  <c r="AG527" i="3" s="1"/>
  <c r="AH526" i="3"/>
  <c r="AF526" i="3"/>
  <c r="AB526" i="3"/>
  <c r="AH525" i="3"/>
  <c r="AF525" i="3"/>
  <c r="AK525" i="3" s="1"/>
  <c r="AB525" i="3"/>
  <c r="AG525" i="3" s="1"/>
  <c r="AH524" i="3"/>
  <c r="AF524" i="3"/>
  <c r="AB524" i="3"/>
  <c r="AH523" i="3"/>
  <c r="AF523" i="3"/>
  <c r="AB523" i="3"/>
  <c r="AG523" i="3" s="1"/>
  <c r="AH521" i="3"/>
  <c r="AF521" i="3"/>
  <c r="AB521" i="3"/>
  <c r="AH520" i="3"/>
  <c r="AF520" i="3"/>
  <c r="AB520" i="3"/>
  <c r="AH519" i="3"/>
  <c r="AF519" i="3"/>
  <c r="AB519" i="3"/>
  <c r="W517" i="3"/>
  <c r="V517" i="3"/>
  <c r="X517" i="3" s="1"/>
  <c r="W516" i="3"/>
  <c r="V516" i="3"/>
  <c r="X516" i="3" s="1"/>
  <c r="W515" i="3"/>
  <c r="V515" i="3"/>
  <c r="X515" i="3" s="1"/>
  <c r="W514" i="3"/>
  <c r="V514" i="3"/>
  <c r="X514" i="3" s="1"/>
  <c r="V513" i="3"/>
  <c r="X513" i="3" s="1"/>
  <c r="AH518" i="3"/>
  <c r="AF518" i="3"/>
  <c r="AB518" i="3"/>
  <c r="W518" i="3"/>
  <c r="V518" i="3"/>
  <c r="X518" i="3" s="1"/>
  <c r="AH517" i="3"/>
  <c r="AF517" i="3"/>
  <c r="AB517" i="3"/>
  <c r="AG517" i="3" s="1"/>
  <c r="AH516" i="3"/>
  <c r="AF516" i="3"/>
  <c r="AB516" i="3"/>
  <c r="AG516" i="3" s="1"/>
  <c r="AH515" i="3"/>
  <c r="AF515" i="3"/>
  <c r="AB515" i="3"/>
  <c r="AG515" i="3" s="1"/>
  <c r="AH513" i="3"/>
  <c r="AF513" i="3"/>
  <c r="AB513" i="3"/>
  <c r="AH511" i="3"/>
  <c r="AF511" i="3"/>
  <c r="AL511" i="3" s="1"/>
  <c r="AB511" i="3"/>
  <c r="W511" i="3"/>
  <c r="V511" i="3"/>
  <c r="X511" i="3" s="1"/>
  <c r="W507" i="3"/>
  <c r="AH506" i="3"/>
  <c r="AF506" i="3"/>
  <c r="AB506" i="3"/>
  <c r="W506" i="3"/>
  <c r="V506" i="3"/>
  <c r="X506" i="3" s="1"/>
  <c r="AK505" i="3" l="1"/>
  <c r="AO505" i="3" s="1"/>
  <c r="AN505" i="3"/>
  <c r="AM505" i="3"/>
  <c r="AP505" i="3"/>
  <c r="AJ533" i="3"/>
  <c r="AG533" i="3"/>
  <c r="AI533" i="3" s="1"/>
  <c r="AP533" i="3" s="1"/>
  <c r="AJ529" i="3"/>
  <c r="AG529" i="3"/>
  <c r="AI529" i="3" s="1"/>
  <c r="AN529" i="3" s="1"/>
  <c r="AL509" i="3"/>
  <c r="AG524" i="3"/>
  <c r="AI524" i="3" s="1"/>
  <c r="AP524" i="3" s="1"/>
  <c r="AI527" i="3"/>
  <c r="AN527" i="3" s="1"/>
  <c r="AI543" i="3"/>
  <c r="AP543" i="3" s="1"/>
  <c r="AI548" i="3"/>
  <c r="AP548" i="3" s="1"/>
  <c r="AI546" i="3"/>
  <c r="AP546" i="3" s="1"/>
  <c r="AI552" i="3"/>
  <c r="AP552" i="3" s="1"/>
  <c r="AI558" i="3"/>
  <c r="AP558" i="3" s="1"/>
  <c r="AI573" i="3"/>
  <c r="AN573" i="3" s="1"/>
  <c r="AI583" i="3"/>
  <c r="AP583" i="3" s="1"/>
  <c r="AI528" i="3"/>
  <c r="AP528" i="3" s="1"/>
  <c r="AI553" i="3"/>
  <c r="AI559" i="3"/>
  <c r="AN559" i="3" s="1"/>
  <c r="AI581" i="3"/>
  <c r="AN581" i="3" s="1"/>
  <c r="AM552" i="3"/>
  <c r="AM553" i="3"/>
  <c r="AL525" i="3"/>
  <c r="AI525" i="3"/>
  <c r="AM525" i="3"/>
  <c r="AG530" i="3"/>
  <c r="AI530" i="3" s="1"/>
  <c r="AJ531" i="3"/>
  <c r="AG532" i="3"/>
  <c r="AI532" i="3" s="1"/>
  <c r="AJ525" i="3"/>
  <c r="AN525" i="3"/>
  <c r="AG526" i="3"/>
  <c r="AI526" i="3" s="1"/>
  <c r="AJ524" i="3"/>
  <c r="AI531" i="3"/>
  <c r="AJ526" i="3"/>
  <c r="AJ527" i="3"/>
  <c r="AJ534" i="3"/>
  <c r="AL504" i="3"/>
  <c r="AJ509" i="3"/>
  <c r="AN509" i="3"/>
  <c r="AG538" i="3"/>
  <c r="AI538" i="3" s="1"/>
  <c r="AP538" i="3" s="1"/>
  <c r="AJ540" i="3"/>
  <c r="AG541" i="3"/>
  <c r="AI541" i="3" s="1"/>
  <c r="AJ535" i="3"/>
  <c r="AG536" i="3"/>
  <c r="AI536" i="3" s="1"/>
  <c r="AJ549" i="3"/>
  <c r="AG555" i="3"/>
  <c r="AI555" i="3" s="1"/>
  <c r="AI570" i="3"/>
  <c r="AN570" i="3" s="1"/>
  <c r="AJ571" i="3"/>
  <c r="AG574" i="3"/>
  <c r="AI574" i="3" s="1"/>
  <c r="AJ532" i="3"/>
  <c r="AI504" i="3"/>
  <c r="AO504" i="3" s="1"/>
  <c r="AM504" i="3"/>
  <c r="AK509" i="3"/>
  <c r="AI539" i="3"/>
  <c r="AM539" i="3" s="1"/>
  <c r="AI542" i="3"/>
  <c r="AN542" i="3" s="1"/>
  <c r="AJ543" i="3"/>
  <c r="AI547" i="3"/>
  <c r="AM547" i="3" s="1"/>
  <c r="AJ548" i="3"/>
  <c r="AI556" i="3"/>
  <c r="AN556" i="3" s="1"/>
  <c r="AJ570" i="3"/>
  <c r="AI575" i="3"/>
  <c r="AM575" i="3" s="1"/>
  <c r="AI576" i="3"/>
  <c r="AP576" i="3" s="1"/>
  <c r="AJ504" i="3"/>
  <c r="AN504" i="3"/>
  <c r="AJ539" i="3"/>
  <c r="AJ542" i="3"/>
  <c r="AJ547" i="3"/>
  <c r="AJ556" i="3"/>
  <c r="AJ575" i="3"/>
  <c r="AJ576" i="3"/>
  <c r="AG584" i="3"/>
  <c r="AI584" i="3" s="1"/>
  <c r="AJ530" i="3"/>
  <c r="AI534" i="3"/>
  <c r="AM534" i="3" s="1"/>
  <c r="AI509" i="3"/>
  <c r="AJ538" i="3"/>
  <c r="AI540" i="3"/>
  <c r="AN540" i="3" s="1"/>
  <c r="AJ541" i="3"/>
  <c r="AI535" i="3"/>
  <c r="AJ536" i="3"/>
  <c r="AI549" i="3"/>
  <c r="AM549" i="3" s="1"/>
  <c r="AJ555" i="3"/>
  <c r="AI571" i="3"/>
  <c r="AJ574" i="3"/>
  <c r="AJ577" i="3"/>
  <c r="AJ586" i="3"/>
  <c r="AJ551" i="3"/>
  <c r="AJ557" i="3"/>
  <c r="AJ561" i="3"/>
  <c r="AG562" i="3"/>
  <c r="AI562" i="3" s="1"/>
  <c r="AP562" i="3" s="1"/>
  <c r="AJ565" i="3"/>
  <c r="AG566" i="3"/>
  <c r="AI566" i="3" s="1"/>
  <c r="AJ569" i="3"/>
  <c r="AJ579" i="3"/>
  <c r="AJ585" i="3"/>
  <c r="AJ550" i="3"/>
  <c r="AJ554" i="3"/>
  <c r="AJ560" i="3"/>
  <c r="AI563" i="3"/>
  <c r="AN563" i="3" s="1"/>
  <c r="AJ564" i="3"/>
  <c r="AI567" i="3"/>
  <c r="AM567" i="3" s="1"/>
  <c r="AJ568" i="3"/>
  <c r="AJ578" i="3"/>
  <c r="AJ582" i="3"/>
  <c r="AJ584" i="3"/>
  <c r="AG585" i="3"/>
  <c r="AI585" i="3" s="1"/>
  <c r="AJ528" i="3"/>
  <c r="AG550" i="3"/>
  <c r="AI550" i="3" s="1"/>
  <c r="AJ553" i="3"/>
  <c r="AG554" i="3"/>
  <c r="AI554" i="3" s="1"/>
  <c r="AM554" i="3" s="1"/>
  <c r="AJ559" i="3"/>
  <c r="AG560" i="3"/>
  <c r="AI560" i="3" s="1"/>
  <c r="AJ563" i="3"/>
  <c r="AG564" i="3"/>
  <c r="AI564" i="3" s="1"/>
  <c r="AJ567" i="3"/>
  <c r="AG568" i="3"/>
  <c r="AI568" i="3" s="1"/>
  <c r="AI572" i="3"/>
  <c r="AN572" i="3" s="1"/>
  <c r="AJ573" i="3"/>
  <c r="AG578" i="3"/>
  <c r="AI578" i="3" s="1"/>
  <c r="AN578" i="3" s="1"/>
  <c r="AI580" i="3"/>
  <c r="AJ581" i="3"/>
  <c r="AG582" i="3"/>
  <c r="AI582" i="3" s="1"/>
  <c r="AI577" i="3"/>
  <c r="AN577" i="3" s="1"/>
  <c r="AJ583" i="3"/>
  <c r="AI586" i="3"/>
  <c r="AJ546" i="3"/>
  <c r="AK546" i="3" s="1"/>
  <c r="AI551" i="3"/>
  <c r="AM551" i="3" s="1"/>
  <c r="AJ552" i="3"/>
  <c r="AI557" i="3"/>
  <c r="AJ558" i="3"/>
  <c r="AI561" i="3"/>
  <c r="AJ562" i="3"/>
  <c r="AI565" i="3"/>
  <c r="AJ566" i="3"/>
  <c r="AI569" i="3"/>
  <c r="AM569" i="3" s="1"/>
  <c r="AJ572" i="3"/>
  <c r="AI579" i="3"/>
  <c r="AJ580" i="3"/>
  <c r="AG520" i="3"/>
  <c r="AI520" i="3" s="1"/>
  <c r="AN520" i="3" s="1"/>
  <c r="AJ523" i="3"/>
  <c r="AI523" i="3"/>
  <c r="AM523" i="3" s="1"/>
  <c r="AJ519" i="3"/>
  <c r="AG519" i="3"/>
  <c r="AI519" i="3" s="1"/>
  <c r="AJ521" i="3"/>
  <c r="AK521" i="3" s="1"/>
  <c r="AG521" i="3"/>
  <c r="AI521" i="3" s="1"/>
  <c r="AP521" i="3" s="1"/>
  <c r="AJ520" i="3"/>
  <c r="AI516" i="3"/>
  <c r="AN516" i="3" s="1"/>
  <c r="AI517" i="3"/>
  <c r="AM517" i="3" s="1"/>
  <c r="AJ518" i="3"/>
  <c r="AJ517" i="3"/>
  <c r="AG518" i="3"/>
  <c r="AI518" i="3" s="1"/>
  <c r="AJ515" i="3"/>
  <c r="AI515" i="3"/>
  <c r="AM515" i="3" s="1"/>
  <c r="AJ516" i="3"/>
  <c r="AJ513" i="3"/>
  <c r="AG513" i="3"/>
  <c r="AI513" i="3" s="1"/>
  <c r="AI511" i="3"/>
  <c r="AP511" i="3" s="1"/>
  <c r="AM511" i="3"/>
  <c r="AJ511" i="3"/>
  <c r="AN511" i="3"/>
  <c r="AG511" i="3"/>
  <c r="AK511" i="3"/>
  <c r="AJ506" i="3"/>
  <c r="AG506" i="3"/>
  <c r="AI506" i="3" s="1"/>
  <c r="AK552" i="3" l="1"/>
  <c r="AK563" i="3"/>
  <c r="AM563" i="3"/>
  <c r="AM542" i="3"/>
  <c r="AM572" i="3"/>
  <c r="AK567" i="3"/>
  <c r="AO567" i="3" s="1"/>
  <c r="AK553" i="3"/>
  <c r="AK554" i="3"/>
  <c r="AO554" i="3" s="1"/>
  <c r="AN553" i="3"/>
  <c r="AN547" i="3"/>
  <c r="AN548" i="3"/>
  <c r="AK547" i="3"/>
  <c r="AO547" i="3" s="1"/>
  <c r="AK561" i="3"/>
  <c r="AO561" i="3" s="1"/>
  <c r="AK575" i="3"/>
  <c r="AO575" i="3" s="1"/>
  <c r="AN576" i="3"/>
  <c r="AM556" i="3"/>
  <c r="AM543" i="3"/>
  <c r="AN552" i="3"/>
  <c r="AL552" i="3" s="1"/>
  <c r="AP568" i="3"/>
  <c r="AM568" i="3"/>
  <c r="AK577" i="3"/>
  <c r="AO577" i="3" s="1"/>
  <c r="AK558" i="3"/>
  <c r="AO558" i="3" s="1"/>
  <c r="AN549" i="3"/>
  <c r="AM562" i="3"/>
  <c r="AK548" i="3"/>
  <c r="AO548" i="3" s="1"/>
  <c r="AM577" i="3"/>
  <c r="AN561" i="3"/>
  <c r="AN539" i="3"/>
  <c r="AM548" i="3"/>
  <c r="AM561" i="3"/>
  <c r="AK572" i="3"/>
  <c r="AO572" i="3" s="1"/>
  <c r="AK576" i="3"/>
  <c r="AO576" i="3" s="1"/>
  <c r="AN575" i="3"/>
  <c r="AM570" i="3"/>
  <c r="AM540" i="3"/>
  <c r="AN551" i="3"/>
  <c r="AK568" i="3"/>
  <c r="AO568" i="3" s="1"/>
  <c r="AK565" i="3"/>
  <c r="AO565" i="3" s="1"/>
  <c r="AN565" i="3"/>
  <c r="AM565" i="3"/>
  <c r="AN586" i="3"/>
  <c r="AK586" i="3"/>
  <c r="AO586" i="3" s="1"/>
  <c r="AM586" i="3"/>
  <c r="AP564" i="3"/>
  <c r="AM564" i="3"/>
  <c r="AK564" i="3"/>
  <c r="AO564" i="3" s="1"/>
  <c r="AP585" i="3"/>
  <c r="AM585" i="3"/>
  <c r="AN585" i="3"/>
  <c r="AK585" i="3"/>
  <c r="AO585" i="3" s="1"/>
  <c r="AL563" i="3"/>
  <c r="AN564" i="3"/>
  <c r="AN580" i="3"/>
  <c r="AK580" i="3"/>
  <c r="AO580" i="3" s="1"/>
  <c r="AM580" i="3"/>
  <c r="AP560" i="3"/>
  <c r="AK560" i="3"/>
  <c r="AO560" i="3" s="1"/>
  <c r="AM560" i="3"/>
  <c r="AN560" i="3"/>
  <c r="AN550" i="3"/>
  <c r="AM550" i="3"/>
  <c r="AK550" i="3"/>
  <c r="AO550" i="3" s="1"/>
  <c r="AP566" i="3"/>
  <c r="AK566" i="3"/>
  <c r="AO566" i="3" s="1"/>
  <c r="AN566" i="3"/>
  <c r="AM566" i="3"/>
  <c r="AP584" i="3"/>
  <c r="AN584" i="3"/>
  <c r="AK584" i="3"/>
  <c r="AO584" i="3" s="1"/>
  <c r="AM584" i="3"/>
  <c r="AP536" i="3"/>
  <c r="AN536" i="3"/>
  <c r="AM536" i="3"/>
  <c r="AK536" i="3"/>
  <c r="AK579" i="3"/>
  <c r="AM579" i="3"/>
  <c r="AK557" i="3"/>
  <c r="AO557" i="3" s="1"/>
  <c r="AM557" i="3"/>
  <c r="AN557" i="3"/>
  <c r="AN579" i="3"/>
  <c r="AP541" i="3"/>
  <c r="AK541" i="3"/>
  <c r="AO541" i="3" s="1"/>
  <c r="AN541" i="3"/>
  <c r="AM541" i="3"/>
  <c r="AP518" i="3"/>
  <c r="AM518" i="3"/>
  <c r="AN518" i="3"/>
  <c r="AK518" i="3"/>
  <c r="AO518" i="3" s="1"/>
  <c r="AK582" i="3"/>
  <c r="AO582" i="3" s="1"/>
  <c r="AN582" i="3"/>
  <c r="AP578" i="3"/>
  <c r="AM578" i="3"/>
  <c r="AK578" i="3"/>
  <c r="AN554" i="3"/>
  <c r="AM582" i="3"/>
  <c r="AM571" i="3"/>
  <c r="AN571" i="3"/>
  <c r="AK571" i="3"/>
  <c r="AK535" i="3"/>
  <c r="AO535" i="3" s="1"/>
  <c r="AN535" i="3"/>
  <c r="AM535" i="3"/>
  <c r="AP574" i="3"/>
  <c r="AN574" i="3"/>
  <c r="AM574" i="3"/>
  <c r="AK574" i="3"/>
  <c r="AP555" i="3"/>
  <c r="AK555" i="3"/>
  <c r="AO555" i="3" s="1"/>
  <c r="AM555" i="3"/>
  <c r="AN555" i="3"/>
  <c r="AK573" i="3"/>
  <c r="AO573" i="3" s="1"/>
  <c r="AK570" i="3"/>
  <c r="AK542" i="3"/>
  <c r="AL542" i="3" s="1"/>
  <c r="AN546" i="3"/>
  <c r="AK551" i="3"/>
  <c r="AN569" i="3"/>
  <c r="AK562" i="3"/>
  <c r="AK583" i="3"/>
  <c r="AO583" i="3" s="1"/>
  <c r="AN543" i="3"/>
  <c r="AM576" i="3"/>
  <c r="AM583" i="3"/>
  <c r="AM559" i="3"/>
  <c r="AM546" i="3"/>
  <c r="AM573" i="3"/>
  <c r="AK543" i="3"/>
  <c r="AN562" i="3"/>
  <c r="AN583" i="3"/>
  <c r="AK569" i="3"/>
  <c r="AL569" i="3" s="1"/>
  <c r="AN567" i="3"/>
  <c r="AN568" i="3"/>
  <c r="AO563" i="3"/>
  <c r="AK549" i="3"/>
  <c r="AK540" i="3"/>
  <c r="AM581" i="3"/>
  <c r="AM558" i="3"/>
  <c r="AO553" i="3"/>
  <c r="AK581" i="3"/>
  <c r="AK559" i="3"/>
  <c r="AL559" i="3" s="1"/>
  <c r="AK556" i="3"/>
  <c r="AN558" i="3"/>
  <c r="AK539" i="3"/>
  <c r="AL505" i="3"/>
  <c r="AM538" i="3"/>
  <c r="AK538" i="3"/>
  <c r="AO538" i="3" s="1"/>
  <c r="AN538" i="3"/>
  <c r="AN532" i="3"/>
  <c r="AM532" i="3"/>
  <c r="AK532" i="3"/>
  <c r="AK531" i="3"/>
  <c r="AO531" i="3" s="1"/>
  <c r="AN528" i="3"/>
  <c r="AP553" i="3"/>
  <c r="AK528" i="3"/>
  <c r="AO528" i="3" s="1"/>
  <c r="AN531" i="3"/>
  <c r="AM528" i="3"/>
  <c r="AM531" i="3"/>
  <c r="AM527" i="3"/>
  <c r="AK527" i="3"/>
  <c r="AN534" i="3"/>
  <c r="AK534" i="3"/>
  <c r="AK533" i="3"/>
  <c r="AN533" i="3"/>
  <c r="AM533" i="3"/>
  <c r="AM526" i="3"/>
  <c r="AK526" i="3"/>
  <c r="AO526" i="3" s="1"/>
  <c r="AP530" i="3"/>
  <c r="AK530" i="3"/>
  <c r="AO530" i="3" s="1"/>
  <c r="AN526" i="3"/>
  <c r="AK523" i="3"/>
  <c r="AL523" i="3" s="1"/>
  <c r="AN523" i="3"/>
  <c r="AM524" i="3"/>
  <c r="AK524" i="3"/>
  <c r="AO524" i="3" s="1"/>
  <c r="AN524" i="3"/>
  <c r="AM530" i="3"/>
  <c r="AN530" i="3"/>
  <c r="AM529" i="3"/>
  <c r="AK529" i="3"/>
  <c r="AP559" i="3"/>
  <c r="AP527" i="3"/>
  <c r="AP581" i="3"/>
  <c r="AO552" i="3"/>
  <c r="AP529" i="3"/>
  <c r="AP573" i="3"/>
  <c r="AO546" i="3"/>
  <c r="AP532" i="3"/>
  <c r="AP561" i="3"/>
  <c r="AP551" i="3"/>
  <c r="AP577" i="3"/>
  <c r="AP582" i="3"/>
  <c r="AP542" i="3"/>
  <c r="AP569" i="3"/>
  <c r="AP539" i="3"/>
  <c r="AP504" i="3"/>
  <c r="AP531" i="3"/>
  <c r="AO525" i="3"/>
  <c r="AP525" i="3"/>
  <c r="AP572" i="3"/>
  <c r="AP571" i="3"/>
  <c r="AP535" i="3"/>
  <c r="AP509" i="3"/>
  <c r="AO509" i="3"/>
  <c r="AP554" i="3"/>
  <c r="AP565" i="3"/>
  <c r="AP586" i="3"/>
  <c r="AP580" i="3"/>
  <c r="AP579" i="3"/>
  <c r="AP550" i="3"/>
  <c r="AP575" i="3"/>
  <c r="AP547" i="3"/>
  <c r="AP556" i="3"/>
  <c r="AP557" i="3"/>
  <c r="AP567" i="3"/>
  <c r="AP563" i="3"/>
  <c r="AP549" i="3"/>
  <c r="AP540" i="3"/>
  <c r="AP534" i="3"/>
  <c r="AP570" i="3"/>
  <c r="AP526" i="3"/>
  <c r="AO521" i="3"/>
  <c r="AN521" i="3"/>
  <c r="AM521" i="3"/>
  <c r="AL521" i="3" s="1"/>
  <c r="AK519" i="3"/>
  <c r="AO519" i="3" s="1"/>
  <c r="AK520" i="3"/>
  <c r="AO520" i="3" s="1"/>
  <c r="AP520" i="3"/>
  <c r="AM520" i="3"/>
  <c r="AN519" i="3"/>
  <c r="AM519" i="3"/>
  <c r="AP519" i="3"/>
  <c r="AP523" i="3"/>
  <c r="AK516" i="3"/>
  <c r="AK517" i="3"/>
  <c r="AO517" i="3" s="1"/>
  <c r="AM516" i="3"/>
  <c r="AP516" i="3"/>
  <c r="AN515" i="3"/>
  <c r="AN517" i="3"/>
  <c r="AP515" i="3"/>
  <c r="AK515" i="3"/>
  <c r="AP517" i="3"/>
  <c r="AP513" i="3"/>
  <c r="AN513" i="3"/>
  <c r="AK513" i="3"/>
  <c r="AM513" i="3"/>
  <c r="AO511" i="3"/>
  <c r="AN506" i="3"/>
  <c r="AP506" i="3"/>
  <c r="AM506" i="3"/>
  <c r="AK506" i="3"/>
  <c r="AO506" i="3" s="1"/>
  <c r="AL549" i="3" l="1"/>
  <c r="AL554" i="3"/>
  <c r="AL539" i="3"/>
  <c r="AL540" i="3"/>
  <c r="AL553" i="3"/>
  <c r="AL567" i="3"/>
  <c r="AL556" i="3"/>
  <c r="AL551" i="3"/>
  <c r="AL572" i="3"/>
  <c r="AO540" i="3"/>
  <c r="AL561" i="3"/>
  <c r="AL547" i="3"/>
  <c r="AL575" i="3"/>
  <c r="AL576" i="3"/>
  <c r="AL570" i="3"/>
  <c r="AL568" i="3"/>
  <c r="AL581" i="3"/>
  <c r="AL543" i="3"/>
  <c r="AL574" i="3"/>
  <c r="AL571" i="3"/>
  <c r="AO570" i="3"/>
  <c r="AO551" i="3"/>
  <c r="AL558" i="3"/>
  <c r="AL578" i="3"/>
  <c r="AL584" i="3"/>
  <c r="AL550" i="3"/>
  <c r="AL546" i="3"/>
  <c r="AL579" i="3"/>
  <c r="AO581" i="3"/>
  <c r="AL562" i="3"/>
  <c r="AO539" i="3"/>
  <c r="AL548" i="3"/>
  <c r="AL577" i="3"/>
  <c r="AL582" i="3"/>
  <c r="AO579" i="3"/>
  <c r="AO578" i="3"/>
  <c r="AO571" i="3"/>
  <c r="AO542" i="3"/>
  <c r="AO574" i="3"/>
  <c r="AO569" i="3"/>
  <c r="AO543" i="3"/>
  <c r="AL573" i="3"/>
  <c r="AL555" i="3"/>
  <c r="AL557" i="3"/>
  <c r="AL566" i="3"/>
  <c r="AL560" i="3"/>
  <c r="AL580" i="3"/>
  <c r="AO549" i="3"/>
  <c r="AO562" i="3"/>
  <c r="AO556" i="3"/>
  <c r="AL541" i="3"/>
  <c r="AL583" i="3"/>
  <c r="AO559" i="3"/>
  <c r="AL535" i="3"/>
  <c r="AL518" i="3"/>
  <c r="AO536" i="3"/>
  <c r="AL536" i="3"/>
  <c r="AL585" i="3"/>
  <c r="AL564" i="3"/>
  <c r="AL586" i="3"/>
  <c r="AL565" i="3"/>
  <c r="AL538" i="3"/>
  <c r="AL532" i="3"/>
  <c r="AO532" i="3"/>
  <c r="AL534" i="3"/>
  <c r="AL529" i="3"/>
  <c r="AL530" i="3"/>
  <c r="AL528" i="3"/>
  <c r="AL531" i="3"/>
  <c r="AL527" i="3"/>
  <c r="AO527" i="3"/>
  <c r="AL533" i="3"/>
  <c r="AO534" i="3"/>
  <c r="AO533" i="3"/>
  <c r="AL526" i="3"/>
  <c r="AO523" i="3"/>
  <c r="AL524" i="3"/>
  <c r="AO529" i="3"/>
  <c r="AL519" i="3"/>
  <c r="AL520" i="3"/>
  <c r="AL517" i="3"/>
  <c r="AL516" i="3"/>
  <c r="AO516" i="3"/>
  <c r="AL515" i="3"/>
  <c r="AO515" i="3"/>
  <c r="AO513" i="3"/>
  <c r="AL513" i="3"/>
  <c r="AL506" i="3"/>
  <c r="AH490" i="3" l="1"/>
  <c r="AF490" i="3"/>
  <c r="AB490" i="3"/>
  <c r="W490" i="3"/>
  <c r="V490" i="3"/>
  <c r="X490" i="3" s="1"/>
  <c r="AJ490" i="3" l="1"/>
  <c r="AG490" i="3"/>
  <c r="AI490" i="3" s="1"/>
  <c r="AN490" i="3" s="1"/>
  <c r="AK490" i="3" l="1"/>
  <c r="AM490" i="3"/>
  <c r="AP490" i="3"/>
  <c r="AO490" i="3" l="1"/>
  <c r="AL490" i="3"/>
  <c r="AH522" i="3" l="1"/>
  <c r="AF522" i="3"/>
  <c r="AB522" i="3"/>
  <c r="AG522" i="3" s="1"/>
  <c r="AH508" i="3"/>
  <c r="AF508" i="3"/>
  <c r="AB508" i="3"/>
  <c r="W508" i="3"/>
  <c r="V508" i="3"/>
  <c r="X508" i="3" s="1"/>
  <c r="AH514" i="3"/>
  <c r="AF514" i="3"/>
  <c r="AB514" i="3"/>
  <c r="AG508" i="3" l="1"/>
  <c r="AI508" i="3" s="1"/>
  <c r="AM508" i="3" s="1"/>
  <c r="AI522" i="3"/>
  <c r="AJ522" i="3"/>
  <c r="AJ508" i="3"/>
  <c r="AG514" i="3"/>
  <c r="AI514" i="3" s="1"/>
  <c r="AJ514" i="3"/>
  <c r="AN522" i="3" l="1"/>
  <c r="AM522" i="3"/>
  <c r="AK522" i="3"/>
  <c r="AL522" i="3" s="1"/>
  <c r="AP514" i="3"/>
  <c r="AN514" i="3"/>
  <c r="AM514" i="3"/>
  <c r="AN508" i="3"/>
  <c r="AK514" i="3"/>
  <c r="AK508" i="3"/>
  <c r="AP522" i="3"/>
  <c r="AP508" i="3"/>
  <c r="AO522" i="3" l="1"/>
  <c r="AL514" i="3"/>
  <c r="AO514" i="3"/>
  <c r="AL508" i="3"/>
  <c r="AO508" i="3"/>
  <c r="AH544" i="3"/>
  <c r="AF544" i="3"/>
  <c r="AB544" i="3"/>
  <c r="W544" i="3"/>
  <c r="V544" i="3"/>
  <c r="X544" i="3" s="1"/>
  <c r="AJ544" i="3" l="1"/>
  <c r="AG544" i="3"/>
  <c r="AI544" i="3" s="1"/>
  <c r="AP544" i="3" s="1"/>
  <c r="AK544" i="3" l="1"/>
  <c r="AO544" i="3" s="1"/>
  <c r="AM544" i="3"/>
  <c r="AN544" i="3"/>
  <c r="AL544" i="3" l="1"/>
  <c r="AH488" i="3"/>
  <c r="AF488" i="3"/>
  <c r="AL488" i="3" s="1"/>
  <c r="AB488" i="3"/>
  <c r="W488" i="3"/>
  <c r="V488" i="3"/>
  <c r="X488" i="3" s="1"/>
  <c r="AH537" i="3"/>
  <c r="AF537" i="3"/>
  <c r="AB537" i="3"/>
  <c r="AG537" i="3" s="1"/>
  <c r="W537" i="3"/>
  <c r="V537" i="3"/>
  <c r="X537" i="3" s="1"/>
  <c r="AH486" i="3"/>
  <c r="AF486" i="3"/>
  <c r="AB486" i="3"/>
  <c r="W486" i="3"/>
  <c r="V486" i="3"/>
  <c r="X486" i="3" s="1"/>
  <c r="AH512" i="3"/>
  <c r="AF512" i="3"/>
  <c r="AB512" i="3"/>
  <c r="W512" i="3"/>
  <c r="V512" i="3"/>
  <c r="X512" i="3" s="1"/>
  <c r="AH510" i="3"/>
  <c r="AF510" i="3"/>
  <c r="AK510" i="3" s="1"/>
  <c r="AB510" i="3"/>
  <c r="AG510" i="3" s="1"/>
  <c r="W510" i="3"/>
  <c r="V510" i="3"/>
  <c r="X510" i="3" s="1"/>
  <c r="AH507" i="3"/>
  <c r="AF507" i="3"/>
  <c r="AB507" i="3"/>
  <c r="AG507" i="3" s="1"/>
  <c r="V507" i="3"/>
  <c r="X507" i="3" s="1"/>
  <c r="AH545" i="3"/>
  <c r="AF545" i="3"/>
  <c r="AB545" i="3"/>
  <c r="AG545" i="3" s="1"/>
  <c r="W545" i="3"/>
  <c r="V545" i="3"/>
  <c r="X545" i="3" s="1"/>
  <c r="AH499" i="3"/>
  <c r="AF499" i="3"/>
  <c r="AB499" i="3"/>
  <c r="W499" i="3"/>
  <c r="V499" i="3"/>
  <c r="X499" i="3" s="1"/>
  <c r="AH501" i="3"/>
  <c r="AF501" i="3"/>
  <c r="AB501" i="3"/>
  <c r="AG501" i="3" s="1"/>
  <c r="W501" i="3"/>
  <c r="V501" i="3"/>
  <c r="X501" i="3" s="1"/>
  <c r="AM488" i="3" l="1"/>
  <c r="AI537" i="3"/>
  <c r="AJ488" i="3"/>
  <c r="AN488" i="3"/>
  <c r="AJ537" i="3"/>
  <c r="AG488" i="3"/>
  <c r="AI488" i="3" s="1"/>
  <c r="AP488" i="3" s="1"/>
  <c r="AK488" i="3"/>
  <c r="AG486" i="3"/>
  <c r="AI486" i="3" s="1"/>
  <c r="AJ486" i="3"/>
  <c r="AI510" i="3"/>
  <c r="AO510" i="3" s="1"/>
  <c r="AI501" i="3"/>
  <c r="AP501" i="3" s="1"/>
  <c r="AL510" i="3"/>
  <c r="AI507" i="3"/>
  <c r="AP507" i="3" s="1"/>
  <c r="AM510" i="3"/>
  <c r="AJ545" i="3"/>
  <c r="AJ510" i="3"/>
  <c r="AN510" i="3"/>
  <c r="AG512" i="3"/>
  <c r="AI512" i="3" s="1"/>
  <c r="AP512" i="3" s="1"/>
  <c r="AJ499" i="3"/>
  <c r="AJ512" i="3"/>
  <c r="AJ501" i="3"/>
  <c r="AG499" i="3"/>
  <c r="AI499" i="3" s="1"/>
  <c r="AI545" i="3"/>
  <c r="AM545" i="3" s="1"/>
  <c r="AJ507" i="3"/>
  <c r="AK512" i="3" l="1"/>
  <c r="AO512" i="3" s="1"/>
  <c r="AN512" i="3"/>
  <c r="AM512" i="3"/>
  <c r="AM507" i="3"/>
  <c r="AK507" i="3"/>
  <c r="AO507" i="3" s="1"/>
  <c r="AN507" i="3"/>
  <c r="AK545" i="3"/>
  <c r="AN545" i="3"/>
  <c r="AN501" i="3"/>
  <c r="AM501" i="3"/>
  <c r="AK501" i="3"/>
  <c r="AP499" i="3"/>
  <c r="AN499" i="3"/>
  <c r="AK499" i="3"/>
  <c r="AM499" i="3"/>
  <c r="AK537" i="3"/>
  <c r="AO537" i="3" s="1"/>
  <c r="AN537" i="3"/>
  <c r="AM537" i="3"/>
  <c r="AO488" i="3"/>
  <c r="AP510" i="3"/>
  <c r="AP537" i="3"/>
  <c r="AM486" i="3"/>
  <c r="AN486" i="3"/>
  <c r="AK486" i="3"/>
  <c r="AP486" i="3"/>
  <c r="AP545" i="3"/>
  <c r="AL512" i="3" l="1"/>
  <c r="AL507" i="3"/>
  <c r="AL545" i="3"/>
  <c r="AO545" i="3"/>
  <c r="AL501" i="3"/>
  <c r="AO501" i="3"/>
  <c r="AL499" i="3"/>
  <c r="AO499" i="3"/>
  <c r="AL537" i="3"/>
  <c r="AL486" i="3"/>
  <c r="AO486" i="3"/>
  <c r="AH482" i="3" l="1"/>
  <c r="AF482" i="3"/>
  <c r="AB482" i="3"/>
  <c r="W482" i="3"/>
  <c r="V482" i="3"/>
  <c r="X482" i="3" s="1"/>
  <c r="AJ482" i="3" l="1"/>
  <c r="AG482" i="3"/>
  <c r="AI482" i="3" s="1"/>
  <c r="AP482" i="3" l="1"/>
  <c r="AM482" i="3"/>
  <c r="AK482" i="3"/>
  <c r="AN482" i="3"/>
  <c r="AL482" i="3" l="1"/>
  <c r="AO482" i="3"/>
  <c r="AB485" i="3" l="1"/>
  <c r="AB491" i="3" l="1"/>
  <c r="AB481" i="3"/>
  <c r="AB489" i="3"/>
  <c r="AB487" i="3"/>
  <c r="AC486" i="3" s="1"/>
  <c r="AB484" i="3"/>
  <c r="AB502" i="3"/>
  <c r="AB496" i="3"/>
  <c r="AB495" i="3"/>
  <c r="AG495" i="3" s="1"/>
  <c r="AB494" i="3"/>
  <c r="AB493" i="3"/>
  <c r="AB497" i="3"/>
  <c r="AH495" i="3"/>
  <c r="AF495" i="3"/>
  <c r="W495" i="3"/>
  <c r="V495" i="3"/>
  <c r="X495" i="3" s="1"/>
  <c r="AI495" i="3" l="1"/>
  <c r="AP495" i="3" s="1"/>
  <c r="AJ495" i="3"/>
  <c r="AN495" i="3" l="1"/>
  <c r="AK495" i="3"/>
  <c r="AO495" i="3" s="1"/>
  <c r="AM495" i="3"/>
  <c r="AL495" i="3" l="1"/>
  <c r="AH491" i="3"/>
  <c r="AG491" i="3"/>
  <c r="AF491" i="3"/>
  <c r="W491" i="3"/>
  <c r="V491" i="3"/>
  <c r="X491" i="3" s="1"/>
  <c r="AI491" i="3" l="1"/>
  <c r="AM491" i="3" s="1"/>
  <c r="AJ491" i="3"/>
  <c r="AH497" i="3"/>
  <c r="AG497" i="3"/>
  <c r="AF497" i="3"/>
  <c r="W497" i="3"/>
  <c r="V497" i="3"/>
  <c r="X497" i="3" s="1"/>
  <c r="AH494" i="3"/>
  <c r="AG494" i="3"/>
  <c r="AF494" i="3"/>
  <c r="W494" i="3"/>
  <c r="V494" i="3"/>
  <c r="X494" i="3" s="1"/>
  <c r="AH493" i="3"/>
  <c r="AG493" i="3"/>
  <c r="AF493" i="3"/>
  <c r="W493" i="3"/>
  <c r="V493" i="3"/>
  <c r="X493" i="3" s="1"/>
  <c r="AH485" i="3"/>
  <c r="AG485" i="3"/>
  <c r="AF485" i="3"/>
  <c r="W485" i="3"/>
  <c r="V485" i="3"/>
  <c r="X485" i="3" s="1"/>
  <c r="AH496" i="3"/>
  <c r="AF496" i="3"/>
  <c r="W496" i="3"/>
  <c r="V496" i="3"/>
  <c r="X496" i="3" s="1"/>
  <c r="AK491" i="3" l="1"/>
  <c r="AN491" i="3"/>
  <c r="AP491" i="3"/>
  <c r="AI493" i="3"/>
  <c r="AP493" i="3" s="1"/>
  <c r="AI497" i="3"/>
  <c r="AP497" i="3" s="1"/>
  <c r="AJ493" i="3"/>
  <c r="AJ497" i="3"/>
  <c r="AI485" i="3"/>
  <c r="AI494" i="3"/>
  <c r="AN494" i="3" s="1"/>
  <c r="AJ485" i="3"/>
  <c r="AJ494" i="3"/>
  <c r="AJ496" i="3"/>
  <c r="AG496" i="3"/>
  <c r="AI496" i="3" s="1"/>
  <c r="AP496" i="3" s="1"/>
  <c r="AH472" i="3"/>
  <c r="AF472" i="3"/>
  <c r="AL472" i="3" s="1"/>
  <c r="AB472" i="3"/>
  <c r="W472" i="3"/>
  <c r="V472" i="3"/>
  <c r="X472" i="3" s="1"/>
  <c r="AM497" i="3" l="1"/>
  <c r="AN497" i="3"/>
  <c r="AK497" i="3"/>
  <c r="AN496" i="3"/>
  <c r="AM496" i="3"/>
  <c r="AK496" i="3"/>
  <c r="AM494" i="3"/>
  <c r="AK494" i="3"/>
  <c r="AM493" i="3"/>
  <c r="AK493" i="3"/>
  <c r="AN493" i="3"/>
  <c r="AL491" i="3"/>
  <c r="AO491" i="3"/>
  <c r="AK485" i="3"/>
  <c r="AO485" i="3" s="1"/>
  <c r="AN485" i="3"/>
  <c r="AM485" i="3"/>
  <c r="AP494" i="3"/>
  <c r="AP485" i="3"/>
  <c r="AM472" i="3"/>
  <c r="AG472" i="3"/>
  <c r="AI472" i="3" s="1"/>
  <c r="AK472" i="3"/>
  <c r="AJ472" i="3"/>
  <c r="AN472" i="3"/>
  <c r="AH479" i="3"/>
  <c r="AF479" i="3"/>
  <c r="AJ479" i="3" s="1"/>
  <c r="R87" i="1"/>
  <c r="R88" i="1"/>
  <c r="R89" i="1"/>
  <c r="R90" i="1"/>
  <c r="AH502" i="3"/>
  <c r="AF502" i="3"/>
  <c r="AG502" i="3"/>
  <c r="W502" i="3"/>
  <c r="V502" i="3"/>
  <c r="X502" i="3" s="1"/>
  <c r="AH500" i="3"/>
  <c r="AF500" i="3"/>
  <c r="AN500" i="3" s="1"/>
  <c r="AB500" i="3"/>
  <c r="AG500" i="3" s="1"/>
  <c r="W500" i="3"/>
  <c r="V500" i="3"/>
  <c r="X500" i="3" s="1"/>
  <c r="AH498" i="3"/>
  <c r="AF498" i="3"/>
  <c r="AM498" i="3" s="1"/>
  <c r="AB498" i="3"/>
  <c r="AG498" i="3" s="1"/>
  <c r="W498" i="3"/>
  <c r="V498" i="3"/>
  <c r="X498" i="3" s="1"/>
  <c r="AH492" i="3"/>
  <c r="AF492" i="3"/>
  <c r="AL492" i="3" s="1"/>
  <c r="W492" i="3"/>
  <c r="V492" i="3"/>
  <c r="X492" i="3" s="1"/>
  <c r="AH481" i="3"/>
  <c r="AF481" i="3"/>
  <c r="AG481" i="3"/>
  <c r="W481" i="3"/>
  <c r="V481" i="3"/>
  <c r="X481" i="3" s="1"/>
  <c r="AH489" i="3"/>
  <c r="AF489" i="3"/>
  <c r="AG489" i="3"/>
  <c r="W489" i="3"/>
  <c r="V489" i="3"/>
  <c r="X489" i="3" s="1"/>
  <c r="AH487" i="3"/>
  <c r="AF487" i="3"/>
  <c r="AG487" i="3"/>
  <c r="W487" i="3"/>
  <c r="V487" i="3"/>
  <c r="X487" i="3" s="1"/>
  <c r="AH484" i="3"/>
  <c r="AF484" i="3"/>
  <c r="W484" i="3"/>
  <c r="V484" i="3"/>
  <c r="X484" i="3" s="1"/>
  <c r="AH483" i="3"/>
  <c r="AF483" i="3"/>
  <c r="AB483" i="3"/>
  <c r="AG483" i="3" s="1"/>
  <c r="W483" i="3"/>
  <c r="V483" i="3"/>
  <c r="X483" i="3" s="1"/>
  <c r="AH480" i="3"/>
  <c r="AF480" i="3"/>
  <c r="AB480" i="3"/>
  <c r="AG480" i="3" s="1"/>
  <c r="W480" i="3"/>
  <c r="V480" i="3"/>
  <c r="X480" i="3" s="1"/>
  <c r="AB479" i="3"/>
  <c r="AG479" i="3" s="1"/>
  <c r="W479" i="3"/>
  <c r="V479" i="3"/>
  <c r="X479" i="3" s="1"/>
  <c r="V473" i="3"/>
  <c r="AL497" i="3" l="1"/>
  <c r="AO497" i="3"/>
  <c r="AL496" i="3"/>
  <c r="AO496" i="3"/>
  <c r="AL494" i="3"/>
  <c r="AO494" i="3"/>
  <c r="AL493" i="3"/>
  <c r="AO493" i="3"/>
  <c r="AL485" i="3"/>
  <c r="AO472" i="3"/>
  <c r="AP472" i="3"/>
  <c r="AI480" i="3"/>
  <c r="AP480" i="3" s="1"/>
  <c r="AK492" i="3"/>
  <c r="AI489" i="3"/>
  <c r="AP489" i="3" s="1"/>
  <c r="AI492" i="3"/>
  <c r="AM500" i="3"/>
  <c r="AK500" i="3"/>
  <c r="AM492" i="3"/>
  <c r="AI500" i="3"/>
  <c r="AP500" i="3" s="1"/>
  <c r="AM480" i="3"/>
  <c r="AN480" i="3"/>
  <c r="AJ487" i="3"/>
  <c r="AI483" i="3"/>
  <c r="AJ484" i="3"/>
  <c r="AI481" i="3"/>
  <c r="AJ492" i="3"/>
  <c r="AN492" i="3"/>
  <c r="AK498" i="3"/>
  <c r="AL500" i="3"/>
  <c r="AI502" i="3"/>
  <c r="AJ498" i="3"/>
  <c r="AJ483" i="3"/>
  <c r="AG484" i="3"/>
  <c r="AI484" i="3" s="1"/>
  <c r="AP484" i="3" s="1"/>
  <c r="AJ481" i="3"/>
  <c r="AG492" i="3"/>
  <c r="AL498" i="3"/>
  <c r="AJ502" i="3"/>
  <c r="AN498" i="3"/>
  <c r="AI479" i="3"/>
  <c r="AM479" i="3" s="1"/>
  <c r="AJ480" i="3"/>
  <c r="AK480" i="3" s="1"/>
  <c r="AI487" i="3"/>
  <c r="AM487" i="3" s="1"/>
  <c r="AJ489" i="3"/>
  <c r="AI498" i="3"/>
  <c r="AJ500" i="3"/>
  <c r="AH477" i="3"/>
  <c r="AF477" i="3"/>
  <c r="AB477" i="3"/>
  <c r="W477" i="3"/>
  <c r="V477" i="3"/>
  <c r="X477" i="3" s="1"/>
  <c r="AH469" i="3"/>
  <c r="AF469" i="3"/>
  <c r="AK469" i="3" s="1"/>
  <c r="AB469" i="3"/>
  <c r="W469" i="3"/>
  <c r="V469" i="3"/>
  <c r="X469" i="3" s="1"/>
  <c r="AH470" i="3"/>
  <c r="AF470" i="3"/>
  <c r="AL470" i="3" s="1"/>
  <c r="AB470" i="3"/>
  <c r="W470" i="3"/>
  <c r="V470" i="3"/>
  <c r="X470" i="3" s="1"/>
  <c r="AG469" i="3" l="1"/>
  <c r="AK502" i="3"/>
  <c r="AO502" i="3" s="1"/>
  <c r="AM502" i="3"/>
  <c r="AN502" i="3"/>
  <c r="AK481" i="3"/>
  <c r="AN481" i="3"/>
  <c r="AM481" i="3"/>
  <c r="AK489" i="3"/>
  <c r="AM489" i="3"/>
  <c r="AN489" i="3"/>
  <c r="AN484" i="3"/>
  <c r="AM484" i="3"/>
  <c r="AK484" i="3"/>
  <c r="AO484" i="3" s="1"/>
  <c r="AO492" i="3"/>
  <c r="AN479" i="3"/>
  <c r="AK479" i="3"/>
  <c r="AO479" i="3" s="1"/>
  <c r="AK483" i="3"/>
  <c r="AO483" i="3" s="1"/>
  <c r="AP492" i="3"/>
  <c r="AN483" i="3"/>
  <c r="AO500" i="3"/>
  <c r="AO480" i="3"/>
  <c r="AL480" i="3"/>
  <c r="AP481" i="3"/>
  <c r="AP487" i="3"/>
  <c r="AP498" i="3"/>
  <c r="AO498" i="3"/>
  <c r="AP479" i="3"/>
  <c r="AM483" i="3"/>
  <c r="AN487" i="3"/>
  <c r="AP502" i="3"/>
  <c r="AK487" i="3"/>
  <c r="AP483" i="3"/>
  <c r="AI469" i="3"/>
  <c r="AO469" i="3" s="1"/>
  <c r="AL469" i="3"/>
  <c r="AM470" i="3"/>
  <c r="AI470" i="3"/>
  <c r="AP470" i="3" s="1"/>
  <c r="AM469" i="3"/>
  <c r="AJ470" i="3"/>
  <c r="AN470" i="3"/>
  <c r="AJ469" i="3"/>
  <c r="AN469" i="3"/>
  <c r="AG477" i="3"/>
  <c r="AI477" i="3" s="1"/>
  <c r="AP477" i="3" s="1"/>
  <c r="AJ477" i="3"/>
  <c r="AG470" i="3"/>
  <c r="AK470" i="3"/>
  <c r="AL502" i="3" l="1"/>
  <c r="AL481" i="3"/>
  <c r="AO481" i="3"/>
  <c r="AL489" i="3"/>
  <c r="AO489" i="3"/>
  <c r="AL484" i="3"/>
  <c r="AL479" i="3"/>
  <c r="AL487" i="3"/>
  <c r="AL483" i="3"/>
  <c r="AO487" i="3"/>
  <c r="AM477" i="3"/>
  <c r="AN477" i="3"/>
  <c r="AK477" i="3"/>
  <c r="AO470" i="3"/>
  <c r="AP469" i="3"/>
  <c r="AH474" i="3"/>
  <c r="AF474" i="3"/>
  <c r="AB474" i="3"/>
  <c r="W474" i="3"/>
  <c r="V474" i="3"/>
  <c r="X474" i="3" s="1"/>
  <c r="AB478" i="3"/>
  <c r="W478" i="3"/>
  <c r="V478" i="3"/>
  <c r="X478" i="3" s="1"/>
  <c r="AH475" i="3"/>
  <c r="AF475" i="3"/>
  <c r="AN475" i="3" s="1"/>
  <c r="AB475" i="3"/>
  <c r="AG475" i="3" s="1"/>
  <c r="W475" i="3"/>
  <c r="V475" i="3"/>
  <c r="X475" i="3" s="1"/>
  <c r="AG478" i="3" l="1"/>
  <c r="AL477" i="3"/>
  <c r="AO477" i="3"/>
  <c r="AK475" i="3"/>
  <c r="AM475" i="3"/>
  <c r="AI475" i="3"/>
  <c r="AP475" i="3" s="1"/>
  <c r="AJ474" i="3"/>
  <c r="AG474" i="3"/>
  <c r="AI474" i="3" s="1"/>
  <c r="AP474" i="3" s="1"/>
  <c r="AL475" i="3"/>
  <c r="AI478" i="3"/>
  <c r="AJ475" i="3"/>
  <c r="AN474" i="3" l="1"/>
  <c r="AK474" i="3"/>
  <c r="AM474" i="3"/>
  <c r="AK478" i="3"/>
  <c r="AO478" i="3" s="1"/>
  <c r="AM478" i="3"/>
  <c r="AN478" i="3"/>
  <c r="AO475" i="3"/>
  <c r="AP478" i="3"/>
  <c r="AH503" i="3"/>
  <c r="AF503" i="3"/>
  <c r="AL503" i="3" s="1"/>
  <c r="AB503" i="3"/>
  <c r="W503" i="3"/>
  <c r="V503" i="3"/>
  <c r="X503" i="3" s="1"/>
  <c r="AL474" i="3" l="1"/>
  <c r="AO474" i="3"/>
  <c r="AL478" i="3"/>
  <c r="AM503" i="3"/>
  <c r="AJ503" i="3"/>
  <c r="AN503" i="3"/>
  <c r="AG503" i="3"/>
  <c r="AI503" i="3" s="1"/>
  <c r="AP503" i="3" s="1"/>
  <c r="AK503" i="3"/>
  <c r="AO503" i="3" l="1"/>
  <c r="AH476" i="3"/>
  <c r="AF476" i="3"/>
  <c r="AB476" i="3"/>
  <c r="AG476" i="3" s="1"/>
  <c r="W476" i="3"/>
  <c r="V476" i="3"/>
  <c r="X476" i="3" s="1"/>
  <c r="AH473" i="3"/>
  <c r="AF473" i="3"/>
  <c r="AB473" i="3"/>
  <c r="W473" i="3"/>
  <c r="X473" i="3"/>
  <c r="AH471" i="3"/>
  <c r="AF471" i="3"/>
  <c r="AB471" i="3"/>
  <c r="AG471" i="3" s="1"/>
  <c r="W471" i="3"/>
  <c r="V471" i="3"/>
  <c r="X471" i="3" s="1"/>
  <c r="AH468" i="3"/>
  <c r="AF468" i="3"/>
  <c r="AK468" i="3" s="1"/>
  <c r="AB468" i="3"/>
  <c r="W468" i="3"/>
  <c r="V468" i="3"/>
  <c r="X468" i="3" s="1"/>
  <c r="AH467" i="3"/>
  <c r="AF467" i="3"/>
  <c r="W467" i="3"/>
  <c r="V467" i="3"/>
  <c r="X467" i="3" s="1"/>
  <c r="AH466" i="3"/>
  <c r="AG468" i="3" l="1"/>
  <c r="AM473" i="3"/>
  <c r="AI471" i="3"/>
  <c r="AP471" i="3" s="1"/>
  <c r="AG467" i="3"/>
  <c r="AL468" i="3"/>
  <c r="AI468" i="3"/>
  <c r="AM468" i="3"/>
  <c r="AJ471" i="3"/>
  <c r="AG473" i="3"/>
  <c r="AI473" i="3" s="1"/>
  <c r="AP473" i="3" s="1"/>
  <c r="AJ468" i="3"/>
  <c r="AN468" i="3"/>
  <c r="AI476" i="3"/>
  <c r="AN476" i="3" s="1"/>
  <c r="AI467" i="3"/>
  <c r="AN467" i="3" s="1"/>
  <c r="AJ476" i="3"/>
  <c r="AJ467" i="3"/>
  <c r="AJ473" i="3"/>
  <c r="AK473" i="3" s="1"/>
  <c r="AN473" i="3" l="1"/>
  <c r="AL473" i="3" s="1"/>
  <c r="AO473" i="3"/>
  <c r="AM471" i="3"/>
  <c r="AM467" i="3"/>
  <c r="AM476" i="3"/>
  <c r="AK471" i="3"/>
  <c r="AO471" i="3" s="1"/>
  <c r="AK476" i="3"/>
  <c r="AN471" i="3"/>
  <c r="AK467" i="3"/>
  <c r="AL467" i="3" s="1"/>
  <c r="AP468" i="3"/>
  <c r="AO468" i="3"/>
  <c r="AP476" i="3"/>
  <c r="AP467" i="3"/>
  <c r="AL471" i="3" l="1"/>
  <c r="AL476" i="3"/>
  <c r="AO476" i="3"/>
  <c r="AO467" i="3"/>
  <c r="AH447" i="3"/>
  <c r="AH425" i="3"/>
  <c r="AH455" i="3"/>
  <c r="AH453" i="3"/>
  <c r="AH452" i="3"/>
  <c r="AH451" i="3"/>
  <c r="AH450" i="3"/>
  <c r="AH448" i="3"/>
  <c r="AH445" i="3"/>
  <c r="AH444" i="3"/>
  <c r="AH443" i="3"/>
  <c r="AH442" i="3"/>
  <c r="AH440" i="3"/>
  <c r="AH438" i="3"/>
  <c r="AH437" i="3"/>
  <c r="AH436" i="3"/>
  <c r="AH435" i="3"/>
  <c r="AH434" i="3"/>
  <c r="AH433" i="3"/>
  <c r="AH431" i="3"/>
  <c r="AH430" i="3"/>
  <c r="AH429" i="3"/>
  <c r="AH424" i="3"/>
  <c r="AH423" i="3"/>
  <c r="AH446" i="3"/>
  <c r="AH427" i="3"/>
  <c r="AF248" i="3"/>
  <c r="AF447" i="3"/>
  <c r="AF466" i="3"/>
  <c r="AB466" i="3"/>
  <c r="W466" i="3"/>
  <c r="V466" i="3"/>
  <c r="X466" i="3" s="1"/>
  <c r="F12" i="6"/>
  <c r="AF226" i="3"/>
  <c r="E12" i="6"/>
  <c r="D12" i="6"/>
  <c r="AH464" i="3"/>
  <c r="AF464" i="3"/>
  <c r="AL464" i="3" s="1"/>
  <c r="AB464" i="3"/>
  <c r="AG464" i="3" s="1"/>
  <c r="AI464" i="3" s="1"/>
  <c r="AB465" i="3"/>
  <c r="AG465" i="3" s="1"/>
  <c r="W464" i="3"/>
  <c r="V464" i="3"/>
  <c r="X464" i="3" s="1"/>
  <c r="AH465" i="3"/>
  <c r="AF465" i="3"/>
  <c r="W465" i="3"/>
  <c r="V465" i="3"/>
  <c r="X465" i="3" s="1"/>
  <c r="AJ447" i="3" l="1"/>
  <c r="G12" i="6"/>
  <c r="AP464" i="3"/>
  <c r="AJ466" i="3"/>
  <c r="AG466" i="3"/>
  <c r="AI466" i="3" s="1"/>
  <c r="AM464" i="3"/>
  <c r="AJ464" i="3"/>
  <c r="AN464" i="3"/>
  <c r="AK464" i="3"/>
  <c r="AI465" i="3"/>
  <c r="AM465" i="3" s="1"/>
  <c r="AJ465" i="3"/>
  <c r="AP466" i="3" l="1"/>
  <c r="AN466" i="3"/>
  <c r="AK466" i="3"/>
  <c r="AM466" i="3"/>
  <c r="AK465" i="3"/>
  <c r="AO465" i="3" s="1"/>
  <c r="AN465" i="3"/>
  <c r="AO464" i="3"/>
  <c r="AP465" i="3"/>
  <c r="AL466" i="3" l="1"/>
  <c r="AO466" i="3"/>
  <c r="AL465" i="3"/>
  <c r="W463" i="3"/>
  <c r="V463" i="3"/>
  <c r="X463" i="3" s="1"/>
  <c r="W462" i="3"/>
  <c r="V462" i="3"/>
  <c r="X462" i="3" s="1"/>
  <c r="AH463" i="3"/>
  <c r="AF463" i="3"/>
  <c r="AB463" i="3"/>
  <c r="AH462" i="3"/>
  <c r="AF462" i="3"/>
  <c r="AB462" i="3"/>
  <c r="AH461" i="3"/>
  <c r="AF461" i="3"/>
  <c r="AB461" i="3"/>
  <c r="AG461" i="3" s="1"/>
  <c r="W461" i="3"/>
  <c r="V461" i="3"/>
  <c r="X461" i="3" s="1"/>
  <c r="AJ462" i="3" l="1"/>
  <c r="AJ463" i="3"/>
  <c r="AG462" i="3"/>
  <c r="AI462" i="3" s="1"/>
  <c r="AG463" i="3"/>
  <c r="AI463" i="3" s="1"/>
  <c r="AI461" i="3"/>
  <c r="AJ461" i="3"/>
  <c r="AP463" i="3" l="1"/>
  <c r="AN463" i="3"/>
  <c r="AM463" i="3"/>
  <c r="AK463" i="3"/>
  <c r="AO463" i="3" s="1"/>
  <c r="AK461" i="3"/>
  <c r="AO461" i="3" s="1"/>
  <c r="AM462" i="3"/>
  <c r="AN462" i="3"/>
  <c r="AP462" i="3"/>
  <c r="AK462" i="3"/>
  <c r="AO462" i="3" s="1"/>
  <c r="AN461" i="3"/>
  <c r="AM461" i="3"/>
  <c r="AP461" i="3"/>
  <c r="AH460" i="3"/>
  <c r="AF460" i="3"/>
  <c r="AH459" i="3"/>
  <c r="AF459" i="3"/>
  <c r="AB460" i="3"/>
  <c r="AG460" i="3" s="1"/>
  <c r="W460" i="3"/>
  <c r="V460" i="3"/>
  <c r="X460" i="3" s="1"/>
  <c r="W459" i="3"/>
  <c r="V459" i="3"/>
  <c r="X459" i="3" s="1"/>
  <c r="AB459" i="3"/>
  <c r="V458" i="3"/>
  <c r="V457" i="3"/>
  <c r="AI460" i="3" l="1"/>
  <c r="AG459" i="3"/>
  <c r="AI459" i="3" s="1"/>
  <c r="AM459" i="3" s="1"/>
  <c r="D27" i="6"/>
  <c r="AL463" i="3"/>
  <c r="AL461" i="3"/>
  <c r="AL462" i="3"/>
  <c r="AJ460" i="3"/>
  <c r="AJ459" i="3"/>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H39" i="8" s="1"/>
  <c r="C40" i="8"/>
  <c r="I40" i="8" s="1"/>
  <c r="C41" i="8"/>
  <c r="J41" i="8" s="1"/>
  <c r="C42" i="8"/>
  <c r="H42" i="8" s="1"/>
  <c r="C43" i="8"/>
  <c r="H43" i="8" s="1"/>
  <c r="C44" i="8"/>
  <c r="I44" i="8" s="1"/>
  <c r="C45" i="8"/>
  <c r="C46" i="8"/>
  <c r="J46" i="8" s="1"/>
  <c r="C47" i="8"/>
  <c r="C48" i="8"/>
  <c r="C49" i="8"/>
  <c r="H49" i="8" s="1"/>
  <c r="C50" i="8"/>
  <c r="C51" i="8"/>
  <c r="C52" i="8"/>
  <c r="H52" i="8" s="1"/>
  <c r="C53" i="8"/>
  <c r="I53" i="8" s="1"/>
  <c r="C54" i="8"/>
  <c r="C55" i="8"/>
  <c r="J55" i="8" s="1"/>
  <c r="C56" i="8"/>
  <c r="H56" i="8" s="1"/>
  <c r="C57" i="8"/>
  <c r="H57" i="8" s="1"/>
  <c r="C58" i="8"/>
  <c r="C59" i="8"/>
  <c r="C60" i="8"/>
  <c r="C61" i="8"/>
  <c r="C62" i="8"/>
  <c r="C63" i="8"/>
  <c r="C64" i="8"/>
  <c r="C65" i="8"/>
  <c r="C5" i="8"/>
  <c r="AG135" i="3"/>
  <c r="AG116" i="3"/>
  <c r="AG114" i="3"/>
  <c r="AG113" i="3"/>
  <c r="AG110" i="3"/>
  <c r="AG108" i="3"/>
  <c r="AG104" i="3"/>
  <c r="AG99" i="3"/>
  <c r="AG98" i="3"/>
  <c r="AG97" i="3"/>
  <c r="AG96" i="3"/>
  <c r="AG95" i="3"/>
  <c r="AG91" i="3"/>
  <c r="W458" i="3"/>
  <c r="X458" i="3"/>
  <c r="AH458" i="3"/>
  <c r="AF458" i="3"/>
  <c r="AB458" i="3"/>
  <c r="AB357" i="3"/>
  <c r="AG357" i="3" s="1"/>
  <c r="AH457" i="3"/>
  <c r="AF457" i="3"/>
  <c r="AJ457" i="3" s="1"/>
  <c r="AB457" i="3"/>
  <c r="D26" i="6" s="1"/>
  <c r="W457" i="3"/>
  <c r="X457" i="3"/>
  <c r="AH456" i="3"/>
  <c r="AF456" i="3"/>
  <c r="AB456" i="3"/>
  <c r="W456" i="3"/>
  <c r="V456" i="3"/>
  <c r="X456" i="3" s="1"/>
  <c r="AH454" i="3"/>
  <c r="AJ458" i="3" l="1"/>
  <c r="AG456" i="3"/>
  <c r="AI456" i="3" s="1"/>
  <c r="AN456" i="3"/>
  <c r="AK460" i="3"/>
  <c r="AO460" i="3" s="1"/>
  <c r="AN460" i="3"/>
  <c r="AM460" i="3"/>
  <c r="AP460" i="3"/>
  <c r="AP459" i="3"/>
  <c r="AN459" i="3"/>
  <c r="AK459" i="3"/>
  <c r="J56" i="8"/>
  <c r="H44" i="8"/>
  <c r="I55" i="8"/>
  <c r="I41" i="8"/>
  <c r="H53" i="8"/>
  <c r="H40" i="8"/>
  <c r="J49" i="8"/>
  <c r="J57" i="8"/>
  <c r="I56" i="8"/>
  <c r="H55" i="8"/>
  <c r="J52" i="8"/>
  <c r="I49" i="8"/>
  <c r="H46" i="8"/>
  <c r="J43" i="8"/>
  <c r="I42" i="8"/>
  <c r="H41" i="8"/>
  <c r="J39" i="8"/>
  <c r="I46" i="8"/>
  <c r="J42" i="8"/>
  <c r="I57" i="8"/>
  <c r="J53" i="8"/>
  <c r="I52" i="8"/>
  <c r="J44" i="8"/>
  <c r="I43" i="8"/>
  <c r="J40" i="8"/>
  <c r="I39" i="8"/>
  <c r="AG457" i="3"/>
  <c r="AI457" i="3" s="1"/>
  <c r="AG458" i="3"/>
  <c r="AI458" i="3" s="1"/>
  <c r="AK456" i="3"/>
  <c r="AL456" i="3"/>
  <c r="AJ456" i="3"/>
  <c r="AM456" i="3"/>
  <c r="AF455" i="3"/>
  <c r="AF454" i="3"/>
  <c r="AF453" i="3"/>
  <c r="AB455" i="3"/>
  <c r="AB454" i="3"/>
  <c r="AB453" i="3"/>
  <c r="W455" i="3"/>
  <c r="V455" i="3"/>
  <c r="X455" i="3" s="1"/>
  <c r="W454" i="3"/>
  <c r="V454" i="3"/>
  <c r="X454" i="3" s="1"/>
  <c r="W453" i="3"/>
  <c r="V453" i="3"/>
  <c r="X453" i="3" s="1"/>
  <c r="AO456" i="3" l="1"/>
  <c r="AG453" i="3"/>
  <c r="AI453" i="3" s="1"/>
  <c r="AG454" i="3"/>
  <c r="AI454" i="3" s="1"/>
  <c r="AJ453" i="3"/>
  <c r="AJ455" i="3"/>
  <c r="AG455" i="3"/>
  <c r="AI455" i="3" s="1"/>
  <c r="AL460" i="3"/>
  <c r="AP458" i="3"/>
  <c r="AK458" i="3"/>
  <c r="AO458" i="3" s="1"/>
  <c r="AK457" i="3"/>
  <c r="AO457" i="3" s="1"/>
  <c r="AM457" i="3"/>
  <c r="AN457" i="3"/>
  <c r="AL459" i="3"/>
  <c r="AO459" i="3"/>
  <c r="AM458" i="3"/>
  <c r="AN458" i="3"/>
  <c r="AN454" i="3"/>
  <c r="AM454" i="3"/>
  <c r="AL454" i="3"/>
  <c r="AK454" i="3"/>
  <c r="AP456" i="3"/>
  <c r="AP457" i="3"/>
  <c r="AJ454" i="3"/>
  <c r="AH432" i="3"/>
  <c r="AH422" i="3"/>
  <c r="AH413" i="3"/>
  <c r="AH370" i="3"/>
  <c r="AH148" i="3"/>
  <c r="AG148" i="3"/>
  <c r="AH146" i="3"/>
  <c r="AG146" i="3"/>
  <c r="AH139" i="3"/>
  <c r="AG139" i="3"/>
  <c r="AH138" i="3"/>
  <c r="AG138" i="3"/>
  <c r="AH135" i="3"/>
  <c r="AH116" i="3"/>
  <c r="AH114" i="3"/>
  <c r="AH113" i="3"/>
  <c r="AH110" i="3"/>
  <c r="AH108" i="3"/>
  <c r="AH104" i="3"/>
  <c r="AH99" i="3"/>
  <c r="AH98" i="3"/>
  <c r="AH97" i="3"/>
  <c r="AH96" i="3"/>
  <c r="AH95" i="3"/>
  <c r="AH91" i="3"/>
  <c r="AH82" i="3"/>
  <c r="AG82" i="3"/>
  <c r="AH80" i="3"/>
  <c r="AG80" i="3"/>
  <c r="AH78" i="3"/>
  <c r="AG78" i="3"/>
  <c r="AH77" i="3"/>
  <c r="AG77" i="3"/>
  <c r="AH74" i="3"/>
  <c r="AG74" i="3"/>
  <c r="AH73" i="3"/>
  <c r="AG73" i="3"/>
  <c r="AH72" i="3"/>
  <c r="AG72" i="3"/>
  <c r="AH71" i="3"/>
  <c r="AG71" i="3"/>
  <c r="AH70" i="3"/>
  <c r="AG70" i="3"/>
  <c r="AH68" i="3"/>
  <c r="AG68" i="3"/>
  <c r="AH67" i="3"/>
  <c r="AG67" i="3"/>
  <c r="AH64" i="3"/>
  <c r="AG64" i="3"/>
  <c r="AH63" i="3"/>
  <c r="AG63" i="3"/>
  <c r="AH62" i="3"/>
  <c r="AG62" i="3"/>
  <c r="AH61" i="3"/>
  <c r="AG61" i="3"/>
  <c r="AH60" i="3"/>
  <c r="AG60" i="3"/>
  <c r="AH59" i="3"/>
  <c r="AG59" i="3"/>
  <c r="AH58" i="3"/>
  <c r="AG58" i="3"/>
  <c r="AH57" i="3"/>
  <c r="AG57" i="3"/>
  <c r="AH56" i="3"/>
  <c r="AG56" i="3"/>
  <c r="AH54" i="3"/>
  <c r="AG54" i="3"/>
  <c r="AH53" i="3"/>
  <c r="AG53" i="3"/>
  <c r="AH52" i="3"/>
  <c r="AG52" i="3"/>
  <c r="AH51" i="3"/>
  <c r="AG51" i="3"/>
  <c r="AH50" i="3"/>
  <c r="AG50" i="3"/>
  <c r="AH45" i="3"/>
  <c r="AG45" i="3"/>
  <c r="AH44" i="3"/>
  <c r="AG44" i="3"/>
  <c r="AH42" i="3"/>
  <c r="AG42" i="3"/>
  <c r="AH39" i="3"/>
  <c r="AG39" i="3"/>
  <c r="AH38" i="3"/>
  <c r="AG38" i="3"/>
  <c r="AH34" i="3"/>
  <c r="AG34" i="3"/>
  <c r="AH33" i="3"/>
  <c r="AG33" i="3"/>
  <c r="AH32" i="3"/>
  <c r="AG32" i="3"/>
  <c r="AH159" i="3"/>
  <c r="AG159" i="3"/>
  <c r="AF177" i="3"/>
  <c r="AF159" i="3"/>
  <c r="AF148" i="3"/>
  <c r="AF146" i="3"/>
  <c r="AF139" i="3"/>
  <c r="AF138" i="3"/>
  <c r="AF135" i="3"/>
  <c r="AF116" i="3"/>
  <c r="AF114" i="3"/>
  <c r="AF113" i="3"/>
  <c r="AF110" i="3"/>
  <c r="AF108" i="3"/>
  <c r="AF104" i="3"/>
  <c r="AF99" i="3"/>
  <c r="AF98" i="3"/>
  <c r="AF97" i="3"/>
  <c r="AF96" i="3"/>
  <c r="AF95" i="3"/>
  <c r="AF91" i="3"/>
  <c r="AF82" i="3"/>
  <c r="AF80" i="3"/>
  <c r="AF78" i="3"/>
  <c r="AF77" i="3"/>
  <c r="AF74" i="3"/>
  <c r="AF73" i="3"/>
  <c r="AF72" i="3"/>
  <c r="AF71" i="3"/>
  <c r="AF70" i="3"/>
  <c r="AF68" i="3"/>
  <c r="AF67" i="3"/>
  <c r="AF64" i="3"/>
  <c r="AF63" i="3"/>
  <c r="AF62" i="3"/>
  <c r="AF61" i="3"/>
  <c r="AF60" i="3"/>
  <c r="AF59" i="3"/>
  <c r="AF58" i="3"/>
  <c r="AF57" i="3"/>
  <c r="AF56" i="3"/>
  <c r="AF54" i="3"/>
  <c r="AF53" i="3"/>
  <c r="AF52" i="3"/>
  <c r="AF51" i="3"/>
  <c r="AF50" i="3"/>
  <c r="AF45" i="3"/>
  <c r="AF44" i="3"/>
  <c r="AF42" i="3"/>
  <c r="AF39" i="3"/>
  <c r="AF38" i="3"/>
  <c r="AF34" i="3"/>
  <c r="AF33" i="3"/>
  <c r="AF32" i="3"/>
  <c r="AH421" i="3"/>
  <c r="AF421" i="3"/>
  <c r="AH418" i="3"/>
  <c r="AF418" i="3"/>
  <c r="AH417" i="3"/>
  <c r="AF417" i="3"/>
  <c r="AH416" i="3"/>
  <c r="AF416" i="3"/>
  <c r="AH415" i="3"/>
  <c r="AF415" i="3"/>
  <c r="AH410" i="3"/>
  <c r="AF410" i="3"/>
  <c r="AH409" i="3"/>
  <c r="AF409" i="3"/>
  <c r="AH406" i="3"/>
  <c r="AF406" i="3"/>
  <c r="AH405" i="3"/>
  <c r="AF405" i="3"/>
  <c r="AH404" i="3"/>
  <c r="AF404" i="3"/>
  <c r="AH403" i="3"/>
  <c r="AF403" i="3"/>
  <c r="AH402" i="3"/>
  <c r="AF402" i="3"/>
  <c r="AH401" i="3"/>
  <c r="AF401" i="3"/>
  <c r="AH400" i="3"/>
  <c r="AF400" i="3"/>
  <c r="AH399" i="3"/>
  <c r="AF399" i="3"/>
  <c r="AH398" i="3"/>
  <c r="AF398" i="3"/>
  <c r="AH397" i="3"/>
  <c r="AF397" i="3"/>
  <c r="AH396" i="3"/>
  <c r="AF396" i="3"/>
  <c r="AH395" i="3"/>
  <c r="AF395" i="3"/>
  <c r="AH394" i="3"/>
  <c r="AF394" i="3"/>
  <c r="AH393" i="3"/>
  <c r="AF393" i="3"/>
  <c r="AH392" i="3"/>
  <c r="AF392" i="3"/>
  <c r="AH391" i="3"/>
  <c r="AF391" i="3"/>
  <c r="AH390" i="3"/>
  <c r="AF390" i="3"/>
  <c r="AH389" i="3"/>
  <c r="AF389" i="3"/>
  <c r="AH388" i="3"/>
  <c r="AF388" i="3"/>
  <c r="AH387" i="3"/>
  <c r="AF387" i="3"/>
  <c r="AH386" i="3"/>
  <c r="AF386" i="3"/>
  <c r="AH385" i="3"/>
  <c r="AF385" i="3"/>
  <c r="AH384" i="3"/>
  <c r="AF384" i="3"/>
  <c r="AH382" i="3"/>
  <c r="AF382" i="3"/>
  <c r="AH380" i="3"/>
  <c r="AF380" i="3"/>
  <c r="AH379" i="3"/>
  <c r="AF379" i="3"/>
  <c r="AH378" i="3"/>
  <c r="AF378" i="3"/>
  <c r="AH377" i="3"/>
  <c r="AF377" i="3"/>
  <c r="AH376" i="3"/>
  <c r="AF376" i="3"/>
  <c r="AH374" i="3"/>
  <c r="AF374" i="3"/>
  <c r="AH372" i="3"/>
  <c r="AF372" i="3"/>
  <c r="AH371" i="3"/>
  <c r="AF371" i="3"/>
  <c r="AH369" i="3"/>
  <c r="AF369" i="3"/>
  <c r="AH368" i="3"/>
  <c r="AF368" i="3"/>
  <c r="AH364" i="3"/>
  <c r="AF364" i="3"/>
  <c r="AH363" i="3"/>
  <c r="AF363" i="3"/>
  <c r="AH361" i="3"/>
  <c r="AF361" i="3"/>
  <c r="AH360" i="3"/>
  <c r="AF360" i="3"/>
  <c r="AH359" i="3"/>
  <c r="AF359" i="3"/>
  <c r="AH358" i="3"/>
  <c r="AF358" i="3"/>
  <c r="AH357" i="3"/>
  <c r="AF357" i="3"/>
  <c r="AH354" i="3"/>
  <c r="AF354" i="3"/>
  <c r="AH353" i="3"/>
  <c r="AF353" i="3"/>
  <c r="AH352" i="3"/>
  <c r="AF352" i="3"/>
  <c r="AH351" i="3"/>
  <c r="AF351" i="3"/>
  <c r="AH350" i="3"/>
  <c r="AF350" i="3"/>
  <c r="AH349" i="3"/>
  <c r="AF349" i="3"/>
  <c r="AH347" i="3"/>
  <c r="AF347" i="3"/>
  <c r="AH346" i="3"/>
  <c r="AF346" i="3"/>
  <c r="AH345" i="3"/>
  <c r="AF345" i="3"/>
  <c r="AH344" i="3"/>
  <c r="AF344" i="3"/>
  <c r="AH343" i="3"/>
  <c r="AF343" i="3"/>
  <c r="AH341" i="3"/>
  <c r="AF341" i="3"/>
  <c r="AH340" i="3"/>
  <c r="AF340" i="3"/>
  <c r="AH339" i="3"/>
  <c r="AF339" i="3"/>
  <c r="AH338" i="3"/>
  <c r="AF338" i="3"/>
  <c r="AH337" i="3"/>
  <c r="AF337" i="3"/>
  <c r="AH336" i="3"/>
  <c r="AF336" i="3"/>
  <c r="AH335" i="3"/>
  <c r="AF335" i="3"/>
  <c r="AH334" i="3"/>
  <c r="AF334" i="3"/>
  <c r="AH333" i="3"/>
  <c r="AF333" i="3"/>
  <c r="AH332" i="3"/>
  <c r="AF332" i="3"/>
  <c r="AH331" i="3"/>
  <c r="AF331" i="3"/>
  <c r="AH329" i="3"/>
  <c r="AF329" i="3"/>
  <c r="AH328" i="3"/>
  <c r="AF328" i="3"/>
  <c r="AH327" i="3"/>
  <c r="AF327" i="3"/>
  <c r="AH325" i="3"/>
  <c r="AF325" i="3"/>
  <c r="AH323" i="3"/>
  <c r="AF323" i="3"/>
  <c r="AH322" i="3"/>
  <c r="AF322" i="3"/>
  <c r="AH321" i="3"/>
  <c r="AF321" i="3"/>
  <c r="AH320" i="3"/>
  <c r="AF320" i="3"/>
  <c r="AH319" i="3"/>
  <c r="AF319" i="3"/>
  <c r="AH317" i="3"/>
  <c r="AF317" i="3"/>
  <c r="AH316" i="3"/>
  <c r="AF316" i="3"/>
  <c r="AH315" i="3"/>
  <c r="AF315" i="3"/>
  <c r="AH313" i="3"/>
  <c r="AF313" i="3"/>
  <c r="AH312" i="3"/>
  <c r="AF312" i="3"/>
  <c r="AH311" i="3"/>
  <c r="AF311" i="3"/>
  <c r="AH310" i="3"/>
  <c r="AF310" i="3"/>
  <c r="AH309" i="3"/>
  <c r="AF309" i="3"/>
  <c r="AH306" i="3"/>
  <c r="AF306" i="3"/>
  <c r="AH305" i="3"/>
  <c r="AF305" i="3"/>
  <c r="AH303" i="3"/>
  <c r="AF303" i="3"/>
  <c r="AH302" i="3"/>
  <c r="AF302" i="3"/>
  <c r="AH301" i="3"/>
  <c r="AF301" i="3"/>
  <c r="AH300" i="3"/>
  <c r="AF300" i="3"/>
  <c r="AH299" i="3"/>
  <c r="AF299" i="3"/>
  <c r="AH296" i="3"/>
  <c r="AF296" i="3"/>
  <c r="AH295" i="3"/>
  <c r="AF295" i="3"/>
  <c r="AH294" i="3"/>
  <c r="AF294" i="3"/>
  <c r="AH293" i="3"/>
  <c r="AF293" i="3"/>
  <c r="AH292" i="3"/>
  <c r="AF292" i="3"/>
  <c r="AH291" i="3"/>
  <c r="AF291" i="3"/>
  <c r="AH290" i="3"/>
  <c r="AF290" i="3"/>
  <c r="AH287" i="3"/>
  <c r="AF287" i="3"/>
  <c r="AH286" i="3"/>
  <c r="AF286" i="3"/>
  <c r="AH285" i="3"/>
  <c r="AF285" i="3"/>
  <c r="AH284" i="3"/>
  <c r="AF284" i="3"/>
  <c r="AH283" i="3"/>
  <c r="AF283" i="3"/>
  <c r="AH281" i="3"/>
  <c r="AF281" i="3"/>
  <c r="AH280" i="3"/>
  <c r="AF280" i="3"/>
  <c r="AH279" i="3"/>
  <c r="AF279" i="3"/>
  <c r="AH278" i="3"/>
  <c r="AF278" i="3"/>
  <c r="AH277" i="3"/>
  <c r="AF277" i="3"/>
  <c r="AH273" i="3"/>
  <c r="AF273" i="3"/>
  <c r="AH272" i="3"/>
  <c r="AF272" i="3"/>
  <c r="AH271" i="3"/>
  <c r="AF271" i="3"/>
  <c r="AH270" i="3"/>
  <c r="AF270" i="3"/>
  <c r="AH269" i="3"/>
  <c r="AF269" i="3"/>
  <c r="AH268" i="3"/>
  <c r="AF268" i="3"/>
  <c r="AH267" i="3"/>
  <c r="AF267" i="3"/>
  <c r="AH266" i="3"/>
  <c r="AF266" i="3"/>
  <c r="AH265" i="3"/>
  <c r="AF265" i="3"/>
  <c r="AH264" i="3"/>
  <c r="AF264" i="3"/>
  <c r="AH263" i="3"/>
  <c r="AF263" i="3"/>
  <c r="AH261" i="3"/>
  <c r="AF261" i="3"/>
  <c r="AH259" i="3"/>
  <c r="AF259" i="3"/>
  <c r="AH258" i="3"/>
  <c r="AF258" i="3"/>
  <c r="AH257" i="3"/>
  <c r="AF257" i="3"/>
  <c r="AH256" i="3"/>
  <c r="AF256" i="3"/>
  <c r="AH255" i="3"/>
  <c r="AF255" i="3"/>
  <c r="AH254" i="3"/>
  <c r="AF254" i="3"/>
  <c r="AH252" i="3"/>
  <c r="AF252" i="3"/>
  <c r="AH251" i="3"/>
  <c r="AF251" i="3"/>
  <c r="AH250" i="3"/>
  <c r="AF250" i="3"/>
  <c r="AH249" i="3"/>
  <c r="AF249" i="3"/>
  <c r="AH247" i="3"/>
  <c r="AF247" i="3"/>
  <c r="AH246" i="3"/>
  <c r="AF246" i="3"/>
  <c r="AH244" i="3"/>
  <c r="AF244" i="3"/>
  <c r="AH248" i="3"/>
  <c r="AH245" i="3"/>
  <c r="AF245" i="3"/>
  <c r="AN453" i="3" l="1"/>
  <c r="AN455" i="3"/>
  <c r="AM453" i="3"/>
  <c r="AK455" i="3"/>
  <c r="AK453" i="3"/>
  <c r="AP453" i="3"/>
  <c r="AP455" i="3"/>
  <c r="AM455" i="3"/>
  <c r="AP454" i="3"/>
  <c r="AL458" i="3"/>
  <c r="AL457" i="3"/>
  <c r="AJ294" i="3"/>
  <c r="AJ311" i="3"/>
  <c r="AJ321" i="3"/>
  <c r="AJ332" i="3"/>
  <c r="AJ340" i="3"/>
  <c r="AJ350" i="3"/>
  <c r="AJ354" i="3"/>
  <c r="AJ360" i="3"/>
  <c r="AJ368" i="3"/>
  <c r="AJ374" i="3"/>
  <c r="AJ246" i="3"/>
  <c r="AJ251" i="3"/>
  <c r="AJ256" i="3"/>
  <c r="AJ261" i="3"/>
  <c r="AJ266" i="3"/>
  <c r="AJ270" i="3"/>
  <c r="AJ277" i="3"/>
  <c r="AJ281" i="3"/>
  <c r="AJ286" i="3"/>
  <c r="AJ292" i="3"/>
  <c r="AJ296" i="3"/>
  <c r="AJ302" i="3"/>
  <c r="AJ309" i="3"/>
  <c r="AJ313" i="3"/>
  <c r="AJ319" i="3"/>
  <c r="AJ323" i="3"/>
  <c r="AJ329" i="3"/>
  <c r="AJ334" i="3"/>
  <c r="AJ338" i="3"/>
  <c r="AN245" i="3"/>
  <c r="AL245" i="3"/>
  <c r="AM245" i="3"/>
  <c r="AJ245" i="3"/>
  <c r="AK245" i="3"/>
  <c r="AJ247" i="3"/>
  <c r="AJ252" i="3"/>
  <c r="AJ257" i="3"/>
  <c r="AJ263" i="3"/>
  <c r="AJ267" i="3"/>
  <c r="AJ271" i="3"/>
  <c r="AJ278" i="3"/>
  <c r="AJ283" i="3"/>
  <c r="AJ287" i="3"/>
  <c r="AJ293" i="3"/>
  <c r="AJ299" i="3"/>
  <c r="AJ303" i="3"/>
  <c r="AJ310" i="3"/>
  <c r="AJ315" i="3"/>
  <c r="AJ320" i="3"/>
  <c r="AJ325" i="3"/>
  <c r="AJ331" i="3"/>
  <c r="AJ335" i="3"/>
  <c r="AJ249" i="3"/>
  <c r="AJ254" i="3"/>
  <c r="AJ258" i="3"/>
  <c r="AJ264" i="3"/>
  <c r="AJ268" i="3"/>
  <c r="AJ272" i="3"/>
  <c r="AJ279" i="3"/>
  <c r="AJ284" i="3"/>
  <c r="AJ290" i="3"/>
  <c r="AJ300" i="3"/>
  <c r="AJ305" i="3"/>
  <c r="AJ316" i="3"/>
  <c r="AJ327" i="3"/>
  <c r="AJ336" i="3"/>
  <c r="AJ345" i="3"/>
  <c r="AJ244" i="3"/>
  <c r="AJ250" i="3"/>
  <c r="AJ255" i="3"/>
  <c r="AJ259" i="3"/>
  <c r="AJ265" i="3"/>
  <c r="AJ269" i="3"/>
  <c r="AJ273" i="3"/>
  <c r="AJ280" i="3"/>
  <c r="AJ285" i="3"/>
  <c r="AJ291" i="3"/>
  <c r="AJ295" i="3"/>
  <c r="AJ301" i="3"/>
  <c r="AJ306" i="3"/>
  <c r="AJ312" i="3"/>
  <c r="AJ317" i="3"/>
  <c r="AJ322" i="3"/>
  <c r="AJ328" i="3"/>
  <c r="AJ333" i="3"/>
  <c r="AJ337" i="3"/>
  <c r="AJ341" i="3"/>
  <c r="AJ346" i="3"/>
  <c r="AJ351" i="3"/>
  <c r="AJ357" i="3"/>
  <c r="AJ361" i="3"/>
  <c r="AJ369" i="3"/>
  <c r="AJ376" i="3"/>
  <c r="AJ380" i="3"/>
  <c r="AJ386" i="3"/>
  <c r="AJ390" i="3"/>
  <c r="AJ394" i="3"/>
  <c r="AJ398" i="3"/>
  <c r="AJ402" i="3"/>
  <c r="AJ406" i="3"/>
  <c r="AJ416" i="3"/>
  <c r="AJ377" i="3"/>
  <c r="AJ382" i="3"/>
  <c r="AJ391" i="3"/>
  <c r="AJ395" i="3"/>
  <c r="AJ403" i="3"/>
  <c r="AJ409" i="3"/>
  <c r="AJ417" i="3"/>
  <c r="AJ343" i="3"/>
  <c r="AJ347" i="3"/>
  <c r="AJ352" i="3"/>
  <c r="AJ358" i="3"/>
  <c r="AJ363" i="3"/>
  <c r="AJ371" i="3"/>
  <c r="AJ387" i="3"/>
  <c r="AJ399" i="3"/>
  <c r="AJ339" i="3"/>
  <c r="AJ353" i="3"/>
  <c r="AJ364" i="3"/>
  <c r="AJ378" i="3"/>
  <c r="AJ388" i="3"/>
  <c r="AJ396" i="3"/>
  <c r="AJ400" i="3"/>
  <c r="AJ410" i="3"/>
  <c r="AJ418" i="3"/>
  <c r="AJ344" i="3"/>
  <c r="AJ349" i="3"/>
  <c r="AJ359" i="3"/>
  <c r="AJ372" i="3"/>
  <c r="AJ384" i="3"/>
  <c r="AJ392" i="3"/>
  <c r="AJ404" i="3"/>
  <c r="AL248" i="3"/>
  <c r="AK248" i="3"/>
  <c r="AN248" i="3"/>
  <c r="AM248" i="3"/>
  <c r="AJ248" i="3"/>
  <c r="AJ379" i="3"/>
  <c r="AJ385" i="3"/>
  <c r="AJ389" i="3"/>
  <c r="AJ393" i="3"/>
  <c r="AJ397" i="3"/>
  <c r="AJ401" i="3"/>
  <c r="AJ405" i="3"/>
  <c r="AJ415" i="3"/>
  <c r="AJ421" i="3"/>
  <c r="AB318" i="3"/>
  <c r="AH318" i="3"/>
  <c r="AF318" i="3"/>
  <c r="W318" i="3"/>
  <c r="V318" i="3"/>
  <c r="X318" i="3" s="1"/>
  <c r="AB316" i="3"/>
  <c r="AG316" i="3" s="1"/>
  <c r="W316" i="3"/>
  <c r="V316" i="3"/>
  <c r="X316" i="3" s="1"/>
  <c r="AB261" i="3"/>
  <c r="AG261" i="3" s="1"/>
  <c r="W261" i="3"/>
  <c r="V261" i="3"/>
  <c r="X261" i="3" s="1"/>
  <c r="AL453" i="3" l="1"/>
  <c r="AO453" i="3"/>
  <c r="AL455" i="3"/>
  <c r="AO455" i="3"/>
  <c r="AO454" i="3"/>
  <c r="AG318" i="3"/>
  <c r="AI318" i="3" s="1"/>
  <c r="AN318" i="3"/>
  <c r="AM318" i="3"/>
  <c r="AL318" i="3"/>
  <c r="AK318" i="3"/>
  <c r="AJ318" i="3"/>
  <c r="AI316" i="3"/>
  <c r="AP316" i="3" s="1"/>
  <c r="AI261" i="3"/>
  <c r="W414" i="3"/>
  <c r="V414" i="3"/>
  <c r="X414" i="3" s="1"/>
  <c r="W386" i="3"/>
  <c r="V386" i="3"/>
  <c r="X386" i="3" s="1"/>
  <c r="W355" i="3"/>
  <c r="V355" i="3"/>
  <c r="X355" i="3" s="1"/>
  <c r="W354" i="3"/>
  <c r="V354" i="3"/>
  <c r="X354" i="3" s="1"/>
  <c r="W298" i="3"/>
  <c r="V298" i="3"/>
  <c r="X298" i="3" s="1"/>
  <c r="W217" i="3"/>
  <c r="V217" i="3"/>
  <c r="X217" i="3" s="1"/>
  <c r="W214" i="3"/>
  <c r="V214" i="3"/>
  <c r="X214" i="3" s="1"/>
  <c r="W207" i="3"/>
  <c r="V207" i="3"/>
  <c r="X207" i="3" s="1"/>
  <c r="W201" i="3"/>
  <c r="V201" i="3"/>
  <c r="X201" i="3" s="1"/>
  <c r="W177" i="3"/>
  <c r="V177" i="3"/>
  <c r="X177" i="3" s="1"/>
  <c r="W159" i="3"/>
  <c r="V159" i="3"/>
  <c r="X159" i="3" s="1"/>
  <c r="W148" i="3"/>
  <c r="V148" i="3"/>
  <c r="X148" i="3" s="1"/>
  <c r="W146" i="3"/>
  <c r="V146" i="3"/>
  <c r="X146" i="3" s="1"/>
  <c r="W139" i="3"/>
  <c r="V139" i="3"/>
  <c r="X139" i="3" s="1"/>
  <c r="W138" i="3"/>
  <c r="V138" i="3"/>
  <c r="X138" i="3" s="1"/>
  <c r="W135" i="3"/>
  <c r="V135" i="3"/>
  <c r="X135" i="3" s="1"/>
  <c r="W116" i="3"/>
  <c r="V116" i="3"/>
  <c r="X116" i="3" s="1"/>
  <c r="W114" i="3"/>
  <c r="V114" i="3"/>
  <c r="X114" i="3" s="1"/>
  <c r="W113" i="3"/>
  <c r="V113" i="3"/>
  <c r="X113" i="3" s="1"/>
  <c r="W110" i="3"/>
  <c r="V110" i="3"/>
  <c r="X110" i="3" s="1"/>
  <c r="W108" i="3"/>
  <c r="V108" i="3"/>
  <c r="X108" i="3" s="1"/>
  <c r="W104" i="3"/>
  <c r="V104" i="3"/>
  <c r="X104" i="3" s="1"/>
  <c r="W99" i="3"/>
  <c r="V99" i="3"/>
  <c r="X99" i="3" s="1"/>
  <c r="W98" i="3"/>
  <c r="V98" i="3"/>
  <c r="X98" i="3" s="1"/>
  <c r="W97" i="3"/>
  <c r="V97" i="3"/>
  <c r="X97" i="3" s="1"/>
  <c r="W96" i="3"/>
  <c r="V96" i="3"/>
  <c r="X96" i="3" s="1"/>
  <c r="W95" i="3"/>
  <c r="V95" i="3"/>
  <c r="X95" i="3" s="1"/>
  <c r="W91" i="3"/>
  <c r="V91" i="3"/>
  <c r="X91" i="3" s="1"/>
  <c r="W348" i="3"/>
  <c r="V348" i="3"/>
  <c r="X348" i="3" s="1"/>
  <c r="W347" i="3"/>
  <c r="V347" i="3"/>
  <c r="X347" i="3" s="1"/>
  <c r="W452" i="3"/>
  <c r="V452" i="3"/>
  <c r="X452" i="3" s="1"/>
  <c r="W451" i="3"/>
  <c r="V451" i="3"/>
  <c r="X451" i="3" s="1"/>
  <c r="W450" i="3"/>
  <c r="V450" i="3"/>
  <c r="X450" i="3" s="1"/>
  <c r="W449" i="3"/>
  <c r="V449" i="3"/>
  <c r="X449" i="3" s="1"/>
  <c r="W448" i="3"/>
  <c r="V448" i="3"/>
  <c r="X448" i="3" s="1"/>
  <c r="W447" i="3"/>
  <c r="V447" i="3"/>
  <c r="X447" i="3" s="1"/>
  <c r="W446" i="3"/>
  <c r="V446" i="3"/>
  <c r="X446" i="3" s="1"/>
  <c r="W445" i="3"/>
  <c r="V445" i="3"/>
  <c r="X445" i="3" s="1"/>
  <c r="W444" i="3"/>
  <c r="V444" i="3"/>
  <c r="X444" i="3" s="1"/>
  <c r="W443" i="3"/>
  <c r="V443" i="3"/>
  <c r="X443" i="3" s="1"/>
  <c r="W442" i="3"/>
  <c r="V442" i="3"/>
  <c r="X442" i="3" s="1"/>
  <c r="W441" i="3"/>
  <c r="V441" i="3"/>
  <c r="X441" i="3" s="1"/>
  <c r="W440" i="3"/>
  <c r="V440" i="3"/>
  <c r="X440" i="3" s="1"/>
  <c r="W439" i="3"/>
  <c r="V439" i="3"/>
  <c r="X439" i="3" s="1"/>
  <c r="W438" i="3"/>
  <c r="V438" i="3"/>
  <c r="X438" i="3" s="1"/>
  <c r="W437" i="3"/>
  <c r="V437" i="3"/>
  <c r="X437" i="3" s="1"/>
  <c r="W436" i="3"/>
  <c r="V436" i="3"/>
  <c r="X436" i="3" s="1"/>
  <c r="AB441" i="3"/>
  <c r="AF441" i="3"/>
  <c r="AH441" i="3"/>
  <c r="AF448" i="3"/>
  <c r="AB448" i="3"/>
  <c r="AB442" i="3"/>
  <c r="AF445" i="3"/>
  <c r="AB445" i="3"/>
  <c r="AF446" i="3"/>
  <c r="AB446" i="3"/>
  <c r="AG446" i="3" s="1"/>
  <c r="AB447" i="3"/>
  <c r="AF444" i="3"/>
  <c r="AB444" i="3"/>
  <c r="AF438" i="3"/>
  <c r="AB438" i="3"/>
  <c r="AF437" i="3"/>
  <c r="AB437" i="3"/>
  <c r="AF436" i="3"/>
  <c r="AB436" i="3"/>
  <c r="AF452" i="3"/>
  <c r="AB452" i="3"/>
  <c r="AF451" i="3"/>
  <c r="AB451" i="3"/>
  <c r="AF450" i="3"/>
  <c r="AB450" i="3"/>
  <c r="AH449" i="3"/>
  <c r="AF449" i="3"/>
  <c r="AB449" i="3"/>
  <c r="AF443" i="3"/>
  <c r="AB443" i="3"/>
  <c r="AF442" i="3"/>
  <c r="AF440" i="3"/>
  <c r="AB440" i="3"/>
  <c r="AH439" i="3"/>
  <c r="AF439" i="3"/>
  <c r="AB439" i="3"/>
  <c r="AI446" i="3" l="1"/>
  <c r="AM446" i="3" s="1"/>
  <c r="AG441" i="3"/>
  <c r="AI441" i="3" s="1"/>
  <c r="AG447" i="3"/>
  <c r="AI447" i="3" s="1"/>
  <c r="AK447" i="3" s="1"/>
  <c r="AJ440" i="3"/>
  <c r="AJ444" i="3"/>
  <c r="AG445" i="3"/>
  <c r="AI445" i="3" s="1"/>
  <c r="AJ442" i="3"/>
  <c r="AG451" i="3"/>
  <c r="AI451" i="3" s="1"/>
  <c r="AG436" i="3"/>
  <c r="AI436" i="3" s="1"/>
  <c r="AG438" i="3"/>
  <c r="AI438" i="3" s="1"/>
  <c r="AJ445" i="3"/>
  <c r="AJ450" i="3"/>
  <c r="AJ451" i="3"/>
  <c r="AJ438" i="3"/>
  <c r="AG442" i="3"/>
  <c r="AI442" i="3" s="1"/>
  <c r="AJ452" i="3"/>
  <c r="AJ437" i="3"/>
  <c r="AJ448" i="3"/>
  <c r="AG443" i="3"/>
  <c r="AI443" i="3" s="1"/>
  <c r="AJ436" i="3"/>
  <c r="AG440" i="3"/>
  <c r="AI440" i="3" s="1"/>
  <c r="AJ443" i="3"/>
  <c r="AG450" i="3"/>
  <c r="AI450" i="3" s="1"/>
  <c r="AG452" i="3"/>
  <c r="AI452" i="3" s="1"/>
  <c r="AP452" i="3" s="1"/>
  <c r="AG437" i="3"/>
  <c r="AG444" i="3"/>
  <c r="AI444" i="3" s="1"/>
  <c r="AG448" i="3"/>
  <c r="AI448" i="3" s="1"/>
  <c r="AG439" i="3"/>
  <c r="AI439" i="3" s="1"/>
  <c r="AJ446" i="3"/>
  <c r="AG449" i="3"/>
  <c r="AI449" i="3" s="1"/>
  <c r="AL441" i="3"/>
  <c r="AK441" i="3"/>
  <c r="AM441" i="3"/>
  <c r="AN441" i="3"/>
  <c r="AN439" i="3"/>
  <c r="AM439" i="3"/>
  <c r="AL439" i="3"/>
  <c r="AK439" i="3"/>
  <c r="AN449" i="3"/>
  <c r="AM449" i="3"/>
  <c r="AL449" i="3"/>
  <c r="AK449" i="3"/>
  <c r="AO318" i="3"/>
  <c r="AP318" i="3"/>
  <c r="AJ449" i="3"/>
  <c r="AJ441" i="3"/>
  <c r="AK316" i="3"/>
  <c r="AM316" i="3"/>
  <c r="AN316" i="3"/>
  <c r="AJ439" i="3"/>
  <c r="AM261" i="3"/>
  <c r="AK261" i="3"/>
  <c r="AN261" i="3"/>
  <c r="AP261" i="3"/>
  <c r="AM452" i="3" l="1"/>
  <c r="AM436" i="3"/>
  <c r="AP450" i="3"/>
  <c r="AI437" i="3"/>
  <c r="AN437" i="3" s="1"/>
  <c r="AP445" i="3"/>
  <c r="AP440" i="3"/>
  <c r="AN443" i="3"/>
  <c r="AP447" i="3"/>
  <c r="AM445" i="3"/>
  <c r="AK440" i="3"/>
  <c r="AO440" i="3" s="1"/>
  <c r="AN450" i="3"/>
  <c r="AK436" i="3"/>
  <c r="AO436" i="3" s="1"/>
  <c r="AK443" i="3"/>
  <c r="AO443" i="3" s="1"/>
  <c r="AK445" i="3"/>
  <c r="AO445" i="3" s="1"/>
  <c r="AN442" i="3"/>
  <c r="AP442" i="3"/>
  <c r="AM442" i="3"/>
  <c r="AK442" i="3"/>
  <c r="AO442" i="3" s="1"/>
  <c r="AN438" i="3"/>
  <c r="AP438" i="3"/>
  <c r="AK438" i="3"/>
  <c r="AO438" i="3" s="1"/>
  <c r="AM438" i="3"/>
  <c r="AN444" i="3"/>
  <c r="AM444" i="3"/>
  <c r="AP444" i="3"/>
  <c r="AK444" i="3"/>
  <c r="AN451" i="3"/>
  <c r="AP451" i="3"/>
  <c r="AM451" i="3"/>
  <c r="AK451" i="3"/>
  <c r="AN448" i="3"/>
  <c r="AP448" i="3"/>
  <c r="AN436" i="3"/>
  <c r="AN445" i="3"/>
  <c r="AP436" i="3"/>
  <c r="AM440" i="3"/>
  <c r="AM443" i="3"/>
  <c r="AM448" i="3"/>
  <c r="AK450" i="3"/>
  <c r="AN440" i="3"/>
  <c r="AK452" i="3"/>
  <c r="AP443" i="3"/>
  <c r="AK448" i="3"/>
  <c r="AN452" i="3"/>
  <c r="AM450" i="3"/>
  <c r="AP446" i="3"/>
  <c r="AK446" i="3"/>
  <c r="AN446" i="3"/>
  <c r="AP439" i="3"/>
  <c r="AO449" i="3"/>
  <c r="AP449" i="3"/>
  <c r="AO441" i="3"/>
  <c r="AP441" i="3"/>
  <c r="AL261" i="3"/>
  <c r="AL316" i="3"/>
  <c r="AO316" i="3"/>
  <c r="AO261" i="3"/>
  <c r="AF434" i="3"/>
  <c r="AB434" i="3"/>
  <c r="W434" i="3"/>
  <c r="V434" i="3"/>
  <c r="X434" i="3" s="1"/>
  <c r="I301" i="2"/>
  <c r="AM437" i="3" l="1"/>
  <c r="AO447" i="3"/>
  <c r="AN447" i="3"/>
  <c r="AK437" i="3"/>
  <c r="AO437" i="3" s="1"/>
  <c r="AP437" i="3"/>
  <c r="AM447" i="3"/>
  <c r="AL443" i="3"/>
  <c r="AL448" i="3"/>
  <c r="AL436" i="3"/>
  <c r="AL446" i="3"/>
  <c r="AL452" i="3"/>
  <c r="AL440" i="3"/>
  <c r="AL451" i="3"/>
  <c r="AL442" i="3"/>
  <c r="AO451" i="3"/>
  <c r="AL445" i="3"/>
  <c r="AL444" i="3"/>
  <c r="AG434" i="3"/>
  <c r="AI434" i="3" s="1"/>
  <c r="AJ434" i="3"/>
  <c r="AO452" i="3"/>
  <c r="AO448" i="3"/>
  <c r="AL438" i="3"/>
  <c r="AL450" i="3"/>
  <c r="AO450" i="3"/>
  <c r="AO444" i="3"/>
  <c r="AO446" i="3"/>
  <c r="AO439" i="3"/>
  <c r="AF424" i="3"/>
  <c r="AB424" i="3"/>
  <c r="W424" i="3"/>
  <c r="V424" i="3"/>
  <c r="X424" i="3" s="1"/>
  <c r="AL447" i="3" l="1"/>
  <c r="AL437" i="3"/>
  <c r="AM434" i="3"/>
  <c r="AK434" i="3"/>
  <c r="AO434" i="3" s="1"/>
  <c r="AP434" i="3"/>
  <c r="AG424" i="3"/>
  <c r="AJ424" i="3"/>
  <c r="AN434" i="3"/>
  <c r="AH420" i="3"/>
  <c r="AF420" i="3"/>
  <c r="AB420" i="3"/>
  <c r="W420" i="3"/>
  <c r="V420" i="3"/>
  <c r="X420" i="3" s="1"/>
  <c r="S139" i="1"/>
  <c r="AI424" i="3" l="1"/>
  <c r="AM424" i="3" s="1"/>
  <c r="AL434" i="3"/>
  <c r="AG420" i="3"/>
  <c r="AI420" i="3" s="1"/>
  <c r="AP420" i="3" s="1"/>
  <c r="AN420" i="3"/>
  <c r="AM420" i="3"/>
  <c r="AL420" i="3"/>
  <c r="AK420" i="3"/>
  <c r="AJ420" i="3"/>
  <c r="AB416" i="3"/>
  <c r="AG416" i="3" s="1"/>
  <c r="W416" i="3"/>
  <c r="V416" i="3"/>
  <c r="X416" i="3" s="1"/>
  <c r="AP424" i="3" l="1"/>
  <c r="AN424" i="3"/>
  <c r="AK424" i="3"/>
  <c r="AO424" i="3" s="1"/>
  <c r="AO420" i="3"/>
  <c r="AI416" i="3"/>
  <c r="AB417" i="3"/>
  <c r="AG417" i="3" s="1"/>
  <c r="W417" i="3"/>
  <c r="V417" i="3"/>
  <c r="X417" i="3" s="1"/>
  <c r="AH408" i="3"/>
  <c r="AF408" i="3"/>
  <c r="AB408" i="3"/>
  <c r="W408" i="3"/>
  <c r="V408" i="3"/>
  <c r="X408" i="3" s="1"/>
  <c r="AB405" i="3"/>
  <c r="AG405" i="3" s="1"/>
  <c r="W405" i="3"/>
  <c r="V405" i="3"/>
  <c r="X405" i="3" s="1"/>
  <c r="AH407" i="3"/>
  <c r="AF407" i="3"/>
  <c r="AB407" i="3"/>
  <c r="W407" i="3"/>
  <c r="V407" i="3"/>
  <c r="X407" i="3" s="1"/>
  <c r="AB394" i="3"/>
  <c r="AG394" i="3" s="1"/>
  <c r="W394" i="3"/>
  <c r="V394" i="3"/>
  <c r="X394" i="3" s="1"/>
  <c r="AB392" i="3"/>
  <c r="AG392" i="3" s="1"/>
  <c r="W392" i="3"/>
  <c r="V392" i="3"/>
  <c r="X392" i="3" s="1"/>
  <c r="AB388" i="3"/>
  <c r="AG388" i="3" s="1"/>
  <c r="W388" i="3"/>
  <c r="V388" i="3"/>
  <c r="X388" i="3" s="1"/>
  <c r="AB385" i="3"/>
  <c r="AG385" i="3" s="1"/>
  <c r="W385" i="3"/>
  <c r="V385" i="3"/>
  <c r="X385" i="3" s="1"/>
  <c r="AB379" i="3"/>
  <c r="AG379" i="3" s="1"/>
  <c r="W379" i="3"/>
  <c r="V379" i="3"/>
  <c r="X379" i="3" s="1"/>
  <c r="AF435" i="3"/>
  <c r="AB435" i="3"/>
  <c r="AF433" i="3"/>
  <c r="AB433" i="3"/>
  <c r="W433" i="3"/>
  <c r="V433" i="3"/>
  <c r="X433" i="3" s="1"/>
  <c r="AF432" i="3"/>
  <c r="AB432" i="3"/>
  <c r="W432" i="3"/>
  <c r="V432" i="3"/>
  <c r="X432" i="3" s="1"/>
  <c r="AF430" i="3"/>
  <c r="AB430" i="3"/>
  <c r="W430" i="3"/>
  <c r="V430" i="3"/>
  <c r="X430" i="3" s="1"/>
  <c r="AF429" i="3"/>
  <c r="AB429" i="3"/>
  <c r="W429" i="3"/>
  <c r="V429" i="3"/>
  <c r="X429" i="3" s="1"/>
  <c r="AH428" i="3"/>
  <c r="AF428" i="3"/>
  <c r="AB428" i="3"/>
  <c r="AG428" i="3" s="1"/>
  <c r="W428" i="3"/>
  <c r="V428" i="3"/>
  <c r="X428" i="3" s="1"/>
  <c r="AH426" i="3"/>
  <c r="AF426" i="3"/>
  <c r="AB426" i="3"/>
  <c r="W426" i="3"/>
  <c r="V426" i="3"/>
  <c r="X426" i="3" s="1"/>
  <c r="AF425" i="3"/>
  <c r="AB425" i="3"/>
  <c r="W425" i="3"/>
  <c r="V425" i="3"/>
  <c r="X425" i="3" s="1"/>
  <c r="AF423" i="3"/>
  <c r="AB423" i="3"/>
  <c r="W423" i="3"/>
  <c r="V423" i="3"/>
  <c r="X423" i="3" s="1"/>
  <c r="AF422" i="3"/>
  <c r="AB422" i="3"/>
  <c r="W422" i="3"/>
  <c r="V422" i="3"/>
  <c r="X422" i="3" s="1"/>
  <c r="AB415" i="3"/>
  <c r="AG415" i="3" s="1"/>
  <c r="W415" i="3"/>
  <c r="V415" i="3"/>
  <c r="X415" i="3" s="1"/>
  <c r="AF427" i="3"/>
  <c r="AB427" i="3"/>
  <c r="W427" i="3"/>
  <c r="V427" i="3"/>
  <c r="X427" i="3" s="1"/>
  <c r="AB400" i="3"/>
  <c r="AG400" i="3" s="1"/>
  <c r="W400" i="3"/>
  <c r="V400" i="3"/>
  <c r="X400" i="3" s="1"/>
  <c r="AF431" i="3"/>
  <c r="AH419" i="3"/>
  <c r="AF419" i="3"/>
  <c r="AH414" i="3"/>
  <c r="AF414" i="3"/>
  <c r="AF413" i="3"/>
  <c r="AH412" i="3"/>
  <c r="AF412" i="3"/>
  <c r="AH411" i="3"/>
  <c r="AF411" i="3"/>
  <c r="AH383" i="3"/>
  <c r="AF383" i="3"/>
  <c r="AH381" i="3"/>
  <c r="AF381" i="3"/>
  <c r="AH375" i="3"/>
  <c r="AF375" i="3"/>
  <c r="AB431" i="3"/>
  <c r="AB421" i="3"/>
  <c r="AB419" i="3"/>
  <c r="AB418" i="3"/>
  <c r="AG418" i="3" s="1"/>
  <c r="AB414" i="3"/>
  <c r="AG414" i="3" s="1"/>
  <c r="AB413" i="3"/>
  <c r="AG413" i="3" s="1"/>
  <c r="AB412" i="3"/>
  <c r="AB411" i="3"/>
  <c r="AB410" i="3"/>
  <c r="AG410" i="3" s="1"/>
  <c r="AB409" i="3"/>
  <c r="AG409" i="3" s="1"/>
  <c r="AB406" i="3"/>
  <c r="AG406" i="3" s="1"/>
  <c r="AB404" i="3"/>
  <c r="AG404" i="3" s="1"/>
  <c r="AB403" i="3"/>
  <c r="AG403" i="3" s="1"/>
  <c r="AB402" i="3"/>
  <c r="AG402" i="3" s="1"/>
  <c r="AB401" i="3"/>
  <c r="AG401" i="3" s="1"/>
  <c r="AB399" i="3"/>
  <c r="AG399" i="3" s="1"/>
  <c r="AB398" i="3"/>
  <c r="AG398" i="3" s="1"/>
  <c r="AB397" i="3"/>
  <c r="AG397" i="3" s="1"/>
  <c r="AB396" i="3"/>
  <c r="AG396" i="3" s="1"/>
  <c r="AB395" i="3"/>
  <c r="AG395" i="3" s="1"/>
  <c r="AB393" i="3"/>
  <c r="AG393" i="3" s="1"/>
  <c r="AB391" i="3"/>
  <c r="AG391" i="3" s="1"/>
  <c r="AB390" i="3"/>
  <c r="AG390" i="3" s="1"/>
  <c r="AB389" i="3"/>
  <c r="AG389" i="3" s="1"/>
  <c r="AB387" i="3"/>
  <c r="AG387" i="3" s="1"/>
  <c r="AB386" i="3"/>
  <c r="AG386" i="3" s="1"/>
  <c r="AB384" i="3"/>
  <c r="AG384" i="3" s="1"/>
  <c r="AB383" i="3"/>
  <c r="AB382" i="3"/>
  <c r="AG382" i="3" s="1"/>
  <c r="AB381" i="3"/>
  <c r="AB380" i="3"/>
  <c r="AG380" i="3" s="1"/>
  <c r="AB378" i="3"/>
  <c r="AG378" i="3" s="1"/>
  <c r="W431" i="3"/>
  <c r="V431" i="3"/>
  <c r="X431" i="3" s="1"/>
  <c r="W421" i="3"/>
  <c r="V421" i="3"/>
  <c r="X421" i="3" s="1"/>
  <c r="W418" i="3"/>
  <c r="V418" i="3"/>
  <c r="X418" i="3" s="1"/>
  <c r="W413" i="3"/>
  <c r="V413" i="3"/>
  <c r="X413" i="3" s="1"/>
  <c r="W412" i="3"/>
  <c r="V412" i="3"/>
  <c r="X412" i="3" s="1"/>
  <c r="W411" i="3"/>
  <c r="V411" i="3"/>
  <c r="X411" i="3" s="1"/>
  <c r="W410" i="3"/>
  <c r="V410" i="3"/>
  <c r="X410" i="3" s="1"/>
  <c r="W409" i="3"/>
  <c r="V409" i="3"/>
  <c r="X409" i="3" s="1"/>
  <c r="W406" i="3"/>
  <c r="V406" i="3"/>
  <c r="X406" i="3" s="1"/>
  <c r="W404" i="3"/>
  <c r="V404" i="3"/>
  <c r="X404" i="3" s="1"/>
  <c r="W403" i="3"/>
  <c r="V403" i="3"/>
  <c r="X403" i="3" s="1"/>
  <c r="W402" i="3"/>
  <c r="V402" i="3"/>
  <c r="X402" i="3" s="1"/>
  <c r="W401" i="3"/>
  <c r="V401" i="3"/>
  <c r="X401" i="3" s="1"/>
  <c r="W399" i="3"/>
  <c r="V399" i="3"/>
  <c r="X399" i="3" s="1"/>
  <c r="W398" i="3"/>
  <c r="V398" i="3"/>
  <c r="X398" i="3" s="1"/>
  <c r="W397" i="3"/>
  <c r="V397" i="3"/>
  <c r="X397" i="3" s="1"/>
  <c r="W396" i="3"/>
  <c r="V396" i="3"/>
  <c r="X396" i="3" s="1"/>
  <c r="W395" i="3"/>
  <c r="V395" i="3"/>
  <c r="X395" i="3" s="1"/>
  <c r="W393" i="3"/>
  <c r="V393" i="3"/>
  <c r="X393" i="3" s="1"/>
  <c r="W391" i="3"/>
  <c r="V391" i="3"/>
  <c r="X391" i="3" s="1"/>
  <c r="W389" i="3"/>
  <c r="V389" i="3"/>
  <c r="X389" i="3" s="1"/>
  <c r="W387" i="3"/>
  <c r="V387" i="3"/>
  <c r="X387" i="3" s="1"/>
  <c r="W384" i="3"/>
  <c r="V384" i="3"/>
  <c r="X384" i="3" s="1"/>
  <c r="W383" i="3"/>
  <c r="V383" i="3"/>
  <c r="X383" i="3" s="1"/>
  <c r="W382" i="3"/>
  <c r="V382" i="3"/>
  <c r="X382" i="3" s="1"/>
  <c r="W381" i="3"/>
  <c r="V381" i="3"/>
  <c r="X381" i="3" s="1"/>
  <c r="W380" i="3"/>
  <c r="V380" i="3"/>
  <c r="X380" i="3" s="1"/>
  <c r="W378" i="3"/>
  <c r="V378" i="3"/>
  <c r="X378" i="3" s="1"/>
  <c r="AB377" i="3"/>
  <c r="AG377" i="3" s="1"/>
  <c r="AB376" i="3"/>
  <c r="AG376" i="3" s="1"/>
  <c r="AB375" i="3"/>
  <c r="W377" i="3"/>
  <c r="V377" i="3"/>
  <c r="X377" i="3" s="1"/>
  <c r="W376" i="3"/>
  <c r="V376" i="3"/>
  <c r="X376" i="3" s="1"/>
  <c r="W375" i="3"/>
  <c r="V375" i="3"/>
  <c r="X375" i="3" s="1"/>
  <c r="AH365" i="3"/>
  <c r="AF365" i="3"/>
  <c r="AB365" i="3"/>
  <c r="W365" i="3"/>
  <c r="V365" i="3"/>
  <c r="X365" i="3" s="1"/>
  <c r="AB361" i="3"/>
  <c r="AG361" i="3" s="1"/>
  <c r="W361" i="3"/>
  <c r="V361" i="3"/>
  <c r="X361" i="3" s="1"/>
  <c r="AB364" i="3"/>
  <c r="AG364" i="3" s="1"/>
  <c r="W364" i="3"/>
  <c r="V364" i="3"/>
  <c r="X364" i="3" s="1"/>
  <c r="AL424" i="3" l="1"/>
  <c r="D25" i="6"/>
  <c r="AG425" i="3"/>
  <c r="AI425" i="3" s="1"/>
  <c r="AJ425" i="3"/>
  <c r="AG435" i="3"/>
  <c r="AI435" i="3" s="1"/>
  <c r="AN435" i="3" s="1"/>
  <c r="AG431" i="3"/>
  <c r="AI431" i="3" s="1"/>
  <c r="AJ431" i="3"/>
  <c r="AG423" i="3"/>
  <c r="AI423" i="3" s="1"/>
  <c r="AG429" i="3"/>
  <c r="AI429" i="3" s="1"/>
  <c r="AG430" i="3"/>
  <c r="AG433" i="3"/>
  <c r="AJ435" i="3"/>
  <c r="AJ423" i="3"/>
  <c r="AJ429" i="3"/>
  <c r="AJ430" i="3"/>
  <c r="AJ433" i="3"/>
  <c r="AG427" i="3"/>
  <c r="AJ427" i="3"/>
  <c r="AG426" i="3"/>
  <c r="AI426" i="3" s="1"/>
  <c r="AN426" i="3"/>
  <c r="AL426" i="3"/>
  <c r="AM426" i="3"/>
  <c r="AK426" i="3"/>
  <c r="AG412" i="3"/>
  <c r="AI412" i="3" s="1"/>
  <c r="AG375" i="3"/>
  <c r="AI375" i="3" s="1"/>
  <c r="AG407" i="3"/>
  <c r="AI407" i="3" s="1"/>
  <c r="AG408" i="3"/>
  <c r="AI408" i="3" s="1"/>
  <c r="AG381" i="3"/>
  <c r="AI381" i="3" s="1"/>
  <c r="AP381" i="3" s="1"/>
  <c r="AG383" i="3"/>
  <c r="AI383" i="3" s="1"/>
  <c r="AG365" i="3"/>
  <c r="AI365" i="3" s="1"/>
  <c r="AP365" i="3" s="1"/>
  <c r="AG411" i="3"/>
  <c r="AI411" i="3" s="1"/>
  <c r="AP419" i="3"/>
  <c r="AG419" i="3"/>
  <c r="AG421" i="3"/>
  <c r="AI421" i="3" s="1"/>
  <c r="AP421" i="3" s="1"/>
  <c r="AN407" i="3"/>
  <c r="AM407" i="3"/>
  <c r="AL407" i="3"/>
  <c r="AK407" i="3"/>
  <c r="AJ407" i="3"/>
  <c r="AN408" i="3"/>
  <c r="AM408" i="3"/>
  <c r="AL408" i="3"/>
  <c r="AK408" i="3"/>
  <c r="AJ408" i="3"/>
  <c r="AN365" i="3"/>
  <c r="AM365" i="3"/>
  <c r="AL365" i="3"/>
  <c r="AK365" i="3"/>
  <c r="AJ365" i="3"/>
  <c r="AJ414" i="3"/>
  <c r="AM383" i="3"/>
  <c r="AL383" i="3"/>
  <c r="AK383" i="3"/>
  <c r="AN383" i="3"/>
  <c r="AJ383" i="3"/>
  <c r="AJ426" i="3"/>
  <c r="AN381" i="3"/>
  <c r="AM381" i="3"/>
  <c r="AL381" i="3"/>
  <c r="AK381" i="3"/>
  <c r="AJ381" i="3"/>
  <c r="AN416" i="3"/>
  <c r="AM416" i="3"/>
  <c r="AK416" i="3"/>
  <c r="AO416" i="3" s="1"/>
  <c r="AL411" i="3"/>
  <c r="AK411" i="3"/>
  <c r="AN411" i="3"/>
  <c r="AM411" i="3"/>
  <c r="AJ411" i="3"/>
  <c r="AP416" i="3"/>
  <c r="AK375" i="3"/>
  <c r="AN375" i="3"/>
  <c r="AM375" i="3"/>
  <c r="AL375" i="3"/>
  <c r="AJ375" i="3"/>
  <c r="AN412" i="3"/>
  <c r="AM412" i="3"/>
  <c r="AL412" i="3"/>
  <c r="AK412" i="3"/>
  <c r="AJ412" i="3"/>
  <c r="AN419" i="3"/>
  <c r="AM419" i="3"/>
  <c r="AK419" i="3"/>
  <c r="AG422" i="3"/>
  <c r="AG432" i="3"/>
  <c r="AI415" i="3"/>
  <c r="AI361" i="3"/>
  <c r="AI382" i="3"/>
  <c r="AI387" i="3"/>
  <c r="AP387" i="3" s="1"/>
  <c r="AI393" i="3"/>
  <c r="AI398" i="3"/>
  <c r="AP398" i="3" s="1"/>
  <c r="AI403" i="3"/>
  <c r="AI410" i="3"/>
  <c r="AP410" i="3" s="1"/>
  <c r="AI379" i="3"/>
  <c r="AP379" i="3" s="1"/>
  <c r="AI394" i="3"/>
  <c r="AI376" i="3"/>
  <c r="AP376" i="3" s="1"/>
  <c r="AI378" i="3"/>
  <c r="AP378" i="3" s="1"/>
  <c r="AI389" i="3"/>
  <c r="AP389" i="3" s="1"/>
  <c r="AI395" i="3"/>
  <c r="AP395" i="3" s="1"/>
  <c r="AI399" i="3"/>
  <c r="AP399" i="3" s="1"/>
  <c r="AI404" i="3"/>
  <c r="AP404" i="3" s="1"/>
  <c r="AI418" i="3"/>
  <c r="AP418" i="3" s="1"/>
  <c r="AI400" i="3"/>
  <c r="AI392" i="3"/>
  <c r="AI405" i="3"/>
  <c r="AP405" i="3" s="1"/>
  <c r="AI417" i="3"/>
  <c r="AP417" i="3" s="1"/>
  <c r="AI386" i="3"/>
  <c r="AI391" i="3"/>
  <c r="AI397" i="3"/>
  <c r="AI402" i="3"/>
  <c r="AI409" i="3"/>
  <c r="AI364" i="3"/>
  <c r="AP364" i="3" s="1"/>
  <c r="AI377" i="3"/>
  <c r="AP377" i="3" s="1"/>
  <c r="AI380" i="3"/>
  <c r="AI384" i="3"/>
  <c r="AP384" i="3" s="1"/>
  <c r="AI390" i="3"/>
  <c r="AI396" i="3"/>
  <c r="AP396" i="3" s="1"/>
  <c r="AI401" i="3"/>
  <c r="AI406" i="3"/>
  <c r="AI388" i="3"/>
  <c r="AP388" i="3" s="1"/>
  <c r="AI385" i="3"/>
  <c r="AI414" i="3"/>
  <c r="AP414" i="3" s="1"/>
  <c r="W373" i="3"/>
  <c r="V373" i="3"/>
  <c r="X373" i="3" s="1"/>
  <c r="W372" i="3"/>
  <c r="V372" i="3"/>
  <c r="X372" i="3" s="1"/>
  <c r="AH373" i="3"/>
  <c r="AF373" i="3"/>
  <c r="AB373" i="3"/>
  <c r="AB372" i="3"/>
  <c r="AG372" i="3" s="1"/>
  <c r="AH355" i="3"/>
  <c r="AF355" i="3"/>
  <c r="AB355" i="3"/>
  <c r="AG355" i="3" s="1"/>
  <c r="AB354" i="3"/>
  <c r="AG354" i="3" s="1"/>
  <c r="AB351" i="3"/>
  <c r="AG351" i="3" s="1"/>
  <c r="W351" i="3"/>
  <c r="V351" i="3"/>
  <c r="X351" i="3" s="1"/>
  <c r="AH348" i="3"/>
  <c r="AF348" i="3"/>
  <c r="AB348" i="3"/>
  <c r="AB347" i="3"/>
  <c r="AG347" i="3" s="1"/>
  <c r="AB345" i="3"/>
  <c r="AG345" i="3" s="1"/>
  <c r="W345" i="3"/>
  <c r="V345" i="3"/>
  <c r="X345" i="3" s="1"/>
  <c r="AP435" i="3" l="1"/>
  <c r="AP426" i="3"/>
  <c r="AI433" i="3"/>
  <c r="AM433" i="3" s="1"/>
  <c r="AI430" i="3"/>
  <c r="AP430" i="3" s="1"/>
  <c r="AM423" i="3"/>
  <c r="AI427" i="3"/>
  <c r="AP427" i="3" s="1"/>
  <c r="AK423" i="3"/>
  <c r="AO423" i="3" s="1"/>
  <c r="AK435" i="3"/>
  <c r="AO435" i="3" s="1"/>
  <c r="AN425" i="3"/>
  <c r="AM435" i="3"/>
  <c r="AM425" i="3"/>
  <c r="AP425" i="3"/>
  <c r="AK425" i="3"/>
  <c r="AO425" i="3" s="1"/>
  <c r="AN431" i="3"/>
  <c r="AK431" i="3"/>
  <c r="AP431" i="3"/>
  <c r="AM431" i="3"/>
  <c r="AN429" i="3"/>
  <c r="AK429" i="3"/>
  <c r="AO429" i="3" s="1"/>
  <c r="AP429" i="3"/>
  <c r="AM429" i="3"/>
  <c r="AN423" i="3"/>
  <c r="AP423" i="3"/>
  <c r="AO426" i="3"/>
  <c r="AK421" i="3"/>
  <c r="AM421" i="3"/>
  <c r="AN421" i="3"/>
  <c r="AO411" i="3"/>
  <c r="AG373" i="3"/>
  <c r="AI373" i="3" s="1"/>
  <c r="AP373" i="3" s="1"/>
  <c r="AG348" i="3"/>
  <c r="AI348" i="3" s="1"/>
  <c r="AP348" i="3" s="1"/>
  <c r="AO408" i="3"/>
  <c r="AO375" i="3"/>
  <c r="AO412" i="3"/>
  <c r="AO407" i="3"/>
  <c r="AO383" i="3"/>
  <c r="AN401" i="3"/>
  <c r="AM401" i="3"/>
  <c r="AK401" i="3"/>
  <c r="AO401" i="3" s="1"/>
  <c r="AM409" i="3"/>
  <c r="AK409" i="3"/>
  <c r="AN409" i="3"/>
  <c r="AN400" i="3"/>
  <c r="AM400" i="3"/>
  <c r="AK400" i="3"/>
  <c r="AN394" i="3"/>
  <c r="AM394" i="3"/>
  <c r="AK394" i="3"/>
  <c r="AN361" i="3"/>
  <c r="AM361" i="3"/>
  <c r="AK361" i="3"/>
  <c r="AP411" i="3"/>
  <c r="AO365" i="3"/>
  <c r="AM348" i="3"/>
  <c r="AL348" i="3"/>
  <c r="AK348" i="3"/>
  <c r="AN348" i="3"/>
  <c r="AJ348" i="3"/>
  <c r="AM402" i="3"/>
  <c r="AN402" i="3"/>
  <c r="AK402" i="3"/>
  <c r="AN379" i="3"/>
  <c r="AM379" i="3"/>
  <c r="AK379" i="3"/>
  <c r="AO379" i="3" s="1"/>
  <c r="AK414" i="3"/>
  <c r="AO414" i="3" s="1"/>
  <c r="AN396" i="3"/>
  <c r="AM396" i="3"/>
  <c r="AK396" i="3"/>
  <c r="AN418" i="3"/>
  <c r="AM418" i="3"/>
  <c r="AK418" i="3"/>
  <c r="AO418" i="3" s="1"/>
  <c r="AM415" i="3"/>
  <c r="AK415" i="3"/>
  <c r="AN415" i="3"/>
  <c r="AM390" i="3"/>
  <c r="AK390" i="3"/>
  <c r="AN390" i="3"/>
  <c r="AM397" i="3"/>
  <c r="AK397" i="3"/>
  <c r="AN397" i="3"/>
  <c r="AN404" i="3"/>
  <c r="AM404" i="3"/>
  <c r="AK404" i="3"/>
  <c r="AN410" i="3"/>
  <c r="AM410" i="3"/>
  <c r="AK410" i="3"/>
  <c r="AM414" i="3"/>
  <c r="AN384" i="3"/>
  <c r="AM384" i="3"/>
  <c r="AK384" i="3"/>
  <c r="AO384" i="3" s="1"/>
  <c r="AM391" i="3"/>
  <c r="AK391" i="3"/>
  <c r="AO391" i="3" s="1"/>
  <c r="AN391" i="3"/>
  <c r="AM399" i="3"/>
  <c r="AK399" i="3"/>
  <c r="AO399" i="3" s="1"/>
  <c r="AN399" i="3"/>
  <c r="AM403" i="3"/>
  <c r="AK403" i="3"/>
  <c r="AN403" i="3"/>
  <c r="AP409" i="3"/>
  <c r="AP383" i="3"/>
  <c r="AN414" i="3"/>
  <c r="AP400" i="3"/>
  <c r="AL373" i="3"/>
  <c r="AK373" i="3"/>
  <c r="AN373" i="3"/>
  <c r="AM373" i="3"/>
  <c r="AJ373" i="3"/>
  <c r="AN380" i="3"/>
  <c r="AM380" i="3"/>
  <c r="AK380" i="3"/>
  <c r="AN386" i="3"/>
  <c r="AM386" i="3"/>
  <c r="AK386" i="3"/>
  <c r="AN395" i="3"/>
  <c r="AM395" i="3"/>
  <c r="AK395" i="3"/>
  <c r="AO395" i="3" s="1"/>
  <c r="AN398" i="3"/>
  <c r="AM398" i="3"/>
  <c r="AK398" i="3"/>
  <c r="AP361" i="3"/>
  <c r="AP397" i="3"/>
  <c r="AO381" i="3"/>
  <c r="AP402" i="3"/>
  <c r="AP391" i="3"/>
  <c r="AP412" i="3"/>
  <c r="AJ355" i="3"/>
  <c r="AK385" i="3"/>
  <c r="AO385" i="3" s="1"/>
  <c r="AN385" i="3"/>
  <c r="AM385" i="3"/>
  <c r="AK377" i="3"/>
  <c r="AO377" i="3" s="1"/>
  <c r="AN377" i="3"/>
  <c r="AM377" i="3"/>
  <c r="AK417" i="3"/>
  <c r="AO417" i="3" s="1"/>
  <c r="AN417" i="3"/>
  <c r="AM417" i="3"/>
  <c r="AN389" i="3"/>
  <c r="AM389" i="3"/>
  <c r="AK389" i="3"/>
  <c r="AO389" i="3" s="1"/>
  <c r="AM393" i="3"/>
  <c r="AK393" i="3"/>
  <c r="AN393" i="3"/>
  <c r="AP386" i="3"/>
  <c r="AP403" i="3"/>
  <c r="AP401" i="3"/>
  <c r="AN388" i="3"/>
  <c r="AM388" i="3"/>
  <c r="AK388" i="3"/>
  <c r="AM364" i="3"/>
  <c r="AN364" i="3"/>
  <c r="AK364" i="3"/>
  <c r="AK405" i="3"/>
  <c r="AM405" i="3"/>
  <c r="AN405" i="3"/>
  <c r="AM378" i="3"/>
  <c r="AK378" i="3"/>
  <c r="AN378" i="3"/>
  <c r="AN387" i="3"/>
  <c r="AM387" i="3"/>
  <c r="AK387" i="3"/>
  <c r="AO387" i="3" s="1"/>
  <c r="AP408" i="3"/>
  <c r="AP375" i="3"/>
  <c r="AP415" i="3"/>
  <c r="AP394" i="3"/>
  <c r="AP385" i="3"/>
  <c r="AP393" i="3"/>
  <c r="AP390" i="3"/>
  <c r="AM406" i="3"/>
  <c r="AK406" i="3"/>
  <c r="AN406" i="3"/>
  <c r="AK392" i="3"/>
  <c r="AO392" i="3" s="1"/>
  <c r="AN392" i="3"/>
  <c r="AM392" i="3"/>
  <c r="AN376" i="3"/>
  <c r="AM376" i="3"/>
  <c r="AK376" i="3"/>
  <c r="AO376" i="3" s="1"/>
  <c r="AP407" i="3"/>
  <c r="AL416" i="3"/>
  <c r="AP406" i="3"/>
  <c r="AP392" i="3"/>
  <c r="AP380" i="3"/>
  <c r="AL419" i="3"/>
  <c r="AO419" i="3"/>
  <c r="AI345" i="3"/>
  <c r="AP345" i="3" s="1"/>
  <c r="AI347" i="3"/>
  <c r="AP347" i="3" s="1"/>
  <c r="AI354" i="3"/>
  <c r="AI372" i="3"/>
  <c r="AI351" i="3"/>
  <c r="AP351" i="3" s="1"/>
  <c r="AI355" i="3"/>
  <c r="AN355" i="3" s="1"/>
  <c r="V332" i="3"/>
  <c r="X332" i="3" s="1"/>
  <c r="AM430" i="3" l="1"/>
  <c r="AN427" i="3"/>
  <c r="AK427" i="3"/>
  <c r="AO427" i="3" s="1"/>
  <c r="AK433" i="3"/>
  <c r="AO433" i="3" s="1"/>
  <c r="AK430" i="3"/>
  <c r="AO430" i="3" s="1"/>
  <c r="AN433" i="3"/>
  <c r="AP433" i="3"/>
  <c r="AN430" i="3"/>
  <c r="AM427" i="3"/>
  <c r="AL431" i="3"/>
  <c r="AL435" i="3"/>
  <c r="AL423" i="3"/>
  <c r="AL425" i="3"/>
  <c r="AO431" i="3"/>
  <c r="AL429" i="3"/>
  <c r="AL421" i="3"/>
  <c r="AO421" i="3"/>
  <c r="AL395" i="3"/>
  <c r="AL364" i="3"/>
  <c r="AL409" i="3"/>
  <c r="AL388" i="3"/>
  <c r="AL403" i="3"/>
  <c r="AL404" i="3"/>
  <c r="AL393" i="3"/>
  <c r="AO393" i="3"/>
  <c r="AL387" i="3"/>
  <c r="AL377" i="3"/>
  <c r="AO406" i="3"/>
  <c r="AL406" i="3"/>
  <c r="AN372" i="3"/>
  <c r="AM372" i="3"/>
  <c r="AK372" i="3"/>
  <c r="AL376" i="3"/>
  <c r="AO364" i="3"/>
  <c r="AK355" i="3"/>
  <c r="AO355" i="3" s="1"/>
  <c r="AO386" i="3"/>
  <c r="AL386" i="3"/>
  <c r="AO404" i="3"/>
  <c r="AP372" i="3"/>
  <c r="AL396" i="3"/>
  <c r="AL379" i="3"/>
  <c r="AO348" i="3"/>
  <c r="AO398" i="3"/>
  <c r="AL398" i="3"/>
  <c r="AO394" i="3"/>
  <c r="AL394" i="3"/>
  <c r="AM355" i="3"/>
  <c r="AN347" i="3"/>
  <c r="AM347" i="3"/>
  <c r="AK347" i="3"/>
  <c r="AO347" i="3" s="1"/>
  <c r="AO373" i="3"/>
  <c r="AL391" i="3"/>
  <c r="AO410" i="3"/>
  <c r="AL410" i="3"/>
  <c r="AL397" i="3"/>
  <c r="AO415" i="3"/>
  <c r="AL415" i="3"/>
  <c r="AL405" i="3"/>
  <c r="AL380" i="3"/>
  <c r="AO403" i="3"/>
  <c r="AO396" i="3"/>
  <c r="AO402" i="3"/>
  <c r="AL402" i="3"/>
  <c r="AO409" i="3"/>
  <c r="AK345" i="3"/>
  <c r="AN345" i="3"/>
  <c r="AM345" i="3"/>
  <c r="AO405" i="3"/>
  <c r="AO388" i="3"/>
  <c r="AL417" i="3"/>
  <c r="AL385" i="3"/>
  <c r="AL384" i="3"/>
  <c r="AO397" i="3"/>
  <c r="AL418" i="3"/>
  <c r="AL400" i="3"/>
  <c r="AL401" i="3"/>
  <c r="AN382" i="3"/>
  <c r="AM382" i="3"/>
  <c r="AK382" i="3"/>
  <c r="AP382" i="3"/>
  <c r="AM354" i="3"/>
  <c r="AN354" i="3"/>
  <c r="AK354" i="3"/>
  <c r="AO354" i="3" s="1"/>
  <c r="AL392" i="3"/>
  <c r="AL389" i="3"/>
  <c r="AO380" i="3"/>
  <c r="AL399" i="3"/>
  <c r="AO390" i="3"/>
  <c r="AL390" i="3"/>
  <c r="AL414" i="3"/>
  <c r="AO361" i="3"/>
  <c r="AL361" i="3"/>
  <c r="AP354" i="3"/>
  <c r="AN351" i="3"/>
  <c r="AM351" i="3"/>
  <c r="AK351" i="3"/>
  <c r="AP355" i="3"/>
  <c r="AO378" i="3"/>
  <c r="AL378" i="3"/>
  <c r="AO400" i="3"/>
  <c r="AB337" i="3"/>
  <c r="AG337" i="3" s="1"/>
  <c r="AB336" i="3"/>
  <c r="AG336" i="3" s="1"/>
  <c r="W336" i="3"/>
  <c r="V336" i="3"/>
  <c r="X336" i="3" s="1"/>
  <c r="AB340" i="3"/>
  <c r="AG340" i="3" s="1"/>
  <c r="W340" i="3"/>
  <c r="V340" i="3"/>
  <c r="X340" i="3" s="1"/>
  <c r="AB339" i="3"/>
  <c r="AG339" i="3" s="1"/>
  <c r="W339" i="3"/>
  <c r="V339" i="3"/>
  <c r="X339" i="3" s="1"/>
  <c r="W374" i="3"/>
  <c r="V374" i="3"/>
  <c r="X374" i="3" s="1"/>
  <c r="W371" i="3"/>
  <c r="V371" i="3"/>
  <c r="X371" i="3" s="1"/>
  <c r="W370" i="3"/>
  <c r="V370" i="3"/>
  <c r="X370" i="3" s="1"/>
  <c r="W369" i="3"/>
  <c r="V369" i="3"/>
  <c r="X369" i="3" s="1"/>
  <c r="W368" i="3"/>
  <c r="V368" i="3"/>
  <c r="X368" i="3" s="1"/>
  <c r="W367" i="3"/>
  <c r="V367" i="3"/>
  <c r="X367" i="3" s="1"/>
  <c r="W366" i="3"/>
  <c r="V366" i="3"/>
  <c r="X366" i="3" s="1"/>
  <c r="W363" i="3"/>
  <c r="V363" i="3"/>
  <c r="X363" i="3" s="1"/>
  <c r="W360" i="3"/>
  <c r="V360" i="3"/>
  <c r="X360" i="3" s="1"/>
  <c r="W359" i="3"/>
  <c r="V359" i="3"/>
  <c r="X359" i="3" s="1"/>
  <c r="W358" i="3"/>
  <c r="V358" i="3"/>
  <c r="X358" i="3" s="1"/>
  <c r="W357" i="3"/>
  <c r="V357" i="3"/>
  <c r="X357" i="3" s="1"/>
  <c r="W353" i="3"/>
  <c r="V353" i="3"/>
  <c r="X353" i="3" s="1"/>
  <c r="W352" i="3"/>
  <c r="V352" i="3"/>
  <c r="X352" i="3" s="1"/>
  <c r="W350" i="3"/>
  <c r="V350" i="3"/>
  <c r="X350" i="3" s="1"/>
  <c r="W349" i="3"/>
  <c r="V349" i="3"/>
  <c r="X349" i="3" s="1"/>
  <c r="W346" i="3"/>
  <c r="V346" i="3"/>
  <c r="X346" i="3" s="1"/>
  <c r="W344" i="3"/>
  <c r="V344" i="3"/>
  <c r="X344" i="3" s="1"/>
  <c r="W343" i="3"/>
  <c r="V343" i="3"/>
  <c r="X343" i="3" s="1"/>
  <c r="W342" i="3"/>
  <c r="V342" i="3"/>
  <c r="X342" i="3" s="1"/>
  <c r="W341" i="3"/>
  <c r="V341" i="3"/>
  <c r="X341" i="3" s="1"/>
  <c r="W338" i="3"/>
  <c r="V338" i="3"/>
  <c r="X338" i="3" s="1"/>
  <c r="W335" i="3"/>
  <c r="V335" i="3"/>
  <c r="X335" i="3" s="1"/>
  <c r="W334" i="3"/>
  <c r="V334" i="3"/>
  <c r="X334" i="3" s="1"/>
  <c r="W333" i="3"/>
  <c r="V333" i="3"/>
  <c r="X333" i="3" s="1"/>
  <c r="W332" i="3"/>
  <c r="W331" i="3"/>
  <c r="V331" i="3"/>
  <c r="X331" i="3" s="1"/>
  <c r="W330" i="3"/>
  <c r="V330" i="3"/>
  <c r="X330" i="3" s="1"/>
  <c r="AF370" i="3"/>
  <c r="AF367" i="3"/>
  <c r="AF366" i="3"/>
  <c r="AF362" i="3"/>
  <c r="AF356" i="3"/>
  <c r="AF342" i="3"/>
  <c r="AF330" i="3"/>
  <c r="AF326" i="3"/>
  <c r="AF324" i="3"/>
  <c r="AF314" i="3"/>
  <c r="AF308" i="3"/>
  <c r="AF307" i="3"/>
  <c r="AF304" i="3"/>
  <c r="AF298" i="3"/>
  <c r="AF297" i="3"/>
  <c r="AF289" i="3"/>
  <c r="AF288" i="3"/>
  <c r="AF282" i="3"/>
  <c r="AF276" i="3"/>
  <c r="AF275" i="3"/>
  <c r="AF274" i="3"/>
  <c r="AF262" i="3"/>
  <c r="AF260" i="3"/>
  <c r="AL427" i="3" l="1"/>
  <c r="AL433" i="3"/>
  <c r="AL430" i="3"/>
  <c r="AL351" i="3"/>
  <c r="AK275" i="3"/>
  <c r="AM275" i="3"/>
  <c r="AN275" i="3"/>
  <c r="AL275" i="3"/>
  <c r="AJ275" i="3"/>
  <c r="AN307" i="3"/>
  <c r="AM307" i="3"/>
  <c r="AL307" i="3"/>
  <c r="AK307" i="3"/>
  <c r="AJ307" i="3"/>
  <c r="AN362" i="3"/>
  <c r="AM362" i="3"/>
  <c r="AK362" i="3"/>
  <c r="AO351" i="3"/>
  <c r="AJ304" i="3"/>
  <c r="AN276" i="3"/>
  <c r="AM276" i="3"/>
  <c r="AL276" i="3"/>
  <c r="AK276" i="3"/>
  <c r="AJ276" i="3"/>
  <c r="AN308" i="3"/>
  <c r="AM308" i="3"/>
  <c r="AL308" i="3"/>
  <c r="AK308" i="3"/>
  <c r="AJ308" i="3"/>
  <c r="AN366" i="3"/>
  <c r="AM366" i="3"/>
  <c r="AL366" i="3"/>
  <c r="AK366" i="3"/>
  <c r="AJ366" i="3"/>
  <c r="AO382" i="3"/>
  <c r="AL382" i="3"/>
  <c r="AN274" i="3"/>
  <c r="AM274" i="3"/>
  <c r="AL274" i="3"/>
  <c r="AK274" i="3"/>
  <c r="AJ274" i="3"/>
  <c r="AN356" i="3"/>
  <c r="AM356" i="3"/>
  <c r="AL356" i="3"/>
  <c r="AK356" i="3"/>
  <c r="AJ356" i="3"/>
  <c r="AN282" i="3"/>
  <c r="AM282" i="3"/>
  <c r="AK282" i="3"/>
  <c r="AL282" i="3"/>
  <c r="AJ282" i="3"/>
  <c r="AL367" i="3"/>
  <c r="AK367" i="3"/>
  <c r="AN367" i="3"/>
  <c r="AM367" i="3"/>
  <c r="AJ367" i="3"/>
  <c r="AL372" i="3"/>
  <c r="AN288" i="3"/>
  <c r="AM288" i="3"/>
  <c r="AL288" i="3"/>
  <c r="AK288" i="3"/>
  <c r="AJ288" i="3"/>
  <c r="AN289" i="3"/>
  <c r="AM289" i="3"/>
  <c r="AL289" i="3"/>
  <c r="AK289" i="3"/>
  <c r="AJ289" i="3"/>
  <c r="AL326" i="3"/>
  <c r="AK326" i="3"/>
  <c r="AN326" i="3"/>
  <c r="AM326" i="3"/>
  <c r="AJ326" i="3"/>
  <c r="AL354" i="3"/>
  <c r="AO372" i="3"/>
  <c r="AM324" i="3"/>
  <c r="AL324" i="3"/>
  <c r="AK324" i="3"/>
  <c r="AN324" i="3"/>
  <c r="AJ324" i="3"/>
  <c r="AN260" i="3"/>
  <c r="AL260" i="3"/>
  <c r="AM260" i="3"/>
  <c r="AK260" i="3"/>
  <c r="AJ260" i="3"/>
  <c r="AK297" i="3"/>
  <c r="AM297" i="3"/>
  <c r="AN297" i="3"/>
  <c r="AL297" i="3"/>
  <c r="AJ297" i="3"/>
  <c r="AN330" i="3"/>
  <c r="AM330" i="3"/>
  <c r="AL330" i="3"/>
  <c r="AK330" i="3"/>
  <c r="AJ330" i="3"/>
  <c r="AN262" i="3"/>
  <c r="AM262" i="3"/>
  <c r="AL262" i="3"/>
  <c r="AK262" i="3"/>
  <c r="AJ262" i="3"/>
  <c r="AN342" i="3"/>
  <c r="AM342" i="3"/>
  <c r="AL342" i="3"/>
  <c r="AK342" i="3"/>
  <c r="AJ342" i="3"/>
  <c r="AL347" i="3"/>
  <c r="AL355" i="3"/>
  <c r="AO345" i="3"/>
  <c r="AL345" i="3"/>
  <c r="AI340" i="3"/>
  <c r="AI339" i="3"/>
  <c r="AP339" i="3" s="1"/>
  <c r="AI336" i="3"/>
  <c r="AP336" i="3" s="1"/>
  <c r="AI337" i="3"/>
  <c r="AP337" i="3" s="1"/>
  <c r="AB374" i="3"/>
  <c r="AG374" i="3" s="1"/>
  <c r="AB371" i="3"/>
  <c r="AG371" i="3" s="1"/>
  <c r="AB370" i="3"/>
  <c r="AB369" i="3"/>
  <c r="AG369" i="3" s="1"/>
  <c r="AB368" i="3"/>
  <c r="AG368" i="3" s="1"/>
  <c r="AB367" i="3"/>
  <c r="AG367" i="3" s="1"/>
  <c r="AB366" i="3"/>
  <c r="AG366" i="3" s="1"/>
  <c r="AB363" i="3"/>
  <c r="AG363" i="3" s="1"/>
  <c r="AB362" i="3"/>
  <c r="AB360" i="3"/>
  <c r="AG360" i="3" s="1"/>
  <c r="AB359" i="3"/>
  <c r="AG359" i="3" s="1"/>
  <c r="AB358" i="3"/>
  <c r="AG358" i="3" s="1"/>
  <c r="AB356" i="3"/>
  <c r="AG356" i="3" s="1"/>
  <c r="AB353" i="3"/>
  <c r="AG353" i="3" s="1"/>
  <c r="AB352" i="3"/>
  <c r="AG352" i="3" s="1"/>
  <c r="AB350" i="3"/>
  <c r="AG350" i="3" s="1"/>
  <c r="AB349" i="3"/>
  <c r="AG349" i="3" s="1"/>
  <c r="AB346" i="3"/>
  <c r="AG346" i="3" s="1"/>
  <c r="AB344" i="3"/>
  <c r="AG344" i="3" s="1"/>
  <c r="AB343" i="3"/>
  <c r="AG343" i="3" s="1"/>
  <c r="AB342" i="3"/>
  <c r="AG342" i="3" s="1"/>
  <c r="AB341" i="3"/>
  <c r="AG341" i="3" s="1"/>
  <c r="AB338" i="3"/>
  <c r="AG338" i="3" s="1"/>
  <c r="AB335" i="3"/>
  <c r="AG335" i="3" s="1"/>
  <c r="AB334" i="3"/>
  <c r="AG334" i="3" s="1"/>
  <c r="AB333" i="3"/>
  <c r="AG333" i="3" s="1"/>
  <c r="AB332" i="3"/>
  <c r="AG332" i="3" s="1"/>
  <c r="AB331" i="3"/>
  <c r="AG331" i="3" s="1"/>
  <c r="AB330" i="3"/>
  <c r="AG330" i="3" s="1"/>
  <c r="AB329" i="3"/>
  <c r="AG329" i="3" s="1"/>
  <c r="AB328" i="3"/>
  <c r="AG328" i="3" s="1"/>
  <c r="AB327" i="3"/>
  <c r="AG327" i="3" s="1"/>
  <c r="AB326" i="3"/>
  <c r="AG326" i="3" s="1"/>
  <c r="AH367" i="3"/>
  <c r="AH366" i="3"/>
  <c r="AH362" i="3"/>
  <c r="AH356" i="3"/>
  <c r="AH342" i="3"/>
  <c r="AH330" i="3"/>
  <c r="AH326" i="3"/>
  <c r="AH324" i="3"/>
  <c r="AH314" i="3"/>
  <c r="AH308" i="3"/>
  <c r="AH307" i="3"/>
  <c r="AH304" i="3"/>
  <c r="AH298" i="3"/>
  <c r="AH297" i="3"/>
  <c r="AH289" i="3"/>
  <c r="AH288" i="3"/>
  <c r="AH275" i="3"/>
  <c r="AH274" i="3"/>
  <c r="AH207" i="3"/>
  <c r="AF207" i="3"/>
  <c r="AB207" i="3"/>
  <c r="AG207" i="3" s="1"/>
  <c r="AP362" i="3" l="1"/>
  <c r="AG362" i="3"/>
  <c r="AK340" i="3"/>
  <c r="AO340" i="3" s="1"/>
  <c r="AM340" i="3"/>
  <c r="AN340" i="3"/>
  <c r="AK339" i="3"/>
  <c r="AN339" i="3"/>
  <c r="AM339" i="3"/>
  <c r="AL362" i="3"/>
  <c r="AO362" i="3"/>
  <c r="AP340" i="3"/>
  <c r="AN337" i="3"/>
  <c r="AM337" i="3"/>
  <c r="AK337" i="3"/>
  <c r="AK336" i="3"/>
  <c r="AO336" i="3" s="1"/>
  <c r="AN336" i="3"/>
  <c r="AM336" i="3"/>
  <c r="AG370" i="3"/>
  <c r="AI328" i="3"/>
  <c r="AI338" i="3"/>
  <c r="AI352" i="3"/>
  <c r="AP352" i="3" s="1"/>
  <c r="AI363" i="3"/>
  <c r="AI329" i="3"/>
  <c r="AP329" i="3" s="1"/>
  <c r="AI333" i="3"/>
  <c r="AP333" i="3" s="1"/>
  <c r="AI341" i="3"/>
  <c r="AI346" i="3"/>
  <c r="AP346" i="3" s="1"/>
  <c r="AI353" i="3"/>
  <c r="AI359" i="3"/>
  <c r="AI334" i="3"/>
  <c r="AP334" i="3" s="1"/>
  <c r="AI349" i="3"/>
  <c r="AI360" i="3"/>
  <c r="AP360" i="3" s="1"/>
  <c r="AI371" i="3"/>
  <c r="AI332" i="3"/>
  <c r="AI344" i="3"/>
  <c r="AI358" i="3"/>
  <c r="AI369" i="3"/>
  <c r="AI327" i="3"/>
  <c r="AI331" i="3"/>
  <c r="AI335" i="3"/>
  <c r="AP335" i="3" s="1"/>
  <c r="AI343" i="3"/>
  <c r="AI350" i="3"/>
  <c r="AI357" i="3"/>
  <c r="AI368" i="3"/>
  <c r="AI374" i="3"/>
  <c r="AI330" i="3"/>
  <c r="AO330" i="3" s="1"/>
  <c r="AI356" i="3"/>
  <c r="AP356" i="3" s="1"/>
  <c r="AI326" i="3"/>
  <c r="AO326" i="3" s="1"/>
  <c r="AI366" i="3"/>
  <c r="AO366" i="3" s="1"/>
  <c r="AI342" i="3"/>
  <c r="AO342" i="3" s="1"/>
  <c r="AI367" i="3"/>
  <c r="AO367" i="3" s="1"/>
  <c r="AP326" i="3" l="1"/>
  <c r="AK331" i="3"/>
  <c r="AO331" i="3" s="1"/>
  <c r="AN331" i="3"/>
  <c r="AM331" i="3"/>
  <c r="AN349" i="3"/>
  <c r="AM349" i="3"/>
  <c r="AK349" i="3"/>
  <c r="AK363" i="3"/>
  <c r="AO363" i="3" s="1"/>
  <c r="AN363" i="3"/>
  <c r="AM363" i="3"/>
  <c r="AP366" i="3"/>
  <c r="AN327" i="3"/>
  <c r="AM327" i="3"/>
  <c r="AK327" i="3"/>
  <c r="AK334" i="3"/>
  <c r="AO334" i="3" s="1"/>
  <c r="AN334" i="3"/>
  <c r="AM334" i="3"/>
  <c r="AK374" i="3"/>
  <c r="AN374" i="3"/>
  <c r="AM374" i="3"/>
  <c r="AK369" i="3"/>
  <c r="AN369" i="3"/>
  <c r="AM369" i="3"/>
  <c r="AN359" i="3"/>
  <c r="AM359" i="3"/>
  <c r="AK359" i="3"/>
  <c r="AO359" i="3" s="1"/>
  <c r="AM338" i="3"/>
  <c r="AK338" i="3"/>
  <c r="AN338" i="3"/>
  <c r="AP367" i="3"/>
  <c r="AP338" i="3"/>
  <c r="AP363" i="3"/>
  <c r="AL339" i="3"/>
  <c r="AL340" i="3"/>
  <c r="AN368" i="3"/>
  <c r="AM368" i="3"/>
  <c r="AK368" i="3"/>
  <c r="AN358" i="3"/>
  <c r="AM358" i="3"/>
  <c r="AK358" i="3"/>
  <c r="AO358" i="3" s="1"/>
  <c r="AN353" i="3"/>
  <c r="AM353" i="3"/>
  <c r="AK353" i="3"/>
  <c r="AN328" i="3"/>
  <c r="AM328" i="3"/>
  <c r="AK328" i="3"/>
  <c r="AO328" i="3" s="1"/>
  <c r="AP328" i="3"/>
  <c r="AP359" i="3"/>
  <c r="AO339" i="3"/>
  <c r="AP357" i="3"/>
  <c r="AK357" i="3"/>
  <c r="AN357" i="3"/>
  <c r="AM357" i="3"/>
  <c r="AK344" i="3"/>
  <c r="AO344" i="3" s="1"/>
  <c r="AM344" i="3"/>
  <c r="AN344" i="3"/>
  <c r="AN346" i="3"/>
  <c r="AM346" i="3"/>
  <c r="AK346" i="3"/>
  <c r="AO337" i="3"/>
  <c r="AL337" i="3"/>
  <c r="AP327" i="3"/>
  <c r="AP344" i="3"/>
  <c r="AO356" i="3"/>
  <c r="AP368" i="3"/>
  <c r="AN332" i="3"/>
  <c r="AM332" i="3"/>
  <c r="AK332" i="3"/>
  <c r="AO332" i="3" s="1"/>
  <c r="AP332" i="3"/>
  <c r="AM341" i="3"/>
  <c r="AK341" i="3"/>
  <c r="AN341" i="3"/>
  <c r="AP341" i="3"/>
  <c r="AP369" i="3"/>
  <c r="AN343" i="3"/>
  <c r="AM343" i="3"/>
  <c r="AK343" i="3"/>
  <c r="AN333" i="3"/>
  <c r="AM333" i="3"/>
  <c r="AK333" i="3"/>
  <c r="AL336" i="3"/>
  <c r="AP374" i="3"/>
  <c r="AP358" i="3"/>
  <c r="AP331" i="3"/>
  <c r="AP342" i="3"/>
  <c r="AN352" i="3"/>
  <c r="AM352" i="3"/>
  <c r="AK352" i="3"/>
  <c r="AN335" i="3"/>
  <c r="AM335" i="3"/>
  <c r="AK335" i="3"/>
  <c r="AN360" i="3"/>
  <c r="AM360" i="3"/>
  <c r="AK360" i="3"/>
  <c r="AN329" i="3"/>
  <c r="AM329" i="3"/>
  <c r="AK329" i="3"/>
  <c r="AP349" i="3"/>
  <c r="AP343" i="3"/>
  <c r="AP353" i="3"/>
  <c r="AP330" i="3"/>
  <c r="AB319" i="3"/>
  <c r="AG319" i="3" s="1"/>
  <c r="W319" i="3"/>
  <c r="V319" i="3"/>
  <c r="X319" i="3" s="1"/>
  <c r="AB317" i="3"/>
  <c r="AG317" i="3" s="1"/>
  <c r="W317" i="3"/>
  <c r="V317" i="3"/>
  <c r="X317" i="3" s="1"/>
  <c r="AB315" i="3"/>
  <c r="AG315" i="3" s="1"/>
  <c r="W315" i="3"/>
  <c r="V315" i="3"/>
  <c r="X315" i="3" s="1"/>
  <c r="AB314" i="3"/>
  <c r="W314" i="3"/>
  <c r="V314" i="3"/>
  <c r="X314" i="3" s="1"/>
  <c r="V297" i="3"/>
  <c r="X297" i="3" s="1"/>
  <c r="W297" i="3"/>
  <c r="AB297" i="3"/>
  <c r="AG297" i="3" s="1"/>
  <c r="AB300" i="3"/>
  <c r="AG300" i="3" s="1"/>
  <c r="W300" i="3"/>
  <c r="V300" i="3"/>
  <c r="X300" i="3" s="1"/>
  <c r="AB296" i="3"/>
  <c r="AG296" i="3" s="1"/>
  <c r="W296" i="3"/>
  <c r="V296" i="3"/>
  <c r="X296" i="3" s="1"/>
  <c r="AB290" i="3"/>
  <c r="AG290" i="3" s="1"/>
  <c r="AB291" i="3"/>
  <c r="AG291" i="3" s="1"/>
  <c r="AB292" i="3"/>
  <c r="AG292" i="3" s="1"/>
  <c r="AB288" i="3"/>
  <c r="AG288" i="3" s="1"/>
  <c r="AB287" i="3"/>
  <c r="AG287" i="3" s="1"/>
  <c r="AB278" i="3"/>
  <c r="AG278" i="3" s="1"/>
  <c r="W278" i="3"/>
  <c r="V278" i="3"/>
  <c r="X278" i="3" s="1"/>
  <c r="AB259" i="3"/>
  <c r="AG259" i="3" s="1"/>
  <c r="W259" i="3"/>
  <c r="V259" i="3"/>
  <c r="X259" i="3" s="1"/>
  <c r="AB258" i="3"/>
  <c r="AG258" i="3" s="1"/>
  <c r="W258" i="3"/>
  <c r="V258" i="3"/>
  <c r="X258" i="3" s="1"/>
  <c r="AB302" i="3"/>
  <c r="AG302" i="3" s="1"/>
  <c r="W302" i="3"/>
  <c r="V302" i="3"/>
  <c r="X302" i="3" s="1"/>
  <c r="W292" i="3"/>
  <c r="V292" i="3"/>
  <c r="X292" i="3" s="1"/>
  <c r="W313" i="3"/>
  <c r="V313" i="3"/>
  <c r="X313" i="3" s="1"/>
  <c r="AB313" i="3"/>
  <c r="AG313" i="3" s="1"/>
  <c r="AB325" i="3"/>
  <c r="AG325" i="3" s="1"/>
  <c r="AB324" i="3"/>
  <c r="AG324" i="3" s="1"/>
  <c r="AB323" i="3"/>
  <c r="AG323" i="3" s="1"/>
  <c r="AB322" i="3"/>
  <c r="AG322" i="3" s="1"/>
  <c r="AB321" i="3"/>
  <c r="AG321" i="3" s="1"/>
  <c r="AB320" i="3"/>
  <c r="AG320" i="3" s="1"/>
  <c r="AB312" i="3"/>
  <c r="AG312" i="3" s="1"/>
  <c r="AB311" i="3"/>
  <c r="AG311" i="3" s="1"/>
  <c r="AB310" i="3"/>
  <c r="AG310" i="3" s="1"/>
  <c r="AB309" i="3"/>
  <c r="AG309" i="3" s="1"/>
  <c r="AB308" i="3"/>
  <c r="AG308" i="3" s="1"/>
  <c r="AB307" i="3"/>
  <c r="AG307" i="3" s="1"/>
  <c r="AB306" i="3"/>
  <c r="AG306" i="3" s="1"/>
  <c r="AB301" i="3"/>
  <c r="AG301" i="3" s="1"/>
  <c r="AB299" i="3"/>
  <c r="AG299" i="3" s="1"/>
  <c r="AB298" i="3"/>
  <c r="AB295" i="3"/>
  <c r="AG295" i="3" s="1"/>
  <c r="AB294" i="3"/>
  <c r="AG294" i="3" s="1"/>
  <c r="AB289" i="3"/>
  <c r="AG289" i="3" s="1"/>
  <c r="AB286" i="3"/>
  <c r="AG286" i="3" s="1"/>
  <c r="AB285" i="3"/>
  <c r="AG285" i="3" s="1"/>
  <c r="AB284" i="3"/>
  <c r="AG284" i="3" s="1"/>
  <c r="AB283" i="3"/>
  <c r="AG283" i="3" s="1"/>
  <c r="AH282" i="3"/>
  <c r="AB282" i="3"/>
  <c r="AG282" i="3" s="1"/>
  <c r="AB281" i="3"/>
  <c r="AG281" i="3" s="1"/>
  <c r="AB280" i="3"/>
  <c r="AG280" i="3" s="1"/>
  <c r="AB275" i="3"/>
  <c r="AG275" i="3" s="1"/>
  <c r="AL327" i="3" l="1"/>
  <c r="AL343" i="3"/>
  <c r="AL335" i="3"/>
  <c r="AL338" i="3"/>
  <c r="AL368" i="3"/>
  <c r="AO327" i="3"/>
  <c r="AO329" i="3"/>
  <c r="AL329" i="3"/>
  <c r="AO368" i="3"/>
  <c r="AO369" i="3"/>
  <c r="AL369" i="3"/>
  <c r="AL332" i="3"/>
  <c r="AL344" i="3"/>
  <c r="AL358" i="3"/>
  <c r="AO338" i="3"/>
  <c r="AO349" i="3"/>
  <c r="AL349" i="3"/>
  <c r="AM350" i="3"/>
  <c r="AK350" i="3"/>
  <c r="AN350" i="3"/>
  <c r="AP350" i="3"/>
  <c r="AO335" i="3"/>
  <c r="AO343" i="3"/>
  <c r="AL328" i="3"/>
  <c r="AL359" i="3"/>
  <c r="AN371" i="3"/>
  <c r="AM371" i="3"/>
  <c r="AK371" i="3"/>
  <c r="AP371" i="3"/>
  <c r="AL360" i="3"/>
  <c r="AL352" i="3"/>
  <c r="AL346" i="3"/>
  <c r="AO374" i="3"/>
  <c r="AL374" i="3"/>
  <c r="AO333" i="3"/>
  <c r="AL333" i="3"/>
  <c r="AO357" i="3"/>
  <c r="AL357" i="3"/>
  <c r="AO360" i="3"/>
  <c r="AO352" i="3"/>
  <c r="AO341" i="3"/>
  <c r="AL341" i="3"/>
  <c r="AO346" i="3"/>
  <c r="AO353" i="3"/>
  <c r="AL353" i="3"/>
  <c r="AL334" i="3"/>
  <c r="AL331" i="3"/>
  <c r="AL363" i="3"/>
  <c r="AI319" i="3"/>
  <c r="AI286" i="3"/>
  <c r="AP286" i="3" s="1"/>
  <c r="AI322" i="3"/>
  <c r="AP322" i="3" s="1"/>
  <c r="AI313" i="3"/>
  <c r="AP313" i="3" s="1"/>
  <c r="AI280" i="3"/>
  <c r="AP280" i="3" s="1"/>
  <c r="AI283" i="3"/>
  <c r="AI299" i="3"/>
  <c r="AP299" i="3" s="1"/>
  <c r="AI312" i="3"/>
  <c r="AP312" i="3" s="1"/>
  <c r="AI323" i="3"/>
  <c r="AI259" i="3"/>
  <c r="AP259" i="3" s="1"/>
  <c r="AI287" i="3"/>
  <c r="AI290" i="3"/>
  <c r="AP290" i="3" s="1"/>
  <c r="AI281" i="3"/>
  <c r="AI284" i="3"/>
  <c r="AI294" i="3"/>
  <c r="AP294" i="3" s="1"/>
  <c r="AI301" i="3"/>
  <c r="AI309" i="3"/>
  <c r="AI320" i="3"/>
  <c r="AI258" i="3"/>
  <c r="AP258" i="3" s="1"/>
  <c r="AI285" i="3"/>
  <c r="AP285" i="3" s="1"/>
  <c r="AI295" i="3"/>
  <c r="AP295" i="3" s="1"/>
  <c r="AI306" i="3"/>
  <c r="AP306" i="3" s="1"/>
  <c r="AI310" i="3"/>
  <c r="AI321" i="3"/>
  <c r="AP321" i="3" s="1"/>
  <c r="AI325" i="3"/>
  <c r="AI302" i="3"/>
  <c r="AI300" i="3"/>
  <c r="AI317" i="3"/>
  <c r="AP317" i="3" s="1"/>
  <c r="AI311" i="3"/>
  <c r="AI278" i="3"/>
  <c r="AI291" i="3"/>
  <c r="AP291" i="3" s="1"/>
  <c r="AI296" i="3"/>
  <c r="AI315" i="3"/>
  <c r="AI289" i="3"/>
  <c r="AO289" i="3" s="1"/>
  <c r="AI308" i="3"/>
  <c r="AO308" i="3" s="1"/>
  <c r="AI275" i="3"/>
  <c r="AO275" i="3" s="1"/>
  <c r="AG298" i="3"/>
  <c r="AI307" i="3"/>
  <c r="AO307" i="3" s="1"/>
  <c r="AI324" i="3"/>
  <c r="AO324" i="3" s="1"/>
  <c r="AG314" i="3"/>
  <c r="AI297" i="3"/>
  <c r="AO297" i="3" s="1"/>
  <c r="AI288" i="3"/>
  <c r="AO288" i="3" s="1"/>
  <c r="AI282" i="3"/>
  <c r="AO282" i="3" s="1"/>
  <c r="AL350" i="3" l="1"/>
  <c r="AN302" i="3"/>
  <c r="AM302" i="3"/>
  <c r="AK302" i="3"/>
  <c r="AN296" i="3"/>
  <c r="AM296" i="3"/>
  <c r="AK296" i="3"/>
  <c r="AM325" i="3"/>
  <c r="AK325" i="3"/>
  <c r="AN325" i="3"/>
  <c r="AN309" i="3"/>
  <c r="AM309" i="3"/>
  <c r="AK309" i="3"/>
  <c r="AN323" i="3"/>
  <c r="AM323" i="3"/>
  <c r="AK323" i="3"/>
  <c r="AO323" i="3" s="1"/>
  <c r="AM319" i="3"/>
  <c r="AK319" i="3"/>
  <c r="AN319" i="3"/>
  <c r="AP282" i="3"/>
  <c r="AP289" i="3"/>
  <c r="AK315" i="3"/>
  <c r="AM315" i="3"/>
  <c r="AN315" i="3"/>
  <c r="AN291" i="3"/>
  <c r="AM291" i="3"/>
  <c r="AK291" i="3"/>
  <c r="AK321" i="3"/>
  <c r="AN321" i="3"/>
  <c r="AM321" i="3"/>
  <c r="AN301" i="3"/>
  <c r="AM301" i="3"/>
  <c r="AK301" i="3"/>
  <c r="AN312" i="3"/>
  <c r="AM312" i="3"/>
  <c r="AK312" i="3"/>
  <c r="AL371" i="3"/>
  <c r="AP307" i="3"/>
  <c r="AP296" i="3"/>
  <c r="AN320" i="3"/>
  <c r="AM320" i="3"/>
  <c r="AK320" i="3"/>
  <c r="AO320" i="3" s="1"/>
  <c r="AM278" i="3"/>
  <c r="AK278" i="3"/>
  <c r="AN278" i="3"/>
  <c r="AN294" i="3"/>
  <c r="AM294" i="3"/>
  <c r="AK294" i="3"/>
  <c r="AO294" i="3" s="1"/>
  <c r="AN299" i="3"/>
  <c r="AM299" i="3"/>
  <c r="AK299" i="3"/>
  <c r="AP288" i="3"/>
  <c r="AP278" i="3"/>
  <c r="AM286" i="3"/>
  <c r="AK286" i="3"/>
  <c r="AO286" i="3" s="1"/>
  <c r="AN286" i="3"/>
  <c r="AK306" i="3"/>
  <c r="AM306" i="3"/>
  <c r="AN306" i="3"/>
  <c r="AN284" i="3"/>
  <c r="AM284" i="3"/>
  <c r="AK284" i="3"/>
  <c r="AO284" i="3" s="1"/>
  <c r="AM283" i="3"/>
  <c r="AK283" i="3"/>
  <c r="AN283" i="3"/>
  <c r="AP324" i="3"/>
  <c r="AP275" i="3"/>
  <c r="AM259" i="3"/>
  <c r="AK259" i="3"/>
  <c r="AN259" i="3"/>
  <c r="AN311" i="3"/>
  <c r="AM311" i="3"/>
  <c r="AK311" i="3"/>
  <c r="AM317" i="3"/>
  <c r="AK317" i="3"/>
  <c r="AN317" i="3"/>
  <c r="AM295" i="3"/>
  <c r="AK295" i="3"/>
  <c r="AN295" i="3"/>
  <c r="AN281" i="3"/>
  <c r="AM281" i="3"/>
  <c r="AK281" i="3"/>
  <c r="AO281" i="3" s="1"/>
  <c r="AK280" i="3"/>
  <c r="AN280" i="3"/>
  <c r="AM280" i="3"/>
  <c r="AP302" i="3"/>
  <c r="AP309" i="3"/>
  <c r="AO371" i="3"/>
  <c r="AO350" i="3"/>
  <c r="AP320" i="3"/>
  <c r="AP311" i="3"/>
  <c r="AN310" i="3"/>
  <c r="AM310" i="3"/>
  <c r="AK310" i="3"/>
  <c r="AN300" i="3"/>
  <c r="AK300" i="3"/>
  <c r="AM300" i="3"/>
  <c r="AK285" i="3"/>
  <c r="AN285" i="3"/>
  <c r="AM285" i="3"/>
  <c r="AM290" i="3"/>
  <c r="AN290" i="3"/>
  <c r="AK290" i="3"/>
  <c r="AO290" i="3" s="1"/>
  <c r="AK313" i="3"/>
  <c r="AN313" i="3"/>
  <c r="AM313" i="3"/>
  <c r="AP325" i="3"/>
  <c r="AP323" i="3"/>
  <c r="AP315" i="3"/>
  <c r="AP300" i="3"/>
  <c r="AP284" i="3"/>
  <c r="AP281" i="3"/>
  <c r="AP319" i="3"/>
  <c r="AN258" i="3"/>
  <c r="AK258" i="3"/>
  <c r="AM258" i="3"/>
  <c r="AN287" i="3"/>
  <c r="AK287" i="3"/>
  <c r="AM287" i="3"/>
  <c r="AN322" i="3"/>
  <c r="AM322" i="3"/>
  <c r="AK322" i="3"/>
  <c r="AP310" i="3"/>
  <c r="AP297" i="3"/>
  <c r="AP287" i="3"/>
  <c r="AP308" i="3"/>
  <c r="AP301" i="3"/>
  <c r="AP283" i="3"/>
  <c r="AI292" i="3"/>
  <c r="AH262" i="3"/>
  <c r="AB262" i="3"/>
  <c r="AG262" i="3" s="1"/>
  <c r="W262" i="3"/>
  <c r="V262" i="3"/>
  <c r="X262" i="3" s="1"/>
  <c r="AB274" i="3"/>
  <c r="AG274" i="3" s="1"/>
  <c r="V274" i="3"/>
  <c r="X274" i="3" s="1"/>
  <c r="W274" i="3"/>
  <c r="V275" i="3"/>
  <c r="X275" i="3" s="1"/>
  <c r="W275" i="3"/>
  <c r="V280" i="3"/>
  <c r="X280" i="3" s="1"/>
  <c r="W280" i="3"/>
  <c r="V281" i="3"/>
  <c r="X281" i="3" s="1"/>
  <c r="W281" i="3"/>
  <c r="V282" i="3"/>
  <c r="X282" i="3" s="1"/>
  <c r="W282" i="3"/>
  <c r="V283" i="3"/>
  <c r="X283" i="3" s="1"/>
  <c r="W283" i="3"/>
  <c r="V284" i="3"/>
  <c r="X284" i="3" s="1"/>
  <c r="W284" i="3"/>
  <c r="V285" i="3"/>
  <c r="X285" i="3" s="1"/>
  <c r="W285" i="3"/>
  <c r="V286" i="3"/>
  <c r="X286" i="3" s="1"/>
  <c r="W286" i="3"/>
  <c r="V287" i="3"/>
  <c r="X287" i="3" s="1"/>
  <c r="W287" i="3"/>
  <c r="V288" i="3"/>
  <c r="X288" i="3" s="1"/>
  <c r="W288" i="3"/>
  <c r="V289" i="3"/>
  <c r="X289" i="3" s="1"/>
  <c r="W289" i="3"/>
  <c r="V290" i="3"/>
  <c r="X290" i="3" s="1"/>
  <c r="W290" i="3"/>
  <c r="V291" i="3"/>
  <c r="X291" i="3" s="1"/>
  <c r="W291" i="3"/>
  <c r="V294" i="3"/>
  <c r="X294" i="3" s="1"/>
  <c r="W294" i="3"/>
  <c r="V295" i="3"/>
  <c r="X295" i="3" s="1"/>
  <c r="W295" i="3"/>
  <c r="V299" i="3"/>
  <c r="X299" i="3" s="1"/>
  <c r="W299" i="3"/>
  <c r="V301" i="3"/>
  <c r="X301" i="3" s="1"/>
  <c r="W301" i="3"/>
  <c r="V306" i="3"/>
  <c r="X306" i="3" s="1"/>
  <c r="W306" i="3"/>
  <c r="V307" i="3"/>
  <c r="X307" i="3" s="1"/>
  <c r="W307" i="3"/>
  <c r="V308" i="3"/>
  <c r="X308" i="3" s="1"/>
  <c r="W308" i="3"/>
  <c r="V309" i="3"/>
  <c r="X309" i="3" s="1"/>
  <c r="W309" i="3"/>
  <c r="V310" i="3"/>
  <c r="X310" i="3" s="1"/>
  <c r="W310" i="3"/>
  <c r="V311" i="3"/>
  <c r="X311" i="3" s="1"/>
  <c r="W311" i="3"/>
  <c r="V312" i="3"/>
  <c r="X312" i="3" s="1"/>
  <c r="W312" i="3"/>
  <c r="V320" i="3"/>
  <c r="X320" i="3" s="1"/>
  <c r="W320" i="3"/>
  <c r="V321" i="3"/>
  <c r="X321" i="3" s="1"/>
  <c r="W321" i="3"/>
  <c r="V322" i="3"/>
  <c r="X322" i="3" s="1"/>
  <c r="W322" i="3"/>
  <c r="V323" i="3"/>
  <c r="X323" i="3" s="1"/>
  <c r="W323" i="3"/>
  <c r="V324" i="3"/>
  <c r="X324" i="3" s="1"/>
  <c r="W324" i="3"/>
  <c r="V325" i="3"/>
  <c r="X325" i="3" s="1"/>
  <c r="W325" i="3"/>
  <c r="V326" i="3"/>
  <c r="X326" i="3" s="1"/>
  <c r="W326" i="3"/>
  <c r="V327" i="3"/>
  <c r="X327" i="3" s="1"/>
  <c r="W327" i="3"/>
  <c r="V328" i="3"/>
  <c r="X328" i="3" s="1"/>
  <c r="W328" i="3"/>
  <c r="V329" i="3"/>
  <c r="X329" i="3" s="1"/>
  <c r="W329" i="3"/>
  <c r="AH253" i="3"/>
  <c r="AF253" i="3"/>
  <c r="AB253" i="3"/>
  <c r="W253" i="3"/>
  <c r="V253" i="3"/>
  <c r="X253" i="3" s="1"/>
  <c r="AB257" i="3"/>
  <c r="AG257" i="3" s="1"/>
  <c r="W257" i="3"/>
  <c r="V257" i="3"/>
  <c r="X257" i="3" s="1"/>
  <c r="W242" i="3"/>
  <c r="V242" i="3"/>
  <c r="X242" i="3" s="1"/>
  <c r="AL296" i="3" l="1"/>
  <c r="AL302" i="3"/>
  <c r="AL258" i="3"/>
  <c r="AL322" i="3"/>
  <c r="AL278" i="3"/>
  <c r="AL309" i="3"/>
  <c r="AL306" i="3"/>
  <c r="AL301" i="3"/>
  <c r="AM292" i="3"/>
  <c r="AK292" i="3"/>
  <c r="AN292" i="3"/>
  <c r="AP292" i="3"/>
  <c r="AL310" i="3"/>
  <c r="AL311" i="3"/>
  <c r="AO258" i="3"/>
  <c r="AL319" i="3"/>
  <c r="AO322" i="3"/>
  <c r="AO283" i="3"/>
  <c r="AL283" i="3"/>
  <c r="AL299" i="3"/>
  <c r="AO296" i="3"/>
  <c r="AL313" i="3"/>
  <c r="AL285" i="3"/>
  <c r="AO310" i="3"/>
  <c r="AO295" i="3"/>
  <c r="AL295" i="3"/>
  <c r="AO311" i="3"/>
  <c r="AO306" i="3"/>
  <c r="AO301" i="3"/>
  <c r="AO319" i="3"/>
  <c r="AO309" i="3"/>
  <c r="AO291" i="3"/>
  <c r="AL291" i="3"/>
  <c r="AO287" i="3"/>
  <c r="AL287" i="3"/>
  <c r="AO313" i="3"/>
  <c r="AO285" i="3"/>
  <c r="AL280" i="3"/>
  <c r="AL284" i="3"/>
  <c r="AL315" i="3"/>
  <c r="AL323" i="3"/>
  <c r="AL290" i="3"/>
  <c r="AO280" i="3"/>
  <c r="AO259" i="3"/>
  <c r="AL259" i="3"/>
  <c r="AL286" i="3"/>
  <c r="AO299" i="3"/>
  <c r="AO278" i="3"/>
  <c r="AO312" i="3"/>
  <c r="AL312" i="3"/>
  <c r="AO315" i="3"/>
  <c r="AO325" i="3"/>
  <c r="AL325" i="3"/>
  <c r="AO300" i="3"/>
  <c r="AL300" i="3"/>
  <c r="AL281" i="3"/>
  <c r="AO317" i="3"/>
  <c r="AL317" i="3"/>
  <c r="AL294" i="3"/>
  <c r="AL320" i="3"/>
  <c r="AO321" i="3"/>
  <c r="AL321" i="3"/>
  <c r="AO302" i="3"/>
  <c r="AI257" i="3"/>
  <c r="AP257" i="3" s="1"/>
  <c r="AI274" i="3"/>
  <c r="AO274" i="3" s="1"/>
  <c r="AI262" i="3"/>
  <c r="AO262" i="3" s="1"/>
  <c r="AG253" i="3"/>
  <c r="AH242" i="3"/>
  <c r="AF242" i="3"/>
  <c r="AB242" i="3"/>
  <c r="AG242" i="3" s="1"/>
  <c r="AL292" i="3" l="1"/>
  <c r="AP274" i="3"/>
  <c r="AJ242" i="3"/>
  <c r="AN257" i="3"/>
  <c r="AM257" i="3"/>
  <c r="AK257" i="3"/>
  <c r="AP262" i="3"/>
  <c r="AO292" i="3"/>
  <c r="AI242" i="3"/>
  <c r="AP242" i="3" s="1"/>
  <c r="AL257" i="3" l="1"/>
  <c r="AO257" i="3"/>
  <c r="AM242" i="3"/>
  <c r="AK242" i="3"/>
  <c r="AN242" i="3"/>
  <c r="AB252" i="3"/>
  <c r="AG252" i="3" s="1"/>
  <c r="W252" i="3"/>
  <c r="V252" i="3"/>
  <c r="X252" i="3" s="1"/>
  <c r="AH237" i="3"/>
  <c r="AF237" i="3"/>
  <c r="AB237" i="3"/>
  <c r="AG237" i="3" s="1"/>
  <c r="W237" i="3"/>
  <c r="V237" i="3"/>
  <c r="X237" i="3" s="1"/>
  <c r="AO242" i="3" l="1"/>
  <c r="AL242" i="3"/>
  <c r="AN237" i="3"/>
  <c r="AM237" i="3"/>
  <c r="AK237" i="3"/>
  <c r="AJ237" i="3"/>
  <c r="AL237" i="3"/>
  <c r="AI252" i="3"/>
  <c r="AP252" i="3" s="1"/>
  <c r="AI237" i="3"/>
  <c r="AP237" i="3" s="1"/>
  <c r="AH243" i="3"/>
  <c r="AF243" i="3"/>
  <c r="AB243" i="3"/>
  <c r="AG243" i="3" s="1"/>
  <c r="AB305" i="3"/>
  <c r="AG305" i="3" s="1"/>
  <c r="W305" i="3"/>
  <c r="V305" i="3"/>
  <c r="X305" i="3" s="1"/>
  <c r="AB266" i="3"/>
  <c r="AG266" i="3" s="1"/>
  <c r="AH227" i="3"/>
  <c r="AF227" i="3"/>
  <c r="AB227" i="3"/>
  <c r="AG227" i="3" s="1"/>
  <c r="W227" i="3"/>
  <c r="V227" i="3"/>
  <c r="X227" i="3" s="1"/>
  <c r="AO237" i="3" l="1"/>
  <c r="AJ227" i="3"/>
  <c r="AM243" i="3"/>
  <c r="AL243" i="3"/>
  <c r="AK243" i="3"/>
  <c r="AN243" i="3"/>
  <c r="AJ243" i="3"/>
  <c r="AM252" i="3"/>
  <c r="AK252" i="3"/>
  <c r="AN252" i="3"/>
  <c r="AI266" i="3"/>
  <c r="AP266" i="3" s="1"/>
  <c r="AI305" i="3"/>
  <c r="AI243" i="3"/>
  <c r="AI227" i="3"/>
  <c r="AP227" i="3" s="1"/>
  <c r="AL252" i="3" l="1"/>
  <c r="AO243" i="3"/>
  <c r="AO252" i="3"/>
  <c r="AK227" i="3"/>
  <c r="AO227" i="3" s="1"/>
  <c r="AK305" i="3"/>
  <c r="AN305" i="3"/>
  <c r="AM305" i="3"/>
  <c r="AM227" i="3"/>
  <c r="AN266" i="3"/>
  <c r="AM266" i="3"/>
  <c r="AK266" i="3"/>
  <c r="AN227" i="3"/>
  <c r="AP305" i="3"/>
  <c r="AP243" i="3"/>
  <c r="AB223" i="3"/>
  <c r="AG223" i="3" s="1"/>
  <c r="AH223" i="3"/>
  <c r="AF223" i="3"/>
  <c r="W223" i="3"/>
  <c r="V223" i="3"/>
  <c r="X223" i="3" s="1"/>
  <c r="AL305" i="3" l="1"/>
  <c r="AL266" i="3"/>
  <c r="AO305" i="3"/>
  <c r="AL227" i="3"/>
  <c r="AJ223" i="3"/>
  <c r="AO266" i="3"/>
  <c r="AI223" i="3"/>
  <c r="AM223" i="3" s="1"/>
  <c r="AB279" i="3"/>
  <c r="AG279" i="3" s="1"/>
  <c r="W279" i="3"/>
  <c r="V279" i="3"/>
  <c r="X279" i="3" s="1"/>
  <c r="AH239" i="3"/>
  <c r="AF239" i="3"/>
  <c r="AB239" i="3"/>
  <c r="AG239" i="3" s="1"/>
  <c r="AH235" i="3"/>
  <c r="AF235" i="3"/>
  <c r="AB235" i="3"/>
  <c r="AG235" i="3" s="1"/>
  <c r="W235" i="3"/>
  <c r="V235" i="3"/>
  <c r="X235" i="3" s="1"/>
  <c r="AH225" i="3"/>
  <c r="AF225" i="3"/>
  <c r="AB225" i="3"/>
  <c r="AG225" i="3" s="1"/>
  <c r="W225" i="3"/>
  <c r="V225" i="3"/>
  <c r="X225" i="3" s="1"/>
  <c r="AB246" i="3"/>
  <c r="AG246" i="3" s="1"/>
  <c r="W246" i="3"/>
  <c r="V246" i="3"/>
  <c r="X246" i="3" s="1"/>
  <c r="AB245" i="3"/>
  <c r="AG245" i="3" s="1"/>
  <c r="AI245" i="3" s="1"/>
  <c r="W245" i="3"/>
  <c r="V245" i="3"/>
  <c r="X245" i="3" s="1"/>
  <c r="AB265" i="3"/>
  <c r="AG265" i="3" s="1"/>
  <c r="W265" i="3"/>
  <c r="V265" i="3"/>
  <c r="X265" i="3" s="1"/>
  <c r="AB264" i="3"/>
  <c r="AG264" i="3" s="1"/>
  <c r="W264" i="3"/>
  <c r="V264" i="3"/>
  <c r="X264" i="3" s="1"/>
  <c r="AB263" i="3"/>
  <c r="AG263" i="3" s="1"/>
  <c r="W263" i="3"/>
  <c r="V263" i="3"/>
  <c r="X263" i="3" s="1"/>
  <c r="AB251" i="3"/>
  <c r="AG251" i="3" s="1"/>
  <c r="W251" i="3"/>
  <c r="V251" i="3"/>
  <c r="X251" i="3" s="1"/>
  <c r="AB273" i="3"/>
  <c r="AG273" i="3" s="1"/>
  <c r="W273" i="3"/>
  <c r="V273" i="3"/>
  <c r="X273" i="3" s="1"/>
  <c r="AB272" i="3"/>
  <c r="AG272" i="3" s="1"/>
  <c r="W272" i="3"/>
  <c r="V272" i="3"/>
  <c r="X272" i="3" s="1"/>
  <c r="AH241" i="3"/>
  <c r="AF241" i="3"/>
  <c r="AB241" i="3"/>
  <c r="AG241" i="3" s="1"/>
  <c r="W241" i="3"/>
  <c r="V241" i="3"/>
  <c r="X241" i="3" s="1"/>
  <c r="AH238" i="3"/>
  <c r="AF238" i="3"/>
  <c r="AB238" i="3"/>
  <c r="AG238" i="3" s="1"/>
  <c r="W238" i="3"/>
  <c r="V238" i="3"/>
  <c r="X238" i="3" s="1"/>
  <c r="AH240" i="3"/>
  <c r="AF240" i="3"/>
  <c r="AB240" i="3"/>
  <c r="AG240" i="3" s="1"/>
  <c r="W240" i="3"/>
  <c r="V240" i="3"/>
  <c r="X240" i="3" s="1"/>
  <c r="AB271" i="3"/>
  <c r="AG271" i="3" s="1"/>
  <c r="W271" i="3"/>
  <c r="V271" i="3"/>
  <c r="X271" i="3" s="1"/>
  <c r="AB256" i="3"/>
  <c r="AG256" i="3" s="1"/>
  <c r="W256" i="3"/>
  <c r="V256" i="3"/>
  <c r="X256" i="3" s="1"/>
  <c r="AH260" i="3"/>
  <c r="AB260" i="3"/>
  <c r="AG260" i="3" s="1"/>
  <c r="W260" i="3"/>
  <c r="V260" i="3"/>
  <c r="X260" i="3" s="1"/>
  <c r="AB255" i="3"/>
  <c r="AG255" i="3" s="1"/>
  <c r="W255" i="3"/>
  <c r="V255" i="3"/>
  <c r="X255" i="3" s="1"/>
  <c r="AB270" i="3"/>
  <c r="AG270" i="3" s="1"/>
  <c r="W270" i="3"/>
  <c r="V270" i="3"/>
  <c r="X270" i="3" s="1"/>
  <c r="AB269" i="3"/>
  <c r="AG269" i="3" s="1"/>
  <c r="W269" i="3"/>
  <c r="V269" i="3"/>
  <c r="X269" i="3" s="1"/>
  <c r="AB268" i="3"/>
  <c r="AG268" i="3" s="1"/>
  <c r="W268" i="3"/>
  <c r="V268" i="3"/>
  <c r="X268" i="3" s="1"/>
  <c r="AH236" i="3"/>
  <c r="AF236" i="3"/>
  <c r="AB236" i="3"/>
  <c r="AG236" i="3" s="1"/>
  <c r="W236" i="3"/>
  <c r="V236" i="3"/>
  <c r="X236" i="3" s="1"/>
  <c r="AJ240" i="3" l="1"/>
  <c r="AK223" i="3"/>
  <c r="AO223" i="3" s="1"/>
  <c r="AJ225" i="3"/>
  <c r="AJ239" i="3"/>
  <c r="AN223" i="3"/>
  <c r="AN241" i="3"/>
  <c r="AM241" i="3"/>
  <c r="AL241" i="3"/>
  <c r="AK241" i="3"/>
  <c r="AJ241" i="3"/>
  <c r="AJ235" i="3"/>
  <c r="AN236" i="3"/>
  <c r="AM236" i="3"/>
  <c r="AL236" i="3"/>
  <c r="AK236" i="3"/>
  <c r="AJ236" i="3"/>
  <c r="AJ238" i="3"/>
  <c r="AP223" i="3"/>
  <c r="AI239" i="3"/>
  <c r="AM239" i="3" s="1"/>
  <c r="AI241" i="3"/>
  <c r="AP241" i="3" s="1"/>
  <c r="AI270" i="3"/>
  <c r="AI269" i="3"/>
  <c r="AI271" i="3"/>
  <c r="AI251" i="3"/>
  <c r="AP251" i="3" s="1"/>
  <c r="AI273" i="3"/>
  <c r="AP273" i="3" s="1"/>
  <c r="AI265" i="3"/>
  <c r="AP265" i="3" s="1"/>
  <c r="AI279" i="3"/>
  <c r="AP279" i="3" s="1"/>
  <c r="AI268" i="3"/>
  <c r="AI256" i="3"/>
  <c r="AI255" i="3"/>
  <c r="AI272" i="3"/>
  <c r="AP272" i="3" s="1"/>
  <c r="AI264" i="3"/>
  <c r="AP264" i="3" s="1"/>
  <c r="AI263" i="3"/>
  <c r="AP263" i="3" s="1"/>
  <c r="AO245" i="3"/>
  <c r="AI260" i="3"/>
  <c r="AO260" i="3" s="1"/>
  <c r="AI235" i="3"/>
  <c r="AM235" i="3" s="1"/>
  <c r="AI225" i="3"/>
  <c r="AI236" i="3"/>
  <c r="AI240" i="3"/>
  <c r="AI238" i="3"/>
  <c r="AK238" i="3" l="1"/>
  <c r="AO238" i="3" s="1"/>
  <c r="AO236" i="3"/>
  <c r="AK235" i="3"/>
  <c r="AO235" i="3" s="1"/>
  <c r="AM238" i="3"/>
  <c r="AP245" i="3"/>
  <c r="AN255" i="3"/>
  <c r="AM255" i="3"/>
  <c r="AK255" i="3"/>
  <c r="AN269" i="3"/>
  <c r="AM269" i="3"/>
  <c r="AK269" i="3"/>
  <c r="AO269" i="3" s="1"/>
  <c r="AP260" i="3"/>
  <c r="AK239" i="3"/>
  <c r="AO239" i="3" s="1"/>
  <c r="AN256" i="3"/>
  <c r="AM256" i="3"/>
  <c r="AK256" i="3"/>
  <c r="AO256" i="3" s="1"/>
  <c r="AM270" i="3"/>
  <c r="AN270" i="3"/>
  <c r="AK270" i="3"/>
  <c r="AM240" i="3"/>
  <c r="AK268" i="3"/>
  <c r="AN268" i="3"/>
  <c r="AM268" i="3"/>
  <c r="AP238" i="3"/>
  <c r="AO241" i="3"/>
  <c r="AK225" i="3"/>
  <c r="AN240" i="3"/>
  <c r="AN271" i="3"/>
  <c r="AM271" i="3"/>
  <c r="AK271" i="3"/>
  <c r="AP271" i="3"/>
  <c r="AN239" i="3"/>
  <c r="AM225" i="3"/>
  <c r="AK240" i="3"/>
  <c r="AM279" i="3"/>
  <c r="AN279" i="3"/>
  <c r="AK279" i="3"/>
  <c r="AN265" i="3"/>
  <c r="AK265" i="3"/>
  <c r="AM265" i="3"/>
  <c r="AN238" i="3"/>
  <c r="AP269" i="3"/>
  <c r="AN225" i="3"/>
  <c r="AM272" i="3"/>
  <c r="AK272" i="3"/>
  <c r="AN272" i="3"/>
  <c r="AP268" i="3"/>
  <c r="AN263" i="3"/>
  <c r="AK263" i="3"/>
  <c r="AM263" i="3"/>
  <c r="AN273" i="3"/>
  <c r="AM273" i="3"/>
  <c r="AK273" i="3"/>
  <c r="AN235" i="3"/>
  <c r="AP236" i="3"/>
  <c r="AL223" i="3"/>
  <c r="AP240" i="3"/>
  <c r="AN264" i="3"/>
  <c r="AM264" i="3"/>
  <c r="AK264" i="3"/>
  <c r="AN251" i="3"/>
  <c r="AM251" i="3"/>
  <c r="AK251" i="3"/>
  <c r="AO251" i="3" s="1"/>
  <c r="AP225" i="3"/>
  <c r="AP235" i="3"/>
  <c r="AP255" i="3"/>
  <c r="AP256" i="3"/>
  <c r="AP239" i="3"/>
  <c r="AP270" i="3"/>
  <c r="AI246" i="3"/>
  <c r="AB267" i="3"/>
  <c r="AG267" i="3" s="1"/>
  <c r="W267" i="3"/>
  <c r="V267" i="3"/>
  <c r="X267" i="3" s="1"/>
  <c r="AH224" i="3"/>
  <c r="AF224" i="3"/>
  <c r="AB224" i="3"/>
  <c r="AG224" i="3" s="1"/>
  <c r="W224" i="3"/>
  <c r="V224" i="3"/>
  <c r="X224" i="3" s="1"/>
  <c r="AH218" i="3"/>
  <c r="AF218" i="3"/>
  <c r="AB218" i="3"/>
  <c r="AG218" i="3" s="1"/>
  <c r="W218" i="3"/>
  <c r="V218" i="3"/>
  <c r="X218" i="3" s="1"/>
  <c r="AL235" i="3" l="1"/>
  <c r="AL265" i="3"/>
  <c r="AL268" i="3"/>
  <c r="AL238" i="3"/>
  <c r="AL240" i="3"/>
  <c r="AL264" i="3"/>
  <c r="AO268" i="3"/>
  <c r="AL270" i="3"/>
  <c r="AL269" i="3"/>
  <c r="AL273" i="3"/>
  <c r="AO255" i="3"/>
  <c r="AL255" i="3"/>
  <c r="AL225" i="3"/>
  <c r="AL272" i="3"/>
  <c r="AL239" i="3"/>
  <c r="AO265" i="3"/>
  <c r="AO225" i="3"/>
  <c r="AJ224" i="3"/>
  <c r="AO264" i="3"/>
  <c r="AO273" i="3"/>
  <c r="AO272" i="3"/>
  <c r="AO279" i="3"/>
  <c r="AL279" i="3"/>
  <c r="AO270" i="3"/>
  <c r="AO240" i="3"/>
  <c r="AJ218" i="3"/>
  <c r="AL251" i="3"/>
  <c r="AO271" i="3"/>
  <c r="AL271" i="3"/>
  <c r="AL256" i="3"/>
  <c r="AN246" i="3"/>
  <c r="AM246" i="3"/>
  <c r="AK246" i="3"/>
  <c r="AP246" i="3"/>
  <c r="AO263" i="3"/>
  <c r="AL263" i="3"/>
  <c r="AI218" i="3"/>
  <c r="AP218" i="3" s="1"/>
  <c r="AI267" i="3"/>
  <c r="AI224" i="3"/>
  <c r="AK218" i="3" l="1"/>
  <c r="AN267" i="3"/>
  <c r="AM267" i="3"/>
  <c r="AK267" i="3"/>
  <c r="AM218" i="3"/>
  <c r="AO246" i="3"/>
  <c r="AL246" i="3"/>
  <c r="AN218" i="3"/>
  <c r="AK224" i="3"/>
  <c r="AO224" i="3" s="1"/>
  <c r="AP267" i="3"/>
  <c r="AM224" i="3"/>
  <c r="AN224" i="3"/>
  <c r="AP224" i="3"/>
  <c r="T264" i="1"/>
  <c r="AB249" i="3"/>
  <c r="AG249" i="3" s="1"/>
  <c r="W249" i="3"/>
  <c r="V249" i="3"/>
  <c r="X249" i="3" s="1"/>
  <c r="AH232" i="3"/>
  <c r="AF232" i="3"/>
  <c r="AB232" i="3"/>
  <c r="AG232" i="3" s="1"/>
  <c r="W232" i="3"/>
  <c r="V232" i="3"/>
  <c r="X232" i="3" s="1"/>
  <c r="AH219" i="3"/>
  <c r="AF219" i="3"/>
  <c r="AB219" i="3"/>
  <c r="AG219" i="3" s="1"/>
  <c r="W219" i="3"/>
  <c r="V219" i="3"/>
  <c r="X219" i="3" s="1"/>
  <c r="AH211" i="3"/>
  <c r="AF211" i="3"/>
  <c r="AB211" i="3"/>
  <c r="AG211" i="3" s="1"/>
  <c r="W211" i="3"/>
  <c r="V211" i="3"/>
  <c r="X211" i="3" s="1"/>
  <c r="AH234" i="3"/>
  <c r="AF234" i="3"/>
  <c r="AB234" i="3"/>
  <c r="AG234" i="3" s="1"/>
  <c r="W234" i="3"/>
  <c r="V234" i="3"/>
  <c r="X234" i="3" s="1"/>
  <c r="AB293" i="3"/>
  <c r="AG293" i="3" s="1"/>
  <c r="W293" i="3"/>
  <c r="V293" i="3"/>
  <c r="X293" i="3" s="1"/>
  <c r="AB277" i="3"/>
  <c r="AG277" i="3" s="1"/>
  <c r="AI277" i="3" s="1"/>
  <c r="W277" i="3"/>
  <c r="V277" i="3"/>
  <c r="X277" i="3" s="1"/>
  <c r="AH233" i="3"/>
  <c r="AF233" i="3"/>
  <c r="AB233" i="3"/>
  <c r="AG233" i="3" s="1"/>
  <c r="W233" i="3"/>
  <c r="V233" i="3"/>
  <c r="X233" i="3" s="1"/>
  <c r="AB304" i="3"/>
  <c r="AG304" i="3" s="1"/>
  <c r="W304" i="3"/>
  <c r="V304" i="3"/>
  <c r="X304" i="3" s="1"/>
  <c r="AB254" i="3"/>
  <c r="AG254" i="3" s="1"/>
  <c r="W254" i="3"/>
  <c r="V254" i="3"/>
  <c r="X254" i="3" s="1"/>
  <c r="AB250" i="3"/>
  <c r="AG250" i="3" s="1"/>
  <c r="W250" i="3"/>
  <c r="V250" i="3"/>
  <c r="X250" i="3" s="1"/>
  <c r="AH276" i="3"/>
  <c r="L48" i="8" s="1"/>
  <c r="AB276" i="3"/>
  <c r="AG276" i="3" s="1"/>
  <c r="W276" i="3"/>
  <c r="V276" i="3"/>
  <c r="X276" i="3" s="1"/>
  <c r="E8" i="8" l="1"/>
  <c r="I8" i="8" s="1"/>
  <c r="L8" i="8"/>
  <c r="D20" i="8"/>
  <c r="D31" i="8"/>
  <c r="D24" i="8"/>
  <c r="D13" i="8"/>
  <c r="L60" i="8"/>
  <c r="D62" i="8"/>
  <c r="L14" i="8"/>
  <c r="D42" i="8"/>
  <c r="L62" i="8"/>
  <c r="D15" i="8"/>
  <c r="L26" i="8"/>
  <c r="D44" i="8"/>
  <c r="L18" i="8"/>
  <c r="D48" i="8"/>
  <c r="L56" i="8"/>
  <c r="D18" i="8"/>
  <c r="L7" i="8"/>
  <c r="D52" i="8"/>
  <c r="D32" i="8"/>
  <c r="D14" i="8"/>
  <c r="L27" i="8"/>
  <c r="L21" i="8"/>
  <c r="L65" i="8"/>
  <c r="D51" i="8"/>
  <c r="D57" i="8"/>
  <c r="L61" i="8"/>
  <c r="D47" i="8"/>
  <c r="D33" i="8"/>
  <c r="L51" i="8"/>
  <c r="L22" i="8"/>
  <c r="D29" i="8"/>
  <c r="L37" i="8"/>
  <c r="L55" i="8"/>
  <c r="D27" i="8"/>
  <c r="L28" i="8"/>
  <c r="D56" i="8"/>
  <c r="D61" i="8"/>
  <c r="L49" i="8"/>
  <c r="D65" i="8"/>
  <c r="D39" i="8"/>
  <c r="L45" i="8"/>
  <c r="L40" i="8"/>
  <c r="D25" i="8"/>
  <c r="L57" i="8"/>
  <c r="L42" i="8"/>
  <c r="D35" i="8"/>
  <c r="L13" i="8"/>
  <c r="D38" i="8"/>
  <c r="D5" i="8"/>
  <c r="D10" i="8"/>
  <c r="D19" i="8"/>
  <c r="L30" i="8"/>
  <c r="E5" i="8"/>
  <c r="D6" i="8"/>
  <c r="L44" i="8"/>
  <c r="D63" i="8"/>
  <c r="L34" i="8"/>
  <c r="D53" i="8"/>
  <c r="D49" i="8"/>
  <c r="D23" i="8"/>
  <c r="L64" i="8"/>
  <c r="L19" i="8"/>
  <c r="D16" i="8"/>
  <c r="D12" i="8"/>
  <c r="L52" i="8"/>
  <c r="L63" i="8"/>
  <c r="D34" i="8"/>
  <c r="D45" i="8"/>
  <c r="D28" i="8"/>
  <c r="L46" i="8"/>
  <c r="L5" i="8"/>
  <c r="D60" i="8"/>
  <c r="D41" i="8"/>
  <c r="L25" i="8"/>
  <c r="D26" i="8"/>
  <c r="L12" i="8"/>
  <c r="L35" i="8"/>
  <c r="D40" i="8"/>
  <c r="D22" i="8"/>
  <c r="D30" i="8"/>
  <c r="D58" i="8"/>
  <c r="L9" i="8"/>
  <c r="D46" i="8"/>
  <c r="D59" i="8"/>
  <c r="D9" i="8"/>
  <c r="D21" i="8"/>
  <c r="D11" i="8"/>
  <c r="D55" i="8"/>
  <c r="D37" i="8"/>
  <c r="L29" i="8"/>
  <c r="D7" i="8"/>
  <c r="L39" i="8"/>
  <c r="L11" i="8"/>
  <c r="D64" i="8"/>
  <c r="L10" i="8"/>
  <c r="D54" i="8"/>
  <c r="L59" i="8"/>
  <c r="L16" i="8"/>
  <c r="L47" i="8"/>
  <c r="L6" i="8"/>
  <c r="L33" i="8"/>
  <c r="L53" i="8"/>
  <c r="D8" i="8"/>
  <c r="L54" i="8"/>
  <c r="L38" i="8"/>
  <c r="L23" i="8"/>
  <c r="AJ211" i="3"/>
  <c r="AJ232" i="3"/>
  <c r="AJ234" i="3"/>
  <c r="AO267" i="3"/>
  <c r="AL267" i="3"/>
  <c r="AJ219" i="3"/>
  <c r="AL224" i="3"/>
  <c r="AJ233" i="3"/>
  <c r="AO218" i="3"/>
  <c r="AL218" i="3"/>
  <c r="E65" i="8"/>
  <c r="E14" i="8"/>
  <c r="E39" i="8"/>
  <c r="E40" i="8"/>
  <c r="E21" i="8"/>
  <c r="E47" i="8"/>
  <c r="E46" i="8"/>
  <c r="E61" i="8"/>
  <c r="E35" i="8"/>
  <c r="E19" i="8"/>
  <c r="E25" i="8"/>
  <c r="E12" i="8"/>
  <c r="E51" i="8"/>
  <c r="E7" i="8"/>
  <c r="E23" i="8"/>
  <c r="E22" i="8"/>
  <c r="E55" i="8"/>
  <c r="E28" i="8"/>
  <c r="E34" i="8"/>
  <c r="E45" i="8"/>
  <c r="E37" i="8"/>
  <c r="E52" i="8"/>
  <c r="E63" i="8"/>
  <c r="E13" i="8"/>
  <c r="E10" i="8"/>
  <c r="E11" i="8"/>
  <c r="E30" i="8"/>
  <c r="E60" i="8"/>
  <c r="E29" i="8"/>
  <c r="E27" i="8"/>
  <c r="E62" i="8"/>
  <c r="E18" i="8"/>
  <c r="E49" i="8"/>
  <c r="E44" i="8"/>
  <c r="E64" i="8"/>
  <c r="E56" i="8"/>
  <c r="E42" i="8"/>
  <c r="E9" i="8"/>
  <c r="E26" i="8"/>
  <c r="E57" i="8"/>
  <c r="E59" i="8"/>
  <c r="E38" i="8"/>
  <c r="E33" i="8"/>
  <c r="E53" i="8"/>
  <c r="E54" i="8"/>
  <c r="E16" i="8"/>
  <c r="E6" i="8"/>
  <c r="E48" i="8"/>
  <c r="AI249" i="3"/>
  <c r="AP249" i="3" s="1"/>
  <c r="L31" i="8" s="1"/>
  <c r="AI254" i="3"/>
  <c r="AI250" i="3"/>
  <c r="AI293" i="3"/>
  <c r="AI304" i="3"/>
  <c r="AP304" i="3" s="1"/>
  <c r="L15" i="8" s="1"/>
  <c r="AI232" i="3"/>
  <c r="AN232" i="3" s="1"/>
  <c r="AI219" i="3"/>
  <c r="AI211" i="3"/>
  <c r="AM211" i="3" s="1"/>
  <c r="AI234" i="3"/>
  <c r="AM234" i="3" s="1"/>
  <c r="AI276" i="3"/>
  <c r="AI233" i="3"/>
  <c r="AM233" i="3" s="1"/>
  <c r="J8" i="8" l="1"/>
  <c r="I48" i="8"/>
  <c r="J48" i="8"/>
  <c r="I33" i="8"/>
  <c r="J33" i="8"/>
  <c r="I34" i="8"/>
  <c r="J34" i="8"/>
  <c r="J38" i="8"/>
  <c r="I38" i="8"/>
  <c r="I11" i="8"/>
  <c r="J11" i="8"/>
  <c r="J28" i="8"/>
  <c r="I28" i="8"/>
  <c r="I19" i="8"/>
  <c r="J19" i="8"/>
  <c r="I14" i="8"/>
  <c r="J14" i="8"/>
  <c r="I13" i="8"/>
  <c r="J13" i="8"/>
  <c r="I64" i="8"/>
  <c r="J64" i="8"/>
  <c r="J25" i="8"/>
  <c r="I25" i="8"/>
  <c r="I59" i="8"/>
  <c r="J59" i="8"/>
  <c r="I10" i="8"/>
  <c r="J10" i="8"/>
  <c r="I35" i="8"/>
  <c r="J35" i="8"/>
  <c r="I65" i="8"/>
  <c r="J65" i="8"/>
  <c r="J5" i="8"/>
  <c r="I5" i="8"/>
  <c r="I18" i="8"/>
  <c r="J18" i="8"/>
  <c r="I6" i="8"/>
  <c r="J6" i="8"/>
  <c r="I26" i="8"/>
  <c r="J26" i="8"/>
  <c r="I62" i="8"/>
  <c r="J62" i="8"/>
  <c r="I63" i="8"/>
  <c r="J63" i="8"/>
  <c r="I23" i="8"/>
  <c r="J23" i="8"/>
  <c r="I27" i="8"/>
  <c r="J27" i="8"/>
  <c r="I47" i="8"/>
  <c r="J47" i="8"/>
  <c r="J22" i="8"/>
  <c r="I22" i="8"/>
  <c r="I16" i="8"/>
  <c r="J16" i="8"/>
  <c r="I37" i="8"/>
  <c r="J37" i="8"/>
  <c r="I21" i="8"/>
  <c r="J21" i="8"/>
  <c r="J61" i="8"/>
  <c r="I61" i="8"/>
  <c r="J9" i="8"/>
  <c r="I9" i="8"/>
  <c r="I7" i="8"/>
  <c r="J7" i="8"/>
  <c r="J54" i="8"/>
  <c r="I54" i="8"/>
  <c r="I29" i="8"/>
  <c r="J29" i="8"/>
  <c r="J51" i="8"/>
  <c r="I51" i="8"/>
  <c r="I60" i="8"/>
  <c r="J60" i="8"/>
  <c r="I45" i="8"/>
  <c r="J45" i="8"/>
  <c r="J12" i="8"/>
  <c r="I12" i="8"/>
  <c r="I30" i="8"/>
  <c r="J30" i="8"/>
  <c r="AK219" i="3"/>
  <c r="AO219" i="3" s="1"/>
  <c r="AK233" i="3"/>
  <c r="AO233" i="3" s="1"/>
  <c r="AP234" i="3"/>
  <c r="AN234" i="3"/>
  <c r="AM250" i="3"/>
  <c r="AK250" i="3"/>
  <c r="AN250" i="3"/>
  <c r="E41" i="8"/>
  <c r="AO276" i="3"/>
  <c r="E24" i="8"/>
  <c r="AM254" i="3"/>
  <c r="AK254" i="3"/>
  <c r="AO254" i="3" s="1"/>
  <c r="AN254" i="3"/>
  <c r="AK211" i="3"/>
  <c r="AN304" i="3"/>
  <c r="AM304" i="3"/>
  <c r="AK304" i="3"/>
  <c r="E32" i="8"/>
  <c r="AN293" i="3"/>
  <c r="AM293" i="3"/>
  <c r="AK293" i="3"/>
  <c r="AN249" i="3"/>
  <c r="AM249" i="3"/>
  <c r="AK249" i="3"/>
  <c r="AP250" i="3"/>
  <c r="L20" i="8" s="1"/>
  <c r="AM232" i="3"/>
  <c r="AP276" i="3"/>
  <c r="L41" i="8" s="1"/>
  <c r="AN219" i="3"/>
  <c r="AK232" i="3"/>
  <c r="AO232" i="3" s="1"/>
  <c r="AN211" i="3"/>
  <c r="AP211" i="3"/>
  <c r="AM219" i="3"/>
  <c r="AK234" i="3"/>
  <c r="AP232" i="3"/>
  <c r="AP293" i="3"/>
  <c r="L32" i="8" s="1"/>
  <c r="AN233" i="3"/>
  <c r="AP219" i="3"/>
  <c r="AP254" i="3"/>
  <c r="L24" i="8" s="1"/>
  <c r="AP233" i="3"/>
  <c r="E15" i="8"/>
  <c r="E20" i="8"/>
  <c r="E31" i="8"/>
  <c r="AB4" i="3"/>
  <c r="AL219" i="3" l="1"/>
  <c r="I15" i="8"/>
  <c r="J15" i="8"/>
  <c r="J24" i="8"/>
  <c r="I24" i="8"/>
  <c r="I32" i="8"/>
  <c r="J32" i="8"/>
  <c r="I20" i="8"/>
  <c r="J20" i="8"/>
  <c r="I31" i="8"/>
  <c r="J31" i="8"/>
  <c r="AL233" i="3"/>
  <c r="AL293" i="3"/>
  <c r="AL211" i="3"/>
  <c r="AL249" i="3"/>
  <c r="AO211" i="3"/>
  <c r="AO250" i="3"/>
  <c r="AL250" i="3"/>
  <c r="AO249" i="3"/>
  <c r="AO234" i="3"/>
  <c r="AL234" i="3"/>
  <c r="AL254" i="3"/>
  <c r="AO293" i="3"/>
  <c r="AO304" i="3"/>
  <c r="AL304" i="3"/>
  <c r="AM277" i="3"/>
  <c r="AK277" i="3"/>
  <c r="AN277" i="3"/>
  <c r="AP277" i="3"/>
  <c r="L58" i="8" s="1"/>
  <c r="AL232" i="3"/>
  <c r="E58" i="8"/>
  <c r="AH231" i="3"/>
  <c r="AF231" i="3"/>
  <c r="AB231" i="3"/>
  <c r="AG231" i="3" s="1"/>
  <c r="W231" i="3"/>
  <c r="V231" i="3"/>
  <c r="X231" i="3" s="1"/>
  <c r="AH230" i="3"/>
  <c r="AF230" i="3"/>
  <c r="AB230" i="3"/>
  <c r="AG230" i="3" s="1"/>
  <c r="W230" i="3"/>
  <c r="V230" i="3"/>
  <c r="X230" i="3" s="1"/>
  <c r="AH229" i="3"/>
  <c r="AF229" i="3"/>
  <c r="AB229" i="3"/>
  <c r="AG229" i="3" s="1"/>
  <c r="AH222" i="3"/>
  <c r="AF222" i="3"/>
  <c r="AB222" i="3"/>
  <c r="AG222" i="3" s="1"/>
  <c r="W222" i="3"/>
  <c r="V222" i="3"/>
  <c r="X222" i="3" s="1"/>
  <c r="AH221" i="3"/>
  <c r="AF221" i="3"/>
  <c r="AB221" i="3"/>
  <c r="AG221" i="3" s="1"/>
  <c r="W221" i="3"/>
  <c r="V221" i="3"/>
  <c r="X221" i="3" s="1"/>
  <c r="AH217" i="3"/>
  <c r="AF217" i="3"/>
  <c r="AB217" i="3"/>
  <c r="AG217" i="3" s="1"/>
  <c r="AH216" i="3"/>
  <c r="AF216" i="3"/>
  <c r="AB216" i="3"/>
  <c r="AG216" i="3" s="1"/>
  <c r="W216" i="3"/>
  <c r="V216" i="3"/>
  <c r="X216" i="3" s="1"/>
  <c r="AH215" i="3"/>
  <c r="AF215" i="3"/>
  <c r="AB215" i="3"/>
  <c r="AG215" i="3" s="1"/>
  <c r="W215" i="3"/>
  <c r="V215" i="3"/>
  <c r="X215" i="3" s="1"/>
  <c r="AH214" i="3"/>
  <c r="AF214" i="3"/>
  <c r="AB214" i="3"/>
  <c r="AG214" i="3" s="1"/>
  <c r="AH212" i="3"/>
  <c r="AF212" i="3"/>
  <c r="AB212" i="3"/>
  <c r="AG212" i="3" s="1"/>
  <c r="W212" i="3"/>
  <c r="V212" i="3"/>
  <c r="X212" i="3" s="1"/>
  <c r="AH209" i="3"/>
  <c r="AF209" i="3"/>
  <c r="AB209" i="3"/>
  <c r="AG209" i="3" s="1"/>
  <c r="W209" i="3"/>
  <c r="V209" i="3"/>
  <c r="X209" i="3" s="1"/>
  <c r="AH213" i="3"/>
  <c r="AF213" i="3"/>
  <c r="AB213" i="3"/>
  <c r="AG213" i="3" s="1"/>
  <c r="W213" i="3"/>
  <c r="V213" i="3"/>
  <c r="X213" i="3" s="1"/>
  <c r="AH210" i="3"/>
  <c r="AF210" i="3"/>
  <c r="AB210" i="3"/>
  <c r="AG210" i="3" s="1"/>
  <c r="W210" i="3"/>
  <c r="V210" i="3"/>
  <c r="X210" i="3" s="1"/>
  <c r="AH208" i="3"/>
  <c r="AF208" i="3"/>
  <c r="AB208" i="3"/>
  <c r="AG208" i="3" s="1"/>
  <c r="W208" i="3"/>
  <c r="V208" i="3"/>
  <c r="X208" i="3" s="1"/>
  <c r="AH206" i="3"/>
  <c r="AF206" i="3"/>
  <c r="AB206" i="3"/>
  <c r="AG206" i="3" s="1"/>
  <c r="W206" i="3"/>
  <c r="V206" i="3"/>
  <c r="X206" i="3" s="1"/>
  <c r="T124" i="1"/>
  <c r="AH203" i="3"/>
  <c r="AF203" i="3"/>
  <c r="AB203" i="3"/>
  <c r="AG203" i="3" s="1"/>
  <c r="V194" i="3"/>
  <c r="I58" i="8" l="1"/>
  <c r="J58" i="8"/>
  <c r="AL277" i="3"/>
  <c r="AJ216" i="3"/>
  <c r="AJ221" i="3"/>
  <c r="AJ213" i="3"/>
  <c r="AJ229" i="3"/>
  <c r="AO277" i="3"/>
  <c r="AJ206" i="3"/>
  <c r="AJ212" i="3"/>
  <c r="AJ215" i="3"/>
  <c r="AJ210" i="3"/>
  <c r="AJ231" i="3"/>
  <c r="AJ222" i="3"/>
  <c r="AJ203" i="3"/>
  <c r="AJ209" i="3"/>
  <c r="AJ208" i="3"/>
  <c r="AJ230" i="3"/>
  <c r="AI216" i="3"/>
  <c r="AI206" i="3"/>
  <c r="AP206" i="3" s="1"/>
  <c r="AI212" i="3"/>
  <c r="AM212" i="3" s="1"/>
  <c r="AI229" i="3"/>
  <c r="AP229" i="3" s="1"/>
  <c r="AI209" i="3"/>
  <c r="AP209" i="3" s="1"/>
  <c r="AI208" i="3"/>
  <c r="AM208" i="3" s="1"/>
  <c r="AI230" i="3"/>
  <c r="AP230" i="3" s="1"/>
  <c r="AI231" i="3"/>
  <c r="AN231" i="3" s="1"/>
  <c r="AI221" i="3"/>
  <c r="AM221" i="3" s="1"/>
  <c r="AI215" i="3"/>
  <c r="AN215" i="3" s="1"/>
  <c r="AI222" i="3"/>
  <c r="AN222" i="3" s="1"/>
  <c r="AI210" i="3"/>
  <c r="AI213" i="3"/>
  <c r="AP213" i="3" s="1"/>
  <c r="AI203" i="3"/>
  <c r="AM203" i="3" s="1"/>
  <c r="AH202" i="3"/>
  <c r="AF202" i="3"/>
  <c r="AB202" i="3"/>
  <c r="AG202" i="3" s="1"/>
  <c r="W202" i="3"/>
  <c r="V202" i="3"/>
  <c r="X202" i="3" s="1"/>
  <c r="AH192" i="3"/>
  <c r="AF192" i="3"/>
  <c r="AB192" i="3"/>
  <c r="AG192" i="3" s="1"/>
  <c r="AH196" i="3"/>
  <c r="AF196" i="3"/>
  <c r="AB196" i="3"/>
  <c r="AG196" i="3" s="1"/>
  <c r="W196" i="3"/>
  <c r="V196" i="3"/>
  <c r="X196" i="3" s="1"/>
  <c r="AN203" i="3" l="1"/>
  <c r="AM231" i="3"/>
  <c r="AN209" i="3"/>
  <c r="AM215" i="3"/>
  <c r="AP210" i="3"/>
  <c r="AP212" i="3"/>
  <c r="AK221" i="3"/>
  <c r="AN230" i="3"/>
  <c r="AN208" i="3"/>
  <c r="AP208" i="3"/>
  <c r="AP222" i="3"/>
  <c r="AP203" i="3"/>
  <c r="AN221" i="3"/>
  <c r="AK230" i="3"/>
  <c r="AK208" i="3"/>
  <c r="AK222" i="3"/>
  <c r="AK215" i="3"/>
  <c r="AO215" i="3" s="1"/>
  <c r="AM222" i="3"/>
  <c r="AM210" i="3"/>
  <c r="AK213" i="3"/>
  <c r="AO213" i="3" s="1"/>
  <c r="AJ196" i="3"/>
  <c r="AJ202" i="3"/>
  <c r="AM230" i="3"/>
  <c r="AN210" i="3"/>
  <c r="AK212" i="3"/>
  <c r="AM206" i="3"/>
  <c r="AK229" i="3"/>
  <c r="AM213" i="3"/>
  <c r="AN216" i="3"/>
  <c r="AP221" i="3"/>
  <c r="AK203" i="3"/>
  <c r="AK210" i="3"/>
  <c r="AN212" i="3"/>
  <c r="AK206" i="3"/>
  <c r="AO206" i="3" s="1"/>
  <c r="AM229" i="3"/>
  <c r="AN213" i="3"/>
  <c r="AP216" i="3"/>
  <c r="AK209" i="3"/>
  <c r="AK231" i="3"/>
  <c r="AP231" i="3"/>
  <c r="AN206" i="3"/>
  <c r="AN229" i="3"/>
  <c r="AK216" i="3"/>
  <c r="AJ192" i="3"/>
  <c r="AM209" i="3"/>
  <c r="AP215" i="3"/>
  <c r="AM216" i="3"/>
  <c r="AI196" i="3"/>
  <c r="AN196" i="3" s="1"/>
  <c r="AI192" i="3"/>
  <c r="AM192" i="3" s="1"/>
  <c r="AI202" i="3"/>
  <c r="AL221" i="3" l="1"/>
  <c r="AL213" i="3"/>
  <c r="AK196" i="3"/>
  <c r="AO196" i="3" s="1"/>
  <c r="AL231" i="3"/>
  <c r="AK202" i="3"/>
  <c r="AO202" i="3" s="1"/>
  <c r="AL216" i="3"/>
  <c r="AL229" i="3"/>
  <c r="AL210" i="3"/>
  <c r="AK192" i="3"/>
  <c r="AO192" i="3" s="1"/>
  <c r="AO208" i="3"/>
  <c r="AL208" i="3"/>
  <c r="AL209" i="3"/>
  <c r="AO230" i="3"/>
  <c r="AL230" i="3"/>
  <c r="AO203" i="3"/>
  <c r="AL203" i="3"/>
  <c r="AN192" i="3"/>
  <c r="AO229" i="3"/>
  <c r="AN202" i="3"/>
  <c r="AO212" i="3"/>
  <c r="AL212" i="3"/>
  <c r="AO221" i="3"/>
  <c r="AP202" i="3"/>
  <c r="AO209" i="3"/>
  <c r="AP196" i="3"/>
  <c r="AP192" i="3"/>
  <c r="AO231" i="3"/>
  <c r="AM202" i="3"/>
  <c r="AL206" i="3"/>
  <c r="AO216" i="3"/>
  <c r="AM196" i="3"/>
  <c r="AL215" i="3"/>
  <c r="AO222" i="3"/>
  <c r="AL222" i="3"/>
  <c r="AO210" i="3"/>
  <c r="AB303" i="3"/>
  <c r="AB248" i="3"/>
  <c r="AG248" i="3" s="1"/>
  <c r="W248" i="3"/>
  <c r="V248" i="3"/>
  <c r="X248" i="3" s="1"/>
  <c r="AB244" i="3"/>
  <c r="W244" i="3"/>
  <c r="V244" i="3"/>
  <c r="X244" i="3" s="1"/>
  <c r="AH228" i="3"/>
  <c r="AF228" i="3"/>
  <c r="AB228" i="3"/>
  <c r="AG228" i="3" s="1"/>
  <c r="AH226" i="3"/>
  <c r="AB226" i="3"/>
  <c r="AG226" i="3" s="1"/>
  <c r="W226" i="3"/>
  <c r="V226" i="3"/>
  <c r="X226" i="3" s="1"/>
  <c r="AB247" i="3"/>
  <c r="AG247" i="3" s="1"/>
  <c r="W247" i="3"/>
  <c r="V247" i="3"/>
  <c r="X247" i="3" s="1"/>
  <c r="AH220" i="3"/>
  <c r="AF220" i="3"/>
  <c r="AB220" i="3"/>
  <c r="AG220" i="3" s="1"/>
  <c r="W220" i="3"/>
  <c r="V220" i="3"/>
  <c r="X220" i="3" s="1"/>
  <c r="AH205" i="3"/>
  <c r="AF205" i="3"/>
  <c r="AB205" i="3"/>
  <c r="AG205" i="3" s="1"/>
  <c r="W205" i="3"/>
  <c r="V205" i="3"/>
  <c r="X205" i="3" s="1"/>
  <c r="AH204" i="3"/>
  <c r="AF204" i="3"/>
  <c r="AB204" i="3"/>
  <c r="AG204" i="3" s="1"/>
  <c r="W204" i="3"/>
  <c r="V204" i="3"/>
  <c r="X204" i="3" s="1"/>
  <c r="AH201" i="3"/>
  <c r="AF201" i="3"/>
  <c r="AB201" i="3"/>
  <c r="AG201" i="3" s="1"/>
  <c r="AH200" i="3"/>
  <c r="AF200" i="3"/>
  <c r="AB200" i="3"/>
  <c r="AG200" i="3" s="1"/>
  <c r="W200" i="3"/>
  <c r="V200" i="3"/>
  <c r="X200" i="3" s="1"/>
  <c r="AH199" i="3"/>
  <c r="AF199" i="3"/>
  <c r="AB199" i="3"/>
  <c r="AG199" i="3" s="1"/>
  <c r="AH198" i="3"/>
  <c r="AF198" i="3"/>
  <c r="AB198" i="3"/>
  <c r="AG198" i="3" s="1"/>
  <c r="W198" i="3"/>
  <c r="V198" i="3"/>
  <c r="X198" i="3" s="1"/>
  <c r="AH197" i="3"/>
  <c r="AF197" i="3"/>
  <c r="AB197" i="3"/>
  <c r="AG197" i="3" s="1"/>
  <c r="W197" i="3"/>
  <c r="V197" i="3"/>
  <c r="X197" i="3" s="1"/>
  <c r="AH195" i="3"/>
  <c r="AF195" i="3"/>
  <c r="AB195" i="3"/>
  <c r="AG195" i="3" s="1"/>
  <c r="W195" i="3"/>
  <c r="V195" i="3"/>
  <c r="X195" i="3" s="1"/>
  <c r="AH194" i="3"/>
  <c r="AF194" i="3"/>
  <c r="AB194" i="3"/>
  <c r="AG194" i="3" s="1"/>
  <c r="W194" i="3"/>
  <c r="X194" i="3"/>
  <c r="AH193" i="3"/>
  <c r="AF193" i="3"/>
  <c r="AB193" i="3"/>
  <c r="AG193" i="3" s="1"/>
  <c r="AG244" i="3" l="1"/>
  <c r="D24" i="6"/>
  <c r="AL192" i="3"/>
  <c r="AL196" i="3"/>
  <c r="D17" i="8"/>
  <c r="AG303" i="3"/>
  <c r="AI303" i="3" s="1"/>
  <c r="D50" i="8"/>
  <c r="D43" i="8"/>
  <c r="D36" i="8"/>
  <c r="AL202" i="3"/>
  <c r="AJ194" i="3"/>
  <c r="AJ193" i="3"/>
  <c r="AJ220" i="3"/>
  <c r="AJ226" i="3"/>
  <c r="AJ199" i="3"/>
  <c r="AJ195" i="3"/>
  <c r="AJ205" i="3"/>
  <c r="AJ198" i="3"/>
  <c r="AJ228" i="3"/>
  <c r="AJ200" i="3"/>
  <c r="AJ204" i="3"/>
  <c r="AJ197" i="3"/>
  <c r="AI199" i="3"/>
  <c r="AI205" i="3"/>
  <c r="AI194" i="3"/>
  <c r="AP194" i="3" s="1"/>
  <c r="AI247" i="3"/>
  <c r="AP247" i="3" s="1"/>
  <c r="L50" i="8" s="1"/>
  <c r="AI248" i="3"/>
  <c r="AP248" i="3" s="1"/>
  <c r="L43" i="8" s="1"/>
  <c r="AI228" i="3"/>
  <c r="AI195" i="3"/>
  <c r="AM195" i="3" s="1"/>
  <c r="AI200" i="3"/>
  <c r="AM200" i="3" s="1"/>
  <c r="AI226" i="3"/>
  <c r="AN226" i="3" s="1"/>
  <c r="AI197" i="3"/>
  <c r="AP197" i="3" s="1"/>
  <c r="AI193" i="3"/>
  <c r="AP193" i="3" s="1"/>
  <c r="AI198" i="3"/>
  <c r="AP198" i="3" s="1"/>
  <c r="AI204" i="3"/>
  <c r="AM204" i="3" s="1"/>
  <c r="AI220" i="3"/>
  <c r="AP220" i="3" s="1"/>
  <c r="D3" i="8" l="1"/>
  <c r="AN199" i="3"/>
  <c r="AM199" i="3"/>
  <c r="AN200" i="3"/>
  <c r="AK195" i="3"/>
  <c r="AO195" i="3" s="1"/>
  <c r="AK198" i="3"/>
  <c r="AO198" i="3" s="1"/>
  <c r="AP195" i="3"/>
  <c r="AK200" i="3"/>
  <c r="AK220" i="3"/>
  <c r="AO220" i="3" s="1"/>
  <c r="AK228" i="3"/>
  <c r="AO228" i="3" s="1"/>
  <c r="AN195" i="3"/>
  <c r="AN197" i="3"/>
  <c r="AN228" i="3"/>
  <c r="AM198" i="3"/>
  <c r="AM220" i="3"/>
  <c r="AK197" i="3"/>
  <c r="AN198" i="3"/>
  <c r="AN220" i="3"/>
  <c r="E17" i="8"/>
  <c r="AM303" i="3"/>
  <c r="AK303" i="3"/>
  <c r="AN303" i="3"/>
  <c r="AM197" i="3"/>
  <c r="AP199" i="3"/>
  <c r="AN194" i="3"/>
  <c r="AP303" i="3"/>
  <c r="L17" i="8" s="1"/>
  <c r="AP226" i="3"/>
  <c r="AP204" i="3"/>
  <c r="AM205" i="3"/>
  <c r="AK194" i="3"/>
  <c r="AK205" i="3"/>
  <c r="AO205" i="3" s="1"/>
  <c r="AK226" i="3"/>
  <c r="AN204" i="3"/>
  <c r="AP200" i="3"/>
  <c r="AN205" i="3"/>
  <c r="AM226" i="3"/>
  <c r="AK193" i="3"/>
  <c r="AO193" i="3" s="1"/>
  <c r="AM194" i="3"/>
  <c r="AK204" i="3"/>
  <c r="AO204" i="3" s="1"/>
  <c r="AP228" i="3"/>
  <c r="E43" i="8"/>
  <c r="AO248" i="3"/>
  <c r="AN247" i="3"/>
  <c r="AK247" i="3"/>
  <c r="AO247" i="3" s="1"/>
  <c r="AM247" i="3"/>
  <c r="AM228" i="3"/>
  <c r="AP205" i="3"/>
  <c r="AK199" i="3"/>
  <c r="AM193" i="3"/>
  <c r="AN193" i="3"/>
  <c r="E50" i="8"/>
  <c r="AI244" i="3"/>
  <c r="AH191" i="3"/>
  <c r="AF191" i="3"/>
  <c r="AB191" i="3"/>
  <c r="AG191" i="3" s="1"/>
  <c r="W191" i="3"/>
  <c r="V191" i="3"/>
  <c r="X191" i="3" s="1"/>
  <c r="AL220" i="3" l="1"/>
  <c r="I50" i="8"/>
  <c r="J50" i="8"/>
  <c r="I17" i="8"/>
  <c r="J17" i="8"/>
  <c r="AL199" i="3"/>
  <c r="AL200" i="3"/>
  <c r="AL198" i="3"/>
  <c r="AL195" i="3"/>
  <c r="AO199" i="3"/>
  <c r="AO200" i="3"/>
  <c r="AL228" i="3"/>
  <c r="AL303" i="3"/>
  <c r="AO303" i="3"/>
  <c r="AL197" i="3"/>
  <c r="AO194" i="3"/>
  <c r="AL194" i="3"/>
  <c r="AN191" i="3"/>
  <c r="AK191" i="3"/>
  <c r="AL191" i="3"/>
  <c r="AM191" i="3"/>
  <c r="AJ191" i="3"/>
  <c r="AL247" i="3"/>
  <c r="AL204" i="3"/>
  <c r="AO197" i="3"/>
  <c r="AO226" i="3"/>
  <c r="AL226" i="3"/>
  <c r="AN244" i="3"/>
  <c r="AM244" i="3"/>
  <c r="AK244" i="3"/>
  <c r="AO244" i="3" s="1"/>
  <c r="AP244" i="3"/>
  <c r="L36" i="8" s="1"/>
  <c r="L3" i="8" s="1"/>
  <c r="AL193" i="3"/>
  <c r="AL205" i="3"/>
  <c r="E36" i="8"/>
  <c r="AI191" i="3"/>
  <c r="AP191" i="3" s="1"/>
  <c r="I36" i="8" l="1"/>
  <c r="I3" i="8" s="1"/>
  <c r="J36" i="8"/>
  <c r="J3" i="8" s="1"/>
  <c r="E3" i="8"/>
  <c r="AL244" i="3"/>
  <c r="AO191" i="3"/>
  <c r="AH188" i="3"/>
  <c r="AH190" i="3" l="1"/>
  <c r="AF190" i="3"/>
  <c r="AB190" i="3"/>
  <c r="AG190" i="3" s="1"/>
  <c r="W190" i="3"/>
  <c r="V190" i="3"/>
  <c r="X190" i="3" s="1"/>
  <c r="AH189" i="3"/>
  <c r="AF189" i="3"/>
  <c r="AB189" i="3"/>
  <c r="AG189" i="3" s="1"/>
  <c r="W189" i="3"/>
  <c r="V189" i="3"/>
  <c r="X189" i="3" s="1"/>
  <c r="AF188" i="3"/>
  <c r="AB188" i="3"/>
  <c r="AG188" i="3" s="1"/>
  <c r="W188" i="3"/>
  <c r="V188" i="3"/>
  <c r="X188" i="3" s="1"/>
  <c r="AH187" i="3"/>
  <c r="AF187" i="3"/>
  <c r="AB187" i="3"/>
  <c r="AG187" i="3" s="1"/>
  <c r="AH186" i="3"/>
  <c r="AF186" i="3"/>
  <c r="AB186" i="3"/>
  <c r="AG186" i="3" s="1"/>
  <c r="W186" i="3"/>
  <c r="V186" i="3"/>
  <c r="X186" i="3" s="1"/>
  <c r="AH182" i="3"/>
  <c r="AF182" i="3"/>
  <c r="AB182" i="3"/>
  <c r="W182" i="3"/>
  <c r="V182" i="3"/>
  <c r="X182" i="3" s="1"/>
  <c r="AJ187" i="3" l="1"/>
  <c r="AJ189" i="3"/>
  <c r="AK182" i="3"/>
  <c r="AM182" i="3"/>
  <c r="AL182" i="3"/>
  <c r="AN182" i="3"/>
  <c r="AJ182" i="3"/>
  <c r="AN186" i="3"/>
  <c r="AM186" i="3"/>
  <c r="AJ186" i="3"/>
  <c r="AL186" i="3"/>
  <c r="AK186" i="3"/>
  <c r="AJ188" i="3"/>
  <c r="AJ190" i="3"/>
  <c r="AI189" i="3"/>
  <c r="AP189" i="3" s="1"/>
  <c r="AI188" i="3"/>
  <c r="AM188" i="3" s="1"/>
  <c r="AG182" i="3"/>
  <c r="AI187" i="3"/>
  <c r="AI186" i="3"/>
  <c r="AP186" i="3" s="1"/>
  <c r="AI190" i="3"/>
  <c r="AP190" i="3" s="1"/>
  <c r="AI182" i="3" l="1"/>
  <c r="AP182" i="3" s="1"/>
  <c r="AN188" i="3"/>
  <c r="AO186" i="3"/>
  <c r="AK189" i="3"/>
  <c r="AO189" i="3" s="1"/>
  <c r="AM189" i="3"/>
  <c r="AN190" i="3"/>
  <c r="AK190" i="3"/>
  <c r="AM190" i="3"/>
  <c r="AM187" i="3"/>
  <c r="AP187" i="3"/>
  <c r="AK188" i="3"/>
  <c r="AO188" i="3" s="1"/>
  <c r="AP188" i="3"/>
  <c r="AN189" i="3"/>
  <c r="AN187" i="3"/>
  <c r="AK187" i="3"/>
  <c r="AH175" i="3"/>
  <c r="AH176" i="3"/>
  <c r="AH177" i="3"/>
  <c r="AH178" i="3"/>
  <c r="AH180" i="3"/>
  <c r="AH181" i="3"/>
  <c r="AH179" i="3"/>
  <c r="AH183" i="3"/>
  <c r="AH184" i="3"/>
  <c r="AH185" i="3"/>
  <c r="AF185" i="3"/>
  <c r="AB185" i="3"/>
  <c r="AG185" i="3" s="1"/>
  <c r="W185" i="3"/>
  <c r="V185" i="3"/>
  <c r="X185" i="3" s="1"/>
  <c r="AF184" i="3"/>
  <c r="AB184" i="3"/>
  <c r="AG184" i="3" s="1"/>
  <c r="W184" i="3"/>
  <c r="V184" i="3"/>
  <c r="X184" i="3" s="1"/>
  <c r="AF183" i="3"/>
  <c r="AB183" i="3"/>
  <c r="W183" i="3"/>
  <c r="V183" i="3"/>
  <c r="X183" i="3" s="1"/>
  <c r="AF179" i="3"/>
  <c r="AB179" i="3"/>
  <c r="W179" i="3"/>
  <c r="V179" i="3"/>
  <c r="X179" i="3" s="1"/>
  <c r="AF181" i="3"/>
  <c r="AB181" i="3"/>
  <c r="W181" i="3"/>
  <c r="V181" i="3"/>
  <c r="X181" i="3" s="1"/>
  <c r="AF180" i="3"/>
  <c r="AB180" i="3"/>
  <c r="W180" i="3"/>
  <c r="V180" i="3"/>
  <c r="X180" i="3" s="1"/>
  <c r="AF178" i="3"/>
  <c r="AB178" i="3"/>
  <c r="W178" i="3"/>
  <c r="V178" i="3"/>
  <c r="X178" i="3" s="1"/>
  <c r="AO182" i="3" l="1"/>
  <c r="AL189" i="3"/>
  <c r="AL188" i="3"/>
  <c r="AL187" i="3"/>
  <c r="AJ180" i="3"/>
  <c r="AJ179" i="3"/>
  <c r="AJ184" i="3"/>
  <c r="AO190" i="3"/>
  <c r="AL190" i="3"/>
  <c r="AJ178" i="3"/>
  <c r="AJ181" i="3"/>
  <c r="AJ183" i="3"/>
  <c r="AJ185" i="3"/>
  <c r="AO187" i="3"/>
  <c r="AG183" i="3"/>
  <c r="AI183" i="3" s="1"/>
  <c r="AP183" i="3" s="1"/>
  <c r="AG179" i="3"/>
  <c r="AI179" i="3" s="1"/>
  <c r="AI185" i="3"/>
  <c r="AM185" i="3" s="1"/>
  <c r="AG181" i="3"/>
  <c r="AI181" i="3" s="1"/>
  <c r="AP181" i="3" s="1"/>
  <c r="AG180" i="3"/>
  <c r="AI180" i="3" s="1"/>
  <c r="AN180" i="3" s="1"/>
  <c r="AG178" i="3"/>
  <c r="AK179" i="3" l="1"/>
  <c r="AO179" i="3" s="1"/>
  <c r="AM183" i="3"/>
  <c r="AN183" i="3"/>
  <c r="AN185" i="3"/>
  <c r="AK185" i="3"/>
  <c r="AK181" i="3"/>
  <c r="AP185" i="3"/>
  <c r="AK180" i="3"/>
  <c r="AM181" i="3"/>
  <c r="AM180" i="3"/>
  <c r="AN181" i="3"/>
  <c r="AM179" i="3"/>
  <c r="AK183" i="3"/>
  <c r="AN179" i="3"/>
  <c r="AP179" i="3"/>
  <c r="AP180" i="3"/>
  <c r="AI184" i="3"/>
  <c r="AI178" i="3"/>
  <c r="AF176" i="3"/>
  <c r="AB176" i="3"/>
  <c r="W176" i="3"/>
  <c r="V176" i="3"/>
  <c r="X176" i="3" s="1"/>
  <c r="AB177" i="3"/>
  <c r="AH173" i="3"/>
  <c r="AF173" i="3"/>
  <c r="AB173" i="3"/>
  <c r="D23" i="6" s="1"/>
  <c r="W173" i="3"/>
  <c r="V173" i="3"/>
  <c r="X173" i="3" s="1"/>
  <c r="AL185" i="3" l="1"/>
  <c r="AL183" i="3"/>
  <c r="AL180" i="3"/>
  <c r="AL179" i="3"/>
  <c r="AL181" i="3"/>
  <c r="AO183" i="3"/>
  <c r="AJ176" i="3"/>
  <c r="AO181" i="3"/>
  <c r="AJ173" i="3"/>
  <c r="AP178" i="3"/>
  <c r="AM178" i="3"/>
  <c r="AN178" i="3"/>
  <c r="AK178" i="3"/>
  <c r="AO185" i="3"/>
  <c r="AO180" i="3"/>
  <c r="AP184" i="3"/>
  <c r="AK184" i="3"/>
  <c r="AN184" i="3"/>
  <c r="AM184" i="3"/>
  <c r="AG177" i="3"/>
  <c r="AG176" i="3"/>
  <c r="AI176" i="3" s="1"/>
  <c r="AN176" i="3" s="1"/>
  <c r="AG173" i="3"/>
  <c r="AM176" i="3" l="1"/>
  <c r="AP176" i="3"/>
  <c r="AO178" i="3"/>
  <c r="AL178" i="3"/>
  <c r="AL184" i="3"/>
  <c r="AO184" i="3"/>
  <c r="AK176" i="3"/>
  <c r="AI173" i="3"/>
  <c r="AH174" i="3"/>
  <c r="AF174" i="3"/>
  <c r="AG174" i="3"/>
  <c r="W174" i="3"/>
  <c r="V174" i="3"/>
  <c r="X174" i="3" s="1"/>
  <c r="AF175" i="3"/>
  <c r="AB175" i="3"/>
  <c r="W175" i="3"/>
  <c r="V175" i="3"/>
  <c r="X175" i="3" s="1"/>
  <c r="AH172" i="3"/>
  <c r="AF172" i="3"/>
  <c r="AB172" i="3"/>
  <c r="W172" i="3"/>
  <c r="V172" i="3"/>
  <c r="X172" i="3" s="1"/>
  <c r="AH171" i="3"/>
  <c r="AF171" i="3"/>
  <c r="AB171" i="3"/>
  <c r="W171" i="3"/>
  <c r="V171" i="3"/>
  <c r="X171" i="3" s="1"/>
  <c r="AH170" i="3"/>
  <c r="AF170" i="3"/>
  <c r="AB170" i="3"/>
  <c r="W170" i="3"/>
  <c r="V170" i="3"/>
  <c r="X170" i="3" s="1"/>
  <c r="D22" i="6" l="1"/>
  <c r="AL176" i="3"/>
  <c r="AO176" i="3"/>
  <c r="AJ170" i="3"/>
  <c r="AK173" i="3"/>
  <c r="AP173" i="3"/>
  <c r="AM173" i="3"/>
  <c r="AN173" i="3"/>
  <c r="AN172" i="3"/>
  <c r="AL172" i="3"/>
  <c r="AM172" i="3"/>
  <c r="AK172" i="3"/>
  <c r="AJ172" i="3"/>
  <c r="AJ174" i="3"/>
  <c r="AG171" i="3"/>
  <c r="AI171" i="3" s="1"/>
  <c r="AJ171" i="3"/>
  <c r="AG170" i="3"/>
  <c r="AI170" i="3" s="1"/>
  <c r="AN170" i="3" s="1"/>
  <c r="AJ175" i="3"/>
  <c r="AI174" i="3"/>
  <c r="AG175" i="3"/>
  <c r="AI175" i="3" s="1"/>
  <c r="AM175" i="3" s="1"/>
  <c r="AG172" i="3"/>
  <c r="AI172" i="3" s="1"/>
  <c r="W169" i="3"/>
  <c r="V169" i="3"/>
  <c r="X169" i="3" s="1"/>
  <c r="AP172" i="3" l="1"/>
  <c r="AK174" i="3"/>
  <c r="AO174" i="3" s="1"/>
  <c r="AP175" i="3"/>
  <c r="AK175" i="3"/>
  <c r="AO175" i="3" s="1"/>
  <c r="AM171" i="3"/>
  <c r="AP171" i="3"/>
  <c r="AN171" i="3"/>
  <c r="AK171" i="3"/>
  <c r="AN174" i="3"/>
  <c r="AO173" i="3"/>
  <c r="AL173" i="3"/>
  <c r="AO172" i="3"/>
  <c r="AM170" i="3"/>
  <c r="AN175" i="3"/>
  <c r="AP170" i="3"/>
  <c r="AP174" i="3"/>
  <c r="AM174" i="3"/>
  <c r="AK170" i="3"/>
  <c r="AH169" i="3"/>
  <c r="AF169" i="3"/>
  <c r="AB169" i="3"/>
  <c r="AH168" i="3"/>
  <c r="AF168" i="3"/>
  <c r="AB168" i="3"/>
  <c r="D21" i="6" s="1"/>
  <c r="W168" i="3"/>
  <c r="V168" i="3"/>
  <c r="X168" i="3" s="1"/>
  <c r="AH166" i="3"/>
  <c r="AF166" i="3"/>
  <c r="AB166" i="3"/>
  <c r="AP166" i="3" s="1"/>
  <c r="W166" i="3"/>
  <c r="V166" i="3"/>
  <c r="X166" i="3" s="1"/>
  <c r="AH167" i="3"/>
  <c r="AF167" i="3"/>
  <c r="AB167" i="3"/>
  <c r="AP167" i="3" s="1"/>
  <c r="W167" i="3"/>
  <c r="V167" i="3"/>
  <c r="X167" i="3" s="1"/>
  <c r="AH165" i="3"/>
  <c r="AF165" i="3"/>
  <c r="AB165" i="3"/>
  <c r="AP165" i="3" s="1"/>
  <c r="W165" i="3"/>
  <c r="V165" i="3"/>
  <c r="X165" i="3" s="1"/>
  <c r="S10" i="1"/>
  <c r="S9" i="1"/>
  <c r="T9" i="1"/>
  <c r="U9" i="1"/>
  <c r="V9" i="1"/>
  <c r="W9" i="1"/>
  <c r="X9" i="1"/>
  <c r="Y9" i="1"/>
  <c r="Z9" i="1"/>
  <c r="AA9" i="1"/>
  <c r="T10" i="1"/>
  <c r="U10" i="1"/>
  <c r="V10" i="1"/>
  <c r="W10" i="1"/>
  <c r="X10" i="1"/>
  <c r="Y10" i="1"/>
  <c r="Z10" i="1"/>
  <c r="AA10" i="1"/>
  <c r="S11" i="1"/>
  <c r="T11" i="1"/>
  <c r="U11" i="1"/>
  <c r="V11" i="1"/>
  <c r="W11" i="1"/>
  <c r="X11" i="1"/>
  <c r="Y11" i="1"/>
  <c r="Z11" i="1"/>
  <c r="AA11" i="1"/>
  <c r="S12" i="1"/>
  <c r="T12" i="1"/>
  <c r="U12" i="1"/>
  <c r="V12" i="1"/>
  <c r="W12" i="1"/>
  <c r="X12" i="1"/>
  <c r="Y12" i="1"/>
  <c r="Z12" i="1"/>
  <c r="AA12" i="1"/>
  <c r="S13" i="1"/>
  <c r="T13" i="1"/>
  <c r="U13" i="1"/>
  <c r="V13" i="1"/>
  <c r="W13" i="1"/>
  <c r="X13" i="1"/>
  <c r="Y13" i="1"/>
  <c r="Z13" i="1"/>
  <c r="AA13" i="1"/>
  <c r="S14" i="1"/>
  <c r="T14" i="1"/>
  <c r="U14" i="1"/>
  <c r="V14" i="1"/>
  <c r="W14" i="1"/>
  <c r="X14" i="1"/>
  <c r="Y14" i="1"/>
  <c r="Z14" i="1"/>
  <c r="AA14" i="1"/>
  <c r="S15" i="1"/>
  <c r="T15" i="1"/>
  <c r="U15" i="1"/>
  <c r="V15" i="1"/>
  <c r="W15" i="1"/>
  <c r="X15" i="1"/>
  <c r="Y15" i="1"/>
  <c r="Z15" i="1"/>
  <c r="AA15" i="1"/>
  <c r="S16" i="1"/>
  <c r="T16" i="1"/>
  <c r="U16" i="1"/>
  <c r="V16" i="1"/>
  <c r="W16" i="1"/>
  <c r="X16" i="1"/>
  <c r="Y16" i="1"/>
  <c r="Z16" i="1"/>
  <c r="AA16" i="1"/>
  <c r="S17" i="1"/>
  <c r="T17" i="1"/>
  <c r="U17" i="1"/>
  <c r="V17" i="1"/>
  <c r="W17" i="1"/>
  <c r="X17" i="1"/>
  <c r="Y17" i="1"/>
  <c r="Z17" i="1"/>
  <c r="AA17" i="1"/>
  <c r="S18" i="1"/>
  <c r="T18" i="1"/>
  <c r="U18" i="1"/>
  <c r="V18" i="1"/>
  <c r="W18" i="1"/>
  <c r="X18" i="1"/>
  <c r="Y18" i="1"/>
  <c r="Z18" i="1"/>
  <c r="AA18" i="1"/>
  <c r="S19" i="1"/>
  <c r="T19" i="1"/>
  <c r="U19" i="1"/>
  <c r="V19" i="1"/>
  <c r="W19" i="1"/>
  <c r="X19" i="1"/>
  <c r="Y19" i="1"/>
  <c r="Z19" i="1"/>
  <c r="AA19" i="1"/>
  <c r="S20" i="1"/>
  <c r="T20" i="1"/>
  <c r="U20" i="1"/>
  <c r="V20" i="1"/>
  <c r="W20" i="1"/>
  <c r="X20" i="1"/>
  <c r="Y20" i="1"/>
  <c r="Z20" i="1"/>
  <c r="AA20" i="1"/>
  <c r="S21" i="1"/>
  <c r="T21" i="1"/>
  <c r="U21" i="1"/>
  <c r="V21" i="1"/>
  <c r="W21" i="1"/>
  <c r="X21" i="1"/>
  <c r="Y21" i="1"/>
  <c r="Z21" i="1"/>
  <c r="AA21" i="1"/>
  <c r="S22" i="1"/>
  <c r="T22" i="1"/>
  <c r="U22" i="1"/>
  <c r="V22" i="1"/>
  <c r="W22" i="1"/>
  <c r="X22" i="1"/>
  <c r="Y22" i="1"/>
  <c r="Z22" i="1"/>
  <c r="AA22" i="1"/>
  <c r="S23" i="1"/>
  <c r="T23" i="1"/>
  <c r="U23" i="1"/>
  <c r="V23" i="1"/>
  <c r="W23" i="1"/>
  <c r="X23" i="1"/>
  <c r="Y23" i="1"/>
  <c r="Z23" i="1"/>
  <c r="AA23" i="1"/>
  <c r="S24" i="1"/>
  <c r="T24" i="1"/>
  <c r="U24" i="1"/>
  <c r="V24" i="1"/>
  <c r="W24" i="1"/>
  <c r="X24" i="1"/>
  <c r="Y24" i="1"/>
  <c r="Z24" i="1"/>
  <c r="AA24" i="1"/>
  <c r="S25" i="1"/>
  <c r="T25" i="1"/>
  <c r="U25" i="1"/>
  <c r="V25" i="1"/>
  <c r="W25" i="1"/>
  <c r="X25" i="1"/>
  <c r="Y25" i="1"/>
  <c r="Z25" i="1"/>
  <c r="AA25" i="1"/>
  <c r="S26" i="1"/>
  <c r="T26" i="1"/>
  <c r="U26" i="1"/>
  <c r="V26" i="1"/>
  <c r="W26" i="1"/>
  <c r="X26" i="1"/>
  <c r="Y26" i="1"/>
  <c r="Z26" i="1"/>
  <c r="AA26" i="1"/>
  <c r="S27" i="1"/>
  <c r="T27" i="1"/>
  <c r="U27" i="1"/>
  <c r="V27" i="1"/>
  <c r="W27" i="1"/>
  <c r="X27" i="1"/>
  <c r="Y27" i="1"/>
  <c r="Z27" i="1"/>
  <c r="AA27" i="1"/>
  <c r="S28" i="1"/>
  <c r="T28" i="1"/>
  <c r="U28" i="1"/>
  <c r="V28" i="1"/>
  <c r="W28" i="1"/>
  <c r="X28" i="1"/>
  <c r="Y28" i="1"/>
  <c r="Z28" i="1"/>
  <c r="AA28" i="1"/>
  <c r="S29" i="1"/>
  <c r="T29" i="1"/>
  <c r="U29" i="1"/>
  <c r="V29" i="1"/>
  <c r="W29" i="1"/>
  <c r="X29" i="1"/>
  <c r="Y29" i="1"/>
  <c r="Z29" i="1"/>
  <c r="AA29" i="1"/>
  <c r="S30" i="1"/>
  <c r="T30" i="1"/>
  <c r="U30" i="1"/>
  <c r="V30" i="1"/>
  <c r="W30" i="1"/>
  <c r="X30" i="1"/>
  <c r="Y30" i="1"/>
  <c r="Z30" i="1"/>
  <c r="AA30" i="1"/>
  <c r="S31" i="1"/>
  <c r="T31" i="1"/>
  <c r="U31" i="1"/>
  <c r="V31" i="1"/>
  <c r="W31" i="1"/>
  <c r="X31" i="1"/>
  <c r="Y31" i="1"/>
  <c r="Z31" i="1"/>
  <c r="AA31" i="1"/>
  <c r="S32" i="1"/>
  <c r="T32" i="1"/>
  <c r="U32" i="1"/>
  <c r="V32" i="1"/>
  <c r="W32" i="1"/>
  <c r="X32" i="1"/>
  <c r="Y32" i="1"/>
  <c r="Z32" i="1"/>
  <c r="AA32" i="1"/>
  <c r="S33" i="1"/>
  <c r="T33" i="1"/>
  <c r="U33" i="1"/>
  <c r="V33" i="1"/>
  <c r="W33" i="1"/>
  <c r="X33" i="1"/>
  <c r="Y33" i="1"/>
  <c r="Z33" i="1"/>
  <c r="AA33" i="1"/>
  <c r="S34" i="1"/>
  <c r="T34" i="1"/>
  <c r="U34" i="1"/>
  <c r="V34" i="1"/>
  <c r="W34" i="1"/>
  <c r="X34" i="1"/>
  <c r="Y34" i="1"/>
  <c r="Z34" i="1"/>
  <c r="AA34" i="1"/>
  <c r="S35" i="1"/>
  <c r="T35" i="1"/>
  <c r="U35" i="1"/>
  <c r="V35" i="1"/>
  <c r="W35" i="1"/>
  <c r="X35" i="1"/>
  <c r="Y35" i="1"/>
  <c r="Z35" i="1"/>
  <c r="AA35" i="1"/>
  <c r="S36" i="1"/>
  <c r="T36" i="1"/>
  <c r="U36" i="1"/>
  <c r="V36" i="1"/>
  <c r="W36" i="1"/>
  <c r="X36" i="1"/>
  <c r="Y36" i="1"/>
  <c r="Z36" i="1"/>
  <c r="AA36" i="1"/>
  <c r="S37" i="1"/>
  <c r="T37" i="1"/>
  <c r="U37" i="1"/>
  <c r="V37" i="1"/>
  <c r="W37" i="1"/>
  <c r="X37" i="1"/>
  <c r="Y37" i="1"/>
  <c r="Z37" i="1"/>
  <c r="AA37" i="1"/>
  <c r="S38" i="1"/>
  <c r="T38" i="1"/>
  <c r="U38" i="1"/>
  <c r="V38" i="1"/>
  <c r="W38" i="1"/>
  <c r="X38" i="1"/>
  <c r="Y38" i="1"/>
  <c r="Z38" i="1"/>
  <c r="AA38" i="1"/>
  <c r="S39" i="1"/>
  <c r="T39" i="1"/>
  <c r="U39" i="1"/>
  <c r="V39" i="1"/>
  <c r="W39" i="1"/>
  <c r="X39" i="1"/>
  <c r="Y39" i="1"/>
  <c r="Z39" i="1"/>
  <c r="AA39" i="1"/>
  <c r="S40" i="1"/>
  <c r="T40" i="1"/>
  <c r="U40" i="1"/>
  <c r="V40" i="1"/>
  <c r="W40" i="1"/>
  <c r="X40" i="1"/>
  <c r="Y40" i="1"/>
  <c r="Z40" i="1"/>
  <c r="AA40" i="1"/>
  <c r="S41" i="1"/>
  <c r="T41" i="1"/>
  <c r="U41" i="1"/>
  <c r="V41" i="1"/>
  <c r="W41" i="1"/>
  <c r="X41" i="1"/>
  <c r="Y41" i="1"/>
  <c r="Z41" i="1"/>
  <c r="AA41" i="1"/>
  <c r="S42" i="1"/>
  <c r="T42" i="1"/>
  <c r="U42" i="1"/>
  <c r="V42" i="1"/>
  <c r="W42" i="1"/>
  <c r="X42" i="1"/>
  <c r="Y42" i="1"/>
  <c r="Z42" i="1"/>
  <c r="AA42" i="1"/>
  <c r="S43" i="1"/>
  <c r="T43" i="1"/>
  <c r="U43" i="1"/>
  <c r="V43" i="1"/>
  <c r="W43" i="1"/>
  <c r="X43" i="1"/>
  <c r="Y43" i="1"/>
  <c r="Z43" i="1"/>
  <c r="AA43" i="1"/>
  <c r="S44" i="1"/>
  <c r="T44" i="1"/>
  <c r="U44" i="1"/>
  <c r="V44" i="1"/>
  <c r="W44" i="1"/>
  <c r="X44" i="1"/>
  <c r="Y44" i="1"/>
  <c r="Z44" i="1"/>
  <c r="AA44" i="1"/>
  <c r="S45" i="1"/>
  <c r="T45" i="1"/>
  <c r="U45" i="1"/>
  <c r="V45" i="1"/>
  <c r="W45" i="1"/>
  <c r="X45" i="1"/>
  <c r="Y45" i="1"/>
  <c r="Z45" i="1"/>
  <c r="AA45" i="1"/>
  <c r="S46" i="1"/>
  <c r="T46" i="1"/>
  <c r="U46" i="1"/>
  <c r="V46" i="1"/>
  <c r="W46" i="1"/>
  <c r="X46" i="1"/>
  <c r="Y46" i="1"/>
  <c r="Z46" i="1"/>
  <c r="AA46" i="1"/>
  <c r="S47" i="1"/>
  <c r="T47" i="1"/>
  <c r="U47" i="1"/>
  <c r="V47" i="1"/>
  <c r="W47" i="1"/>
  <c r="X47" i="1"/>
  <c r="Y47" i="1"/>
  <c r="Z47" i="1"/>
  <c r="AA47" i="1"/>
  <c r="S48" i="1"/>
  <c r="T48" i="1"/>
  <c r="U48" i="1"/>
  <c r="V48" i="1"/>
  <c r="W48" i="1"/>
  <c r="X48" i="1"/>
  <c r="Y48" i="1"/>
  <c r="Z48" i="1"/>
  <c r="AA48" i="1"/>
  <c r="S49" i="1"/>
  <c r="T49" i="1"/>
  <c r="U49" i="1"/>
  <c r="V49" i="1"/>
  <c r="W49" i="1"/>
  <c r="X49" i="1"/>
  <c r="Y49" i="1"/>
  <c r="Z49" i="1"/>
  <c r="AA49" i="1"/>
  <c r="S50" i="1"/>
  <c r="T50" i="1"/>
  <c r="U50" i="1"/>
  <c r="V50" i="1"/>
  <c r="W50" i="1"/>
  <c r="X50" i="1"/>
  <c r="Y50" i="1"/>
  <c r="Z50" i="1"/>
  <c r="AA50" i="1"/>
  <c r="S51" i="1"/>
  <c r="T51" i="1"/>
  <c r="U51" i="1"/>
  <c r="V51" i="1"/>
  <c r="W51" i="1"/>
  <c r="X51" i="1"/>
  <c r="Y51" i="1"/>
  <c r="Z51" i="1"/>
  <c r="AA51" i="1"/>
  <c r="S52" i="1"/>
  <c r="T52" i="1"/>
  <c r="U52" i="1"/>
  <c r="V52" i="1"/>
  <c r="W52" i="1"/>
  <c r="X52" i="1"/>
  <c r="Y52" i="1"/>
  <c r="Z52" i="1"/>
  <c r="AA52" i="1"/>
  <c r="S53" i="1"/>
  <c r="T53" i="1"/>
  <c r="U53" i="1"/>
  <c r="V53" i="1"/>
  <c r="W53" i="1"/>
  <c r="X53" i="1"/>
  <c r="Y53" i="1"/>
  <c r="Z53" i="1"/>
  <c r="AA53" i="1"/>
  <c r="S54" i="1"/>
  <c r="T54" i="1"/>
  <c r="U54" i="1"/>
  <c r="V54" i="1"/>
  <c r="W54" i="1"/>
  <c r="X54" i="1"/>
  <c r="Y54" i="1"/>
  <c r="Z54" i="1"/>
  <c r="AA54" i="1"/>
  <c r="S55" i="1"/>
  <c r="T55" i="1"/>
  <c r="U55" i="1"/>
  <c r="V55" i="1"/>
  <c r="W55" i="1"/>
  <c r="X55" i="1"/>
  <c r="Y55" i="1"/>
  <c r="Z55" i="1"/>
  <c r="AA55" i="1"/>
  <c r="S56" i="1"/>
  <c r="T56" i="1"/>
  <c r="U56" i="1"/>
  <c r="V56" i="1"/>
  <c r="W56" i="1"/>
  <c r="X56" i="1"/>
  <c r="Y56" i="1"/>
  <c r="Z56" i="1"/>
  <c r="AA56" i="1"/>
  <c r="S57" i="1"/>
  <c r="T57" i="1"/>
  <c r="U57" i="1"/>
  <c r="V57" i="1"/>
  <c r="W57" i="1"/>
  <c r="X57" i="1"/>
  <c r="Y57" i="1"/>
  <c r="Z57" i="1"/>
  <c r="AA57" i="1"/>
  <c r="S58" i="1"/>
  <c r="T58" i="1"/>
  <c r="U58" i="1"/>
  <c r="V58" i="1"/>
  <c r="W58" i="1"/>
  <c r="X58" i="1"/>
  <c r="Y58" i="1"/>
  <c r="Z58" i="1"/>
  <c r="AA58" i="1"/>
  <c r="S59" i="1"/>
  <c r="T59" i="1"/>
  <c r="U59" i="1"/>
  <c r="V59" i="1"/>
  <c r="W59" i="1"/>
  <c r="X59" i="1"/>
  <c r="Y59" i="1"/>
  <c r="Z59" i="1"/>
  <c r="AA59" i="1"/>
  <c r="S60" i="1"/>
  <c r="T60" i="1"/>
  <c r="U60" i="1"/>
  <c r="V60" i="1"/>
  <c r="W60" i="1"/>
  <c r="X60" i="1"/>
  <c r="Y60" i="1"/>
  <c r="Z60" i="1"/>
  <c r="AA60" i="1"/>
  <c r="S61" i="1"/>
  <c r="T61" i="1"/>
  <c r="U61" i="1"/>
  <c r="V61" i="1"/>
  <c r="W61" i="1"/>
  <c r="X61" i="1"/>
  <c r="Y61" i="1"/>
  <c r="Z61" i="1"/>
  <c r="AA61" i="1"/>
  <c r="S62" i="1"/>
  <c r="T62" i="1"/>
  <c r="U62" i="1"/>
  <c r="V62" i="1"/>
  <c r="W62" i="1"/>
  <c r="X62" i="1"/>
  <c r="Y62" i="1"/>
  <c r="Z62" i="1"/>
  <c r="AA62" i="1"/>
  <c r="S63" i="1"/>
  <c r="T63" i="1"/>
  <c r="U63" i="1"/>
  <c r="V63" i="1"/>
  <c r="W63" i="1"/>
  <c r="X63" i="1"/>
  <c r="Y63" i="1"/>
  <c r="Z63" i="1"/>
  <c r="AA63" i="1"/>
  <c r="S64" i="1"/>
  <c r="T64" i="1"/>
  <c r="U64" i="1"/>
  <c r="V64" i="1"/>
  <c r="W64" i="1"/>
  <c r="X64" i="1"/>
  <c r="Y64" i="1"/>
  <c r="Z64" i="1"/>
  <c r="AA64" i="1"/>
  <c r="S65" i="1"/>
  <c r="T65" i="1"/>
  <c r="U65" i="1"/>
  <c r="V65" i="1"/>
  <c r="W65" i="1"/>
  <c r="X65" i="1"/>
  <c r="Y65" i="1"/>
  <c r="Z65" i="1"/>
  <c r="AA65" i="1"/>
  <c r="S66" i="1"/>
  <c r="T66" i="1"/>
  <c r="U66" i="1"/>
  <c r="V66" i="1"/>
  <c r="W66" i="1"/>
  <c r="X66" i="1"/>
  <c r="Y66" i="1"/>
  <c r="Z66" i="1"/>
  <c r="AA66" i="1"/>
  <c r="S67" i="1"/>
  <c r="T67" i="1"/>
  <c r="U67" i="1"/>
  <c r="V67" i="1"/>
  <c r="W67" i="1"/>
  <c r="X67" i="1"/>
  <c r="Y67" i="1"/>
  <c r="Z67" i="1"/>
  <c r="AA67" i="1"/>
  <c r="S68" i="1"/>
  <c r="T68" i="1"/>
  <c r="U68" i="1"/>
  <c r="V68" i="1"/>
  <c r="W68" i="1"/>
  <c r="X68" i="1"/>
  <c r="Y68" i="1"/>
  <c r="Z68" i="1"/>
  <c r="AA68" i="1"/>
  <c r="S69" i="1"/>
  <c r="T69" i="1"/>
  <c r="U69" i="1"/>
  <c r="V69" i="1"/>
  <c r="W69" i="1"/>
  <c r="X69" i="1"/>
  <c r="Y69" i="1"/>
  <c r="Z69" i="1"/>
  <c r="AA69" i="1"/>
  <c r="S70" i="1"/>
  <c r="T70" i="1"/>
  <c r="U70" i="1"/>
  <c r="V70" i="1"/>
  <c r="W70" i="1"/>
  <c r="X70" i="1"/>
  <c r="Y70" i="1"/>
  <c r="Z70" i="1"/>
  <c r="AA70" i="1"/>
  <c r="S71" i="1"/>
  <c r="T71" i="1"/>
  <c r="U71" i="1"/>
  <c r="V71" i="1"/>
  <c r="W71" i="1"/>
  <c r="X71" i="1"/>
  <c r="Y71" i="1"/>
  <c r="Z71" i="1"/>
  <c r="AA71" i="1"/>
  <c r="S72" i="1"/>
  <c r="T72" i="1"/>
  <c r="U72" i="1"/>
  <c r="V72" i="1"/>
  <c r="W72" i="1"/>
  <c r="X72" i="1"/>
  <c r="Y72" i="1"/>
  <c r="Z72" i="1"/>
  <c r="AA72" i="1"/>
  <c r="S73" i="1"/>
  <c r="T73" i="1"/>
  <c r="U73" i="1"/>
  <c r="V73" i="1"/>
  <c r="W73" i="1"/>
  <c r="X73" i="1"/>
  <c r="Y73" i="1"/>
  <c r="Z73" i="1"/>
  <c r="AA73" i="1"/>
  <c r="S74" i="1"/>
  <c r="T74" i="1"/>
  <c r="U74" i="1"/>
  <c r="V74" i="1"/>
  <c r="W74" i="1"/>
  <c r="X74" i="1"/>
  <c r="Y74" i="1"/>
  <c r="Z74" i="1"/>
  <c r="AA74" i="1"/>
  <c r="S75" i="1"/>
  <c r="T75" i="1"/>
  <c r="U75" i="1"/>
  <c r="V75" i="1"/>
  <c r="W75" i="1"/>
  <c r="X75" i="1"/>
  <c r="Y75" i="1"/>
  <c r="Z75" i="1"/>
  <c r="AA75" i="1"/>
  <c r="S76" i="1"/>
  <c r="T76" i="1"/>
  <c r="U76" i="1"/>
  <c r="V76" i="1"/>
  <c r="W76" i="1"/>
  <c r="X76" i="1"/>
  <c r="Y76" i="1"/>
  <c r="Z76" i="1"/>
  <c r="AA76" i="1"/>
  <c r="S77" i="1"/>
  <c r="T77" i="1"/>
  <c r="U77" i="1"/>
  <c r="V77" i="1"/>
  <c r="W77" i="1"/>
  <c r="X77" i="1"/>
  <c r="Y77" i="1"/>
  <c r="Z77" i="1"/>
  <c r="AA77" i="1"/>
  <c r="S78" i="1"/>
  <c r="T78" i="1"/>
  <c r="U78" i="1"/>
  <c r="V78" i="1"/>
  <c r="W78" i="1"/>
  <c r="X78" i="1"/>
  <c r="Y78" i="1"/>
  <c r="Z78" i="1"/>
  <c r="AA78" i="1"/>
  <c r="S79" i="1"/>
  <c r="T79" i="1"/>
  <c r="U79" i="1"/>
  <c r="V79" i="1"/>
  <c r="W79" i="1"/>
  <c r="X79" i="1"/>
  <c r="Y79" i="1"/>
  <c r="Z79" i="1"/>
  <c r="AA79" i="1"/>
  <c r="S80" i="1"/>
  <c r="T80" i="1"/>
  <c r="U80" i="1"/>
  <c r="V80" i="1"/>
  <c r="W80" i="1"/>
  <c r="X80" i="1"/>
  <c r="Y80" i="1"/>
  <c r="Z80" i="1"/>
  <c r="AA80" i="1"/>
  <c r="S81" i="1"/>
  <c r="T81" i="1"/>
  <c r="U81" i="1"/>
  <c r="V81" i="1"/>
  <c r="W81" i="1"/>
  <c r="X81" i="1"/>
  <c r="Y81" i="1"/>
  <c r="Z81" i="1"/>
  <c r="AA81" i="1"/>
  <c r="S82" i="1"/>
  <c r="T82" i="1"/>
  <c r="U82" i="1"/>
  <c r="V82" i="1"/>
  <c r="W82" i="1"/>
  <c r="X82" i="1"/>
  <c r="Y82" i="1"/>
  <c r="Z82" i="1"/>
  <c r="AA82" i="1"/>
  <c r="S83" i="1"/>
  <c r="T83" i="1"/>
  <c r="U83" i="1"/>
  <c r="V83" i="1"/>
  <c r="W83" i="1"/>
  <c r="X83" i="1"/>
  <c r="Y83" i="1"/>
  <c r="Z83" i="1"/>
  <c r="AA83" i="1"/>
  <c r="S84" i="1"/>
  <c r="T84" i="1"/>
  <c r="U84" i="1"/>
  <c r="V84" i="1"/>
  <c r="W84" i="1"/>
  <c r="X84" i="1"/>
  <c r="Y84" i="1"/>
  <c r="Z84" i="1"/>
  <c r="AA84" i="1"/>
  <c r="S85" i="1"/>
  <c r="T85" i="1"/>
  <c r="U85" i="1"/>
  <c r="V85" i="1"/>
  <c r="W85" i="1"/>
  <c r="X85" i="1"/>
  <c r="Y85" i="1"/>
  <c r="Z85" i="1"/>
  <c r="AA85" i="1"/>
  <c r="S86" i="1"/>
  <c r="T86" i="1"/>
  <c r="U86" i="1"/>
  <c r="V86" i="1"/>
  <c r="W86" i="1"/>
  <c r="X86" i="1"/>
  <c r="Y86" i="1"/>
  <c r="Z86" i="1"/>
  <c r="AA86" i="1"/>
  <c r="S87" i="1"/>
  <c r="T87" i="1"/>
  <c r="U87" i="1"/>
  <c r="V87" i="1"/>
  <c r="W87" i="1"/>
  <c r="X87" i="1"/>
  <c r="Y87" i="1"/>
  <c r="Z87" i="1"/>
  <c r="AA87" i="1"/>
  <c r="S88" i="1"/>
  <c r="T88" i="1"/>
  <c r="U88" i="1"/>
  <c r="V88" i="1"/>
  <c r="W88" i="1"/>
  <c r="X88" i="1"/>
  <c r="Y88" i="1"/>
  <c r="Z88" i="1"/>
  <c r="AA88" i="1"/>
  <c r="S89" i="1"/>
  <c r="T89" i="1"/>
  <c r="U89" i="1"/>
  <c r="V89" i="1"/>
  <c r="W89" i="1"/>
  <c r="X89" i="1"/>
  <c r="Y89" i="1"/>
  <c r="Z89" i="1"/>
  <c r="AA89" i="1"/>
  <c r="S90" i="1"/>
  <c r="T90" i="1"/>
  <c r="U90" i="1"/>
  <c r="V90" i="1"/>
  <c r="W90" i="1"/>
  <c r="X90" i="1"/>
  <c r="Y90" i="1"/>
  <c r="Z90" i="1"/>
  <c r="AA90" i="1"/>
  <c r="S91" i="1"/>
  <c r="T91" i="1"/>
  <c r="U91" i="1"/>
  <c r="V91" i="1"/>
  <c r="W91" i="1"/>
  <c r="X91" i="1"/>
  <c r="Y91" i="1"/>
  <c r="Z91" i="1"/>
  <c r="AA91" i="1"/>
  <c r="S92" i="1"/>
  <c r="T92" i="1"/>
  <c r="U92" i="1"/>
  <c r="V92" i="1"/>
  <c r="W92" i="1"/>
  <c r="X92" i="1"/>
  <c r="Y92" i="1"/>
  <c r="Z92" i="1"/>
  <c r="AA92" i="1"/>
  <c r="S93" i="1"/>
  <c r="T93" i="1"/>
  <c r="U93" i="1"/>
  <c r="V93" i="1"/>
  <c r="W93" i="1"/>
  <c r="X93" i="1"/>
  <c r="Y93" i="1"/>
  <c r="Z93" i="1"/>
  <c r="AA93" i="1"/>
  <c r="S94" i="1"/>
  <c r="T94" i="1"/>
  <c r="U94" i="1"/>
  <c r="V94" i="1"/>
  <c r="W94" i="1"/>
  <c r="X94" i="1"/>
  <c r="Y94" i="1"/>
  <c r="Z94" i="1"/>
  <c r="AA94" i="1"/>
  <c r="S95" i="1"/>
  <c r="T95" i="1"/>
  <c r="U95" i="1"/>
  <c r="V95" i="1"/>
  <c r="W95" i="1"/>
  <c r="X95" i="1"/>
  <c r="Y95" i="1"/>
  <c r="Z95" i="1"/>
  <c r="AA95" i="1"/>
  <c r="S96" i="1"/>
  <c r="T96" i="1"/>
  <c r="T304" i="1" s="1"/>
  <c r="U96" i="1"/>
  <c r="V96" i="1"/>
  <c r="W96" i="1"/>
  <c r="X96" i="1"/>
  <c r="Y96" i="1"/>
  <c r="Z96" i="1"/>
  <c r="AA96" i="1"/>
  <c r="S97" i="1"/>
  <c r="T97" i="1"/>
  <c r="U97" i="1"/>
  <c r="V97" i="1"/>
  <c r="W97" i="1"/>
  <c r="X97" i="1"/>
  <c r="Y97" i="1"/>
  <c r="Z97" i="1"/>
  <c r="AA97" i="1"/>
  <c r="S98" i="1"/>
  <c r="T98" i="1"/>
  <c r="U98" i="1"/>
  <c r="V98" i="1"/>
  <c r="W98" i="1"/>
  <c r="X98" i="1"/>
  <c r="Y98" i="1"/>
  <c r="Z98" i="1"/>
  <c r="AA98" i="1"/>
  <c r="S99" i="1"/>
  <c r="T99" i="1"/>
  <c r="U99" i="1"/>
  <c r="V99" i="1"/>
  <c r="W99" i="1"/>
  <c r="X99" i="1"/>
  <c r="Y99" i="1"/>
  <c r="Z99" i="1"/>
  <c r="AA99" i="1"/>
  <c r="S100" i="1"/>
  <c r="T100" i="1"/>
  <c r="U100" i="1"/>
  <c r="V100" i="1"/>
  <c r="W100" i="1"/>
  <c r="X100" i="1"/>
  <c r="Y100" i="1"/>
  <c r="Z100" i="1"/>
  <c r="AA100" i="1"/>
  <c r="S101" i="1"/>
  <c r="T101" i="1"/>
  <c r="U101" i="1"/>
  <c r="V101" i="1"/>
  <c r="W101" i="1"/>
  <c r="X101" i="1"/>
  <c r="Y101" i="1"/>
  <c r="Z101" i="1"/>
  <c r="AA101" i="1"/>
  <c r="S102" i="1"/>
  <c r="T102" i="1"/>
  <c r="U102" i="1"/>
  <c r="V102" i="1"/>
  <c r="W102" i="1"/>
  <c r="X102" i="1"/>
  <c r="Y102" i="1"/>
  <c r="Z102" i="1"/>
  <c r="AA102" i="1"/>
  <c r="S103" i="1"/>
  <c r="T103" i="1"/>
  <c r="U103" i="1"/>
  <c r="V103" i="1"/>
  <c r="W103" i="1"/>
  <c r="X103" i="1"/>
  <c r="Y103" i="1"/>
  <c r="Z103" i="1"/>
  <c r="AA103" i="1"/>
  <c r="S104" i="1"/>
  <c r="T104" i="1"/>
  <c r="U104" i="1"/>
  <c r="V104" i="1"/>
  <c r="W104" i="1"/>
  <c r="X104" i="1"/>
  <c r="Y104" i="1"/>
  <c r="Z104" i="1"/>
  <c r="AA104" i="1"/>
  <c r="S105" i="1"/>
  <c r="T105" i="1"/>
  <c r="U105" i="1"/>
  <c r="V105" i="1"/>
  <c r="W105" i="1"/>
  <c r="X105" i="1"/>
  <c r="Y105" i="1"/>
  <c r="Z105" i="1"/>
  <c r="AA105" i="1"/>
  <c r="S106" i="1"/>
  <c r="T106" i="1"/>
  <c r="U106" i="1"/>
  <c r="V106" i="1"/>
  <c r="W106" i="1"/>
  <c r="X106" i="1"/>
  <c r="Y106" i="1"/>
  <c r="Z106" i="1"/>
  <c r="AA106" i="1"/>
  <c r="S107" i="1"/>
  <c r="T107" i="1"/>
  <c r="U107" i="1"/>
  <c r="V107" i="1"/>
  <c r="W107" i="1"/>
  <c r="X107" i="1"/>
  <c r="Y107" i="1"/>
  <c r="Z107" i="1"/>
  <c r="AA107" i="1"/>
  <c r="S108" i="1"/>
  <c r="T108" i="1"/>
  <c r="U108" i="1"/>
  <c r="V108" i="1"/>
  <c r="W108" i="1"/>
  <c r="X108" i="1"/>
  <c r="Y108" i="1"/>
  <c r="Z108" i="1"/>
  <c r="AA108" i="1"/>
  <c r="S109" i="1"/>
  <c r="T109" i="1"/>
  <c r="U109" i="1"/>
  <c r="V109" i="1"/>
  <c r="W109" i="1"/>
  <c r="X109" i="1"/>
  <c r="Y109" i="1"/>
  <c r="Z109" i="1"/>
  <c r="AA109" i="1"/>
  <c r="S110" i="1"/>
  <c r="T110" i="1"/>
  <c r="U110" i="1"/>
  <c r="V110" i="1"/>
  <c r="W110" i="1"/>
  <c r="X110" i="1"/>
  <c r="Y110" i="1"/>
  <c r="Z110" i="1"/>
  <c r="AA110" i="1"/>
  <c r="S111" i="1"/>
  <c r="T111" i="1"/>
  <c r="U111" i="1"/>
  <c r="V111" i="1"/>
  <c r="W111" i="1"/>
  <c r="X111" i="1"/>
  <c r="Y111" i="1"/>
  <c r="Z111" i="1"/>
  <c r="AA111" i="1"/>
  <c r="S112" i="1"/>
  <c r="T112" i="1"/>
  <c r="U112" i="1"/>
  <c r="V112" i="1"/>
  <c r="W112" i="1"/>
  <c r="X112" i="1"/>
  <c r="Y112" i="1"/>
  <c r="Z112" i="1"/>
  <c r="AA112" i="1"/>
  <c r="S113" i="1"/>
  <c r="T113" i="1"/>
  <c r="U113" i="1"/>
  <c r="V113" i="1"/>
  <c r="W113" i="1"/>
  <c r="X113" i="1"/>
  <c r="Y113" i="1"/>
  <c r="Z113" i="1"/>
  <c r="AA113" i="1"/>
  <c r="S114" i="1"/>
  <c r="T114" i="1"/>
  <c r="U114" i="1"/>
  <c r="V114" i="1"/>
  <c r="W114" i="1"/>
  <c r="X114" i="1"/>
  <c r="Y114" i="1"/>
  <c r="Z114" i="1"/>
  <c r="AA114" i="1"/>
  <c r="S115" i="1"/>
  <c r="T115" i="1"/>
  <c r="U115" i="1"/>
  <c r="V115" i="1"/>
  <c r="W115" i="1"/>
  <c r="X115" i="1"/>
  <c r="Y115" i="1"/>
  <c r="Z115" i="1"/>
  <c r="AA115" i="1"/>
  <c r="S116" i="1"/>
  <c r="T116" i="1"/>
  <c r="U116" i="1"/>
  <c r="V116" i="1"/>
  <c r="W116" i="1"/>
  <c r="X116" i="1"/>
  <c r="Y116" i="1"/>
  <c r="Z116" i="1"/>
  <c r="AA116" i="1"/>
  <c r="S117" i="1"/>
  <c r="T117" i="1"/>
  <c r="U117" i="1"/>
  <c r="V117" i="1"/>
  <c r="W117" i="1"/>
  <c r="X117" i="1"/>
  <c r="Y117" i="1"/>
  <c r="Z117" i="1"/>
  <c r="AA117" i="1"/>
  <c r="S118" i="1"/>
  <c r="T118" i="1"/>
  <c r="U118" i="1"/>
  <c r="V118" i="1"/>
  <c r="W118" i="1"/>
  <c r="X118" i="1"/>
  <c r="Y118" i="1"/>
  <c r="Z118" i="1"/>
  <c r="AA118" i="1"/>
  <c r="S119" i="1"/>
  <c r="T119" i="1"/>
  <c r="U119" i="1"/>
  <c r="V119" i="1"/>
  <c r="W119" i="1"/>
  <c r="X119" i="1"/>
  <c r="Y119" i="1"/>
  <c r="Z119" i="1"/>
  <c r="AA119" i="1"/>
  <c r="S120" i="1"/>
  <c r="T120" i="1"/>
  <c r="U120" i="1"/>
  <c r="V120" i="1"/>
  <c r="W120" i="1"/>
  <c r="X120" i="1"/>
  <c r="Y120" i="1"/>
  <c r="Z120" i="1"/>
  <c r="AA120" i="1"/>
  <c r="S121" i="1"/>
  <c r="T121" i="1"/>
  <c r="U121" i="1"/>
  <c r="V121" i="1"/>
  <c r="W121" i="1"/>
  <c r="X121" i="1"/>
  <c r="Y121" i="1"/>
  <c r="Z121" i="1"/>
  <c r="AA121" i="1"/>
  <c r="S122" i="1"/>
  <c r="T122" i="1"/>
  <c r="U122" i="1"/>
  <c r="V122" i="1"/>
  <c r="W122" i="1"/>
  <c r="X122" i="1"/>
  <c r="Y122" i="1"/>
  <c r="Z122" i="1"/>
  <c r="AA122" i="1"/>
  <c r="S123" i="1"/>
  <c r="T123" i="1"/>
  <c r="U123" i="1"/>
  <c r="V123" i="1"/>
  <c r="W123" i="1"/>
  <c r="X123" i="1"/>
  <c r="Y123" i="1"/>
  <c r="Z123" i="1"/>
  <c r="AA123" i="1"/>
  <c r="S124" i="1"/>
  <c r="U124" i="1"/>
  <c r="V124" i="1"/>
  <c r="W124" i="1"/>
  <c r="X124" i="1"/>
  <c r="Y124" i="1"/>
  <c r="Z124" i="1"/>
  <c r="AA124" i="1"/>
  <c r="S125" i="1"/>
  <c r="T125" i="1"/>
  <c r="U125" i="1"/>
  <c r="V125" i="1"/>
  <c r="W125" i="1"/>
  <c r="X125" i="1"/>
  <c r="Y125" i="1"/>
  <c r="Z125" i="1"/>
  <c r="AA125" i="1"/>
  <c r="S126" i="1"/>
  <c r="T126" i="1"/>
  <c r="U126" i="1"/>
  <c r="V126" i="1"/>
  <c r="W126" i="1"/>
  <c r="X126" i="1"/>
  <c r="Y126" i="1"/>
  <c r="Z126" i="1"/>
  <c r="AA126" i="1"/>
  <c r="S127" i="1"/>
  <c r="T127" i="1"/>
  <c r="U127" i="1"/>
  <c r="V127" i="1"/>
  <c r="W127" i="1"/>
  <c r="X127" i="1"/>
  <c r="Y127" i="1"/>
  <c r="Z127" i="1"/>
  <c r="AA127" i="1"/>
  <c r="S128" i="1"/>
  <c r="T128" i="1"/>
  <c r="U128" i="1"/>
  <c r="V128" i="1"/>
  <c r="W128" i="1"/>
  <c r="X128" i="1"/>
  <c r="Y128" i="1"/>
  <c r="Z128" i="1"/>
  <c r="AA128" i="1"/>
  <c r="S129" i="1"/>
  <c r="T129" i="1"/>
  <c r="U129" i="1"/>
  <c r="V129" i="1"/>
  <c r="W129" i="1"/>
  <c r="X129" i="1"/>
  <c r="Y129" i="1"/>
  <c r="Z129" i="1"/>
  <c r="AA129" i="1"/>
  <c r="S130" i="1"/>
  <c r="T130" i="1"/>
  <c r="U130" i="1"/>
  <c r="V130" i="1"/>
  <c r="W130" i="1"/>
  <c r="X130" i="1"/>
  <c r="Y130" i="1"/>
  <c r="Z130" i="1"/>
  <c r="AA130" i="1"/>
  <c r="S131" i="1"/>
  <c r="T131" i="1"/>
  <c r="U131" i="1"/>
  <c r="V131" i="1"/>
  <c r="W131" i="1"/>
  <c r="X131" i="1"/>
  <c r="Y131" i="1"/>
  <c r="Z131" i="1"/>
  <c r="AA131" i="1"/>
  <c r="S132" i="1"/>
  <c r="T132" i="1"/>
  <c r="U132" i="1"/>
  <c r="V132" i="1"/>
  <c r="W132" i="1"/>
  <c r="X132" i="1"/>
  <c r="Y132" i="1"/>
  <c r="Z132" i="1"/>
  <c r="AA132" i="1"/>
  <c r="S133" i="1"/>
  <c r="T133" i="1"/>
  <c r="U133" i="1"/>
  <c r="V133" i="1"/>
  <c r="W133" i="1"/>
  <c r="X133" i="1"/>
  <c r="Y133" i="1"/>
  <c r="Z133" i="1"/>
  <c r="AA133" i="1"/>
  <c r="S134" i="1"/>
  <c r="T134" i="1"/>
  <c r="U134" i="1"/>
  <c r="V134" i="1"/>
  <c r="W134" i="1"/>
  <c r="X134" i="1"/>
  <c r="Y134" i="1"/>
  <c r="Z134" i="1"/>
  <c r="AA134" i="1"/>
  <c r="S135" i="1"/>
  <c r="T135" i="1"/>
  <c r="U135" i="1"/>
  <c r="V135" i="1"/>
  <c r="W135" i="1"/>
  <c r="X135" i="1"/>
  <c r="Y135" i="1"/>
  <c r="Z135" i="1"/>
  <c r="AA135" i="1"/>
  <c r="S136" i="1"/>
  <c r="T136" i="1"/>
  <c r="U136" i="1"/>
  <c r="V136" i="1"/>
  <c r="W136" i="1"/>
  <c r="X136" i="1"/>
  <c r="Y136" i="1"/>
  <c r="Z136" i="1"/>
  <c r="AA136" i="1"/>
  <c r="S137" i="1"/>
  <c r="T137" i="1"/>
  <c r="U137" i="1"/>
  <c r="V137" i="1"/>
  <c r="W137" i="1"/>
  <c r="X137" i="1"/>
  <c r="Y137" i="1"/>
  <c r="Z137" i="1"/>
  <c r="AA137" i="1"/>
  <c r="S138" i="1"/>
  <c r="T138" i="1"/>
  <c r="U138" i="1"/>
  <c r="V138" i="1"/>
  <c r="W138" i="1"/>
  <c r="X138" i="1"/>
  <c r="Y138" i="1"/>
  <c r="Z138" i="1"/>
  <c r="AA138" i="1"/>
  <c r="T139" i="1"/>
  <c r="U139" i="1"/>
  <c r="V139" i="1"/>
  <c r="W139" i="1"/>
  <c r="X139" i="1"/>
  <c r="Y139" i="1"/>
  <c r="Z139" i="1"/>
  <c r="AA139" i="1"/>
  <c r="S140" i="1"/>
  <c r="T140" i="1"/>
  <c r="U140" i="1"/>
  <c r="V140" i="1"/>
  <c r="W140" i="1"/>
  <c r="X140" i="1"/>
  <c r="Y140" i="1"/>
  <c r="Z140" i="1"/>
  <c r="AA140" i="1"/>
  <c r="S141" i="1"/>
  <c r="T141" i="1"/>
  <c r="U141" i="1"/>
  <c r="V141" i="1"/>
  <c r="W141" i="1"/>
  <c r="X141" i="1"/>
  <c r="Y141" i="1"/>
  <c r="Z141" i="1"/>
  <c r="AA141" i="1"/>
  <c r="S142" i="1"/>
  <c r="T142" i="1"/>
  <c r="U142" i="1"/>
  <c r="V142" i="1"/>
  <c r="W142" i="1"/>
  <c r="X142" i="1"/>
  <c r="Y142" i="1"/>
  <c r="Z142" i="1"/>
  <c r="AA142" i="1"/>
  <c r="S143" i="1"/>
  <c r="T143" i="1"/>
  <c r="U143" i="1"/>
  <c r="V143" i="1"/>
  <c r="W143" i="1"/>
  <c r="X143" i="1"/>
  <c r="Y143" i="1"/>
  <c r="Z143" i="1"/>
  <c r="AA143" i="1"/>
  <c r="S144" i="1"/>
  <c r="T144" i="1"/>
  <c r="U144" i="1"/>
  <c r="V144" i="1"/>
  <c r="W144" i="1"/>
  <c r="X144" i="1"/>
  <c r="Y144" i="1"/>
  <c r="Z144" i="1"/>
  <c r="AA144" i="1"/>
  <c r="S145" i="1"/>
  <c r="T145" i="1"/>
  <c r="U145" i="1"/>
  <c r="V145" i="1"/>
  <c r="W145" i="1"/>
  <c r="X145" i="1"/>
  <c r="Y145" i="1"/>
  <c r="Z145" i="1"/>
  <c r="AA145" i="1"/>
  <c r="S146" i="1"/>
  <c r="T146" i="1"/>
  <c r="U146" i="1"/>
  <c r="V146" i="1"/>
  <c r="W146" i="1"/>
  <c r="X146" i="1"/>
  <c r="Y146" i="1"/>
  <c r="Z146" i="1"/>
  <c r="AA146" i="1"/>
  <c r="S147" i="1"/>
  <c r="T147" i="1"/>
  <c r="U147" i="1"/>
  <c r="V147" i="1"/>
  <c r="W147" i="1"/>
  <c r="X147" i="1"/>
  <c r="Y147" i="1"/>
  <c r="Z147" i="1"/>
  <c r="AA147" i="1"/>
  <c r="S148" i="1"/>
  <c r="T148" i="1"/>
  <c r="U148" i="1"/>
  <c r="V148" i="1"/>
  <c r="W148" i="1"/>
  <c r="X148" i="1"/>
  <c r="Y148" i="1"/>
  <c r="Z148" i="1"/>
  <c r="AA148" i="1"/>
  <c r="S149" i="1"/>
  <c r="T149" i="1"/>
  <c r="U149" i="1"/>
  <c r="V149" i="1"/>
  <c r="W149" i="1"/>
  <c r="X149" i="1"/>
  <c r="Y149" i="1"/>
  <c r="Z149" i="1"/>
  <c r="AA149" i="1"/>
  <c r="S150" i="1"/>
  <c r="T150" i="1"/>
  <c r="U150" i="1"/>
  <c r="V150" i="1"/>
  <c r="W150" i="1"/>
  <c r="X150" i="1"/>
  <c r="Y150" i="1"/>
  <c r="Z150" i="1"/>
  <c r="AA150" i="1"/>
  <c r="S151" i="1"/>
  <c r="T151" i="1"/>
  <c r="U151" i="1"/>
  <c r="V151" i="1"/>
  <c r="W151" i="1"/>
  <c r="X151" i="1"/>
  <c r="Y151" i="1"/>
  <c r="Z151" i="1"/>
  <c r="AA151" i="1"/>
  <c r="S152" i="1"/>
  <c r="T152" i="1"/>
  <c r="U152" i="1"/>
  <c r="V152" i="1"/>
  <c r="W152" i="1"/>
  <c r="X152" i="1"/>
  <c r="Y152" i="1"/>
  <c r="Z152" i="1"/>
  <c r="AA152" i="1"/>
  <c r="S153" i="1"/>
  <c r="T153" i="1"/>
  <c r="U153" i="1"/>
  <c r="V153" i="1"/>
  <c r="W153" i="1"/>
  <c r="X153" i="1"/>
  <c r="Y153" i="1"/>
  <c r="Z153" i="1"/>
  <c r="AA153" i="1"/>
  <c r="S154" i="1"/>
  <c r="T154" i="1"/>
  <c r="U154" i="1"/>
  <c r="V154" i="1"/>
  <c r="W154" i="1"/>
  <c r="X154" i="1"/>
  <c r="Y154" i="1"/>
  <c r="Z154" i="1"/>
  <c r="AA154" i="1"/>
  <c r="S155" i="1"/>
  <c r="T155" i="1"/>
  <c r="U155" i="1"/>
  <c r="V155" i="1"/>
  <c r="W155" i="1"/>
  <c r="X155" i="1"/>
  <c r="Y155" i="1"/>
  <c r="Z155" i="1"/>
  <c r="AA155" i="1"/>
  <c r="S156" i="1"/>
  <c r="T156" i="1"/>
  <c r="U156" i="1"/>
  <c r="V156" i="1"/>
  <c r="W156" i="1"/>
  <c r="X156" i="1"/>
  <c r="Y156" i="1"/>
  <c r="Z156" i="1"/>
  <c r="AA156" i="1"/>
  <c r="S157" i="1"/>
  <c r="T157" i="1"/>
  <c r="U157" i="1"/>
  <c r="V157" i="1"/>
  <c r="W157" i="1"/>
  <c r="X157" i="1"/>
  <c r="Y157" i="1"/>
  <c r="Z157" i="1"/>
  <c r="AA157" i="1"/>
  <c r="S158" i="1"/>
  <c r="T158" i="1"/>
  <c r="U158" i="1"/>
  <c r="V158" i="1"/>
  <c r="W158" i="1"/>
  <c r="X158" i="1"/>
  <c r="Y158" i="1"/>
  <c r="Z158" i="1"/>
  <c r="AA158" i="1"/>
  <c r="S159" i="1"/>
  <c r="T159" i="1"/>
  <c r="U159" i="1"/>
  <c r="V159" i="1"/>
  <c r="W159" i="1"/>
  <c r="X159" i="1"/>
  <c r="Y159" i="1"/>
  <c r="Z159" i="1"/>
  <c r="AA159" i="1"/>
  <c r="S160" i="1"/>
  <c r="T160" i="1"/>
  <c r="U160" i="1"/>
  <c r="V160" i="1"/>
  <c r="W160" i="1"/>
  <c r="X160" i="1"/>
  <c r="Y160" i="1"/>
  <c r="Z160" i="1"/>
  <c r="AA160" i="1"/>
  <c r="S161" i="1"/>
  <c r="T161" i="1"/>
  <c r="U161" i="1"/>
  <c r="V161" i="1"/>
  <c r="W161" i="1"/>
  <c r="X161" i="1"/>
  <c r="Y161" i="1"/>
  <c r="Z161" i="1"/>
  <c r="AA161" i="1"/>
  <c r="S162" i="1"/>
  <c r="T162" i="1"/>
  <c r="U162" i="1"/>
  <c r="V162" i="1"/>
  <c r="W162" i="1"/>
  <c r="X162" i="1"/>
  <c r="Y162" i="1"/>
  <c r="Z162" i="1"/>
  <c r="AA162" i="1"/>
  <c r="S163" i="1"/>
  <c r="T163" i="1"/>
  <c r="U163" i="1"/>
  <c r="V163" i="1"/>
  <c r="W163" i="1"/>
  <c r="X163" i="1"/>
  <c r="Y163" i="1"/>
  <c r="Z163" i="1"/>
  <c r="AA163" i="1"/>
  <c r="S164" i="1"/>
  <c r="T164" i="1"/>
  <c r="U164" i="1"/>
  <c r="V164" i="1"/>
  <c r="W164" i="1"/>
  <c r="X164" i="1"/>
  <c r="Y164" i="1"/>
  <c r="Z164" i="1"/>
  <c r="AA164" i="1"/>
  <c r="S165" i="1"/>
  <c r="T165" i="1"/>
  <c r="U165" i="1"/>
  <c r="V165" i="1"/>
  <c r="W165" i="1"/>
  <c r="X165" i="1"/>
  <c r="Y165" i="1"/>
  <c r="Z165" i="1"/>
  <c r="AA165" i="1"/>
  <c r="S166" i="1"/>
  <c r="T166" i="1"/>
  <c r="U166" i="1"/>
  <c r="V166" i="1"/>
  <c r="W166" i="1"/>
  <c r="X166" i="1"/>
  <c r="Y166" i="1"/>
  <c r="Z166" i="1"/>
  <c r="AA166" i="1"/>
  <c r="S167" i="1"/>
  <c r="T167" i="1"/>
  <c r="U167" i="1"/>
  <c r="V167" i="1"/>
  <c r="W167" i="1"/>
  <c r="X167" i="1"/>
  <c r="Y167" i="1"/>
  <c r="Z167" i="1"/>
  <c r="AA167" i="1"/>
  <c r="S168" i="1"/>
  <c r="T168" i="1"/>
  <c r="U168" i="1"/>
  <c r="V168" i="1"/>
  <c r="W168" i="1"/>
  <c r="X168" i="1"/>
  <c r="Y168" i="1"/>
  <c r="Z168" i="1"/>
  <c r="AA168" i="1"/>
  <c r="S169" i="1"/>
  <c r="T169" i="1"/>
  <c r="U169" i="1"/>
  <c r="V169" i="1"/>
  <c r="W169" i="1"/>
  <c r="X169" i="1"/>
  <c r="Y169" i="1"/>
  <c r="Z169" i="1"/>
  <c r="AA169" i="1"/>
  <c r="S170" i="1"/>
  <c r="T170" i="1"/>
  <c r="U170" i="1"/>
  <c r="V170" i="1"/>
  <c r="W170" i="1"/>
  <c r="X170" i="1"/>
  <c r="Y170" i="1"/>
  <c r="Z170" i="1"/>
  <c r="AA170" i="1"/>
  <c r="S171" i="1"/>
  <c r="T171" i="1"/>
  <c r="U171" i="1"/>
  <c r="V171" i="1"/>
  <c r="W171" i="1"/>
  <c r="X171" i="1"/>
  <c r="Y171" i="1"/>
  <c r="Z171" i="1"/>
  <c r="AA171" i="1"/>
  <c r="S172" i="1"/>
  <c r="T172" i="1"/>
  <c r="U172" i="1"/>
  <c r="V172" i="1"/>
  <c r="W172" i="1"/>
  <c r="X172" i="1"/>
  <c r="Y172" i="1"/>
  <c r="Z172" i="1"/>
  <c r="AA172" i="1"/>
  <c r="S173" i="1"/>
  <c r="T173" i="1"/>
  <c r="U173" i="1"/>
  <c r="V173" i="1"/>
  <c r="W173" i="1"/>
  <c r="X173" i="1"/>
  <c r="Y173" i="1"/>
  <c r="Z173" i="1"/>
  <c r="AA173" i="1"/>
  <c r="S174" i="1"/>
  <c r="T174" i="1"/>
  <c r="U174" i="1"/>
  <c r="V174" i="1"/>
  <c r="W174" i="1"/>
  <c r="X174" i="1"/>
  <c r="Y174" i="1"/>
  <c r="Z174" i="1"/>
  <c r="AA174" i="1"/>
  <c r="S175" i="1"/>
  <c r="T175" i="1"/>
  <c r="U175" i="1"/>
  <c r="V175" i="1"/>
  <c r="W175" i="1"/>
  <c r="X175" i="1"/>
  <c r="Y175" i="1"/>
  <c r="Z175" i="1"/>
  <c r="AA175" i="1"/>
  <c r="S176" i="1"/>
  <c r="T176" i="1"/>
  <c r="U176" i="1"/>
  <c r="V176" i="1"/>
  <c r="W176" i="1"/>
  <c r="X176" i="1"/>
  <c r="Y176" i="1"/>
  <c r="Z176" i="1"/>
  <c r="AA176" i="1"/>
  <c r="S177" i="1"/>
  <c r="T177" i="1"/>
  <c r="U177" i="1"/>
  <c r="V177" i="1"/>
  <c r="W177" i="1"/>
  <c r="X177" i="1"/>
  <c r="Y177" i="1"/>
  <c r="Z177" i="1"/>
  <c r="AA177" i="1"/>
  <c r="S178" i="1"/>
  <c r="T178" i="1"/>
  <c r="U178" i="1"/>
  <c r="V178" i="1"/>
  <c r="W178" i="1"/>
  <c r="X178" i="1"/>
  <c r="Y178" i="1"/>
  <c r="Z178" i="1"/>
  <c r="AA178" i="1"/>
  <c r="S179" i="1"/>
  <c r="T179" i="1"/>
  <c r="U179" i="1"/>
  <c r="V179" i="1"/>
  <c r="W179" i="1"/>
  <c r="X179" i="1"/>
  <c r="Y179" i="1"/>
  <c r="Z179" i="1"/>
  <c r="AA179" i="1"/>
  <c r="S180" i="1"/>
  <c r="T180" i="1"/>
  <c r="U180" i="1"/>
  <c r="V180" i="1"/>
  <c r="W180" i="1"/>
  <c r="X180" i="1"/>
  <c r="Y180" i="1"/>
  <c r="Z180" i="1"/>
  <c r="AA180" i="1"/>
  <c r="S181" i="1"/>
  <c r="T181" i="1"/>
  <c r="U181" i="1"/>
  <c r="V181" i="1"/>
  <c r="W181" i="1"/>
  <c r="X181" i="1"/>
  <c r="Y181" i="1"/>
  <c r="Z181" i="1"/>
  <c r="AA181" i="1"/>
  <c r="S182" i="1"/>
  <c r="T182" i="1"/>
  <c r="U182" i="1"/>
  <c r="V182" i="1"/>
  <c r="W182" i="1"/>
  <c r="X182" i="1"/>
  <c r="Y182" i="1"/>
  <c r="Z182" i="1"/>
  <c r="AA182" i="1"/>
  <c r="S183" i="1"/>
  <c r="T183" i="1"/>
  <c r="U183" i="1"/>
  <c r="V183" i="1"/>
  <c r="W183" i="1"/>
  <c r="X183" i="1"/>
  <c r="Y183" i="1"/>
  <c r="Z183" i="1"/>
  <c r="AA183" i="1"/>
  <c r="S184" i="1"/>
  <c r="T184" i="1"/>
  <c r="U184" i="1"/>
  <c r="V184" i="1"/>
  <c r="W184" i="1"/>
  <c r="X184" i="1"/>
  <c r="Y184" i="1"/>
  <c r="Z184" i="1"/>
  <c r="AA184" i="1"/>
  <c r="S185" i="1"/>
  <c r="T185" i="1"/>
  <c r="U185" i="1"/>
  <c r="V185" i="1"/>
  <c r="W185" i="1"/>
  <c r="X185" i="1"/>
  <c r="Y185" i="1"/>
  <c r="Z185" i="1"/>
  <c r="AA185" i="1"/>
  <c r="S186" i="1"/>
  <c r="T186" i="1"/>
  <c r="U186" i="1"/>
  <c r="V186" i="1"/>
  <c r="W186" i="1"/>
  <c r="X186" i="1"/>
  <c r="Y186" i="1"/>
  <c r="Z186" i="1"/>
  <c r="AA186" i="1"/>
  <c r="S187" i="1"/>
  <c r="T187" i="1"/>
  <c r="U187" i="1"/>
  <c r="V187" i="1"/>
  <c r="W187" i="1"/>
  <c r="X187" i="1"/>
  <c r="Y187" i="1"/>
  <c r="Z187" i="1"/>
  <c r="AA187" i="1"/>
  <c r="S188" i="1"/>
  <c r="T188" i="1"/>
  <c r="U188" i="1"/>
  <c r="V188" i="1"/>
  <c r="W188" i="1"/>
  <c r="X188" i="1"/>
  <c r="Y188" i="1"/>
  <c r="Z188" i="1"/>
  <c r="AA188" i="1"/>
  <c r="S189" i="1"/>
  <c r="T189" i="1"/>
  <c r="U189" i="1"/>
  <c r="V189" i="1"/>
  <c r="W189" i="1"/>
  <c r="X189" i="1"/>
  <c r="Y189" i="1"/>
  <c r="Z189" i="1"/>
  <c r="AA189" i="1"/>
  <c r="S190" i="1"/>
  <c r="T190" i="1"/>
  <c r="U190" i="1"/>
  <c r="V190" i="1"/>
  <c r="W190" i="1"/>
  <c r="X190" i="1"/>
  <c r="Y190" i="1"/>
  <c r="Z190" i="1"/>
  <c r="AA190" i="1"/>
  <c r="S191" i="1"/>
  <c r="T191" i="1"/>
  <c r="U191" i="1"/>
  <c r="V191" i="1"/>
  <c r="W191" i="1"/>
  <c r="X191" i="1"/>
  <c r="Y191" i="1"/>
  <c r="Z191" i="1"/>
  <c r="AA191" i="1"/>
  <c r="S192" i="1"/>
  <c r="T192" i="1"/>
  <c r="U192" i="1"/>
  <c r="V192" i="1"/>
  <c r="W192" i="1"/>
  <c r="X192" i="1"/>
  <c r="Y192" i="1"/>
  <c r="Z192" i="1"/>
  <c r="AA192" i="1"/>
  <c r="S193" i="1"/>
  <c r="T193" i="1"/>
  <c r="U193" i="1"/>
  <c r="V193" i="1"/>
  <c r="W193" i="1"/>
  <c r="X193" i="1"/>
  <c r="Y193" i="1"/>
  <c r="Z193" i="1"/>
  <c r="AA193" i="1"/>
  <c r="S194" i="1"/>
  <c r="T194" i="1"/>
  <c r="U194" i="1"/>
  <c r="V194" i="1"/>
  <c r="W194" i="1"/>
  <c r="X194" i="1"/>
  <c r="Y194" i="1"/>
  <c r="Z194" i="1"/>
  <c r="AA194" i="1"/>
  <c r="S195" i="1"/>
  <c r="T195" i="1"/>
  <c r="U195" i="1"/>
  <c r="V195" i="1"/>
  <c r="W195" i="1"/>
  <c r="X195" i="1"/>
  <c r="Y195" i="1"/>
  <c r="Z195" i="1"/>
  <c r="AA195" i="1"/>
  <c r="S196" i="1"/>
  <c r="T196" i="1"/>
  <c r="U196" i="1"/>
  <c r="V196" i="1"/>
  <c r="W196" i="1"/>
  <c r="X196" i="1"/>
  <c r="Y196" i="1"/>
  <c r="Z196" i="1"/>
  <c r="AA196" i="1"/>
  <c r="S197" i="1"/>
  <c r="T197" i="1"/>
  <c r="U197" i="1"/>
  <c r="V197" i="1"/>
  <c r="W197" i="1"/>
  <c r="X197" i="1"/>
  <c r="Y197" i="1"/>
  <c r="Z197" i="1"/>
  <c r="AA197" i="1"/>
  <c r="S198" i="1"/>
  <c r="T198" i="1"/>
  <c r="U198" i="1"/>
  <c r="V198" i="1"/>
  <c r="W198" i="1"/>
  <c r="X198" i="1"/>
  <c r="Y198" i="1"/>
  <c r="Z198" i="1"/>
  <c r="AA198" i="1"/>
  <c r="S199" i="1"/>
  <c r="T199" i="1"/>
  <c r="U199" i="1"/>
  <c r="V199" i="1"/>
  <c r="W199" i="1"/>
  <c r="X199" i="1"/>
  <c r="Y199" i="1"/>
  <c r="Z199" i="1"/>
  <c r="AA199" i="1"/>
  <c r="S200" i="1"/>
  <c r="T200" i="1"/>
  <c r="U200" i="1"/>
  <c r="V200" i="1"/>
  <c r="W200" i="1"/>
  <c r="X200" i="1"/>
  <c r="Y200" i="1"/>
  <c r="Z200" i="1"/>
  <c r="AA200" i="1"/>
  <c r="S201" i="1"/>
  <c r="T201" i="1"/>
  <c r="U201" i="1"/>
  <c r="V201" i="1"/>
  <c r="W201" i="1"/>
  <c r="X201" i="1"/>
  <c r="Y201" i="1"/>
  <c r="Z201" i="1"/>
  <c r="AA201" i="1"/>
  <c r="S202" i="1"/>
  <c r="T202" i="1"/>
  <c r="U202" i="1"/>
  <c r="V202" i="1"/>
  <c r="W202" i="1"/>
  <c r="X202" i="1"/>
  <c r="Y202" i="1"/>
  <c r="Z202" i="1"/>
  <c r="AA202" i="1"/>
  <c r="S203" i="1"/>
  <c r="T203" i="1"/>
  <c r="U203" i="1"/>
  <c r="V203" i="1"/>
  <c r="W203" i="1"/>
  <c r="X203" i="1"/>
  <c r="Y203" i="1"/>
  <c r="Z203" i="1"/>
  <c r="AA203" i="1"/>
  <c r="S204" i="1"/>
  <c r="T204" i="1"/>
  <c r="U204" i="1"/>
  <c r="V204" i="1"/>
  <c r="W204" i="1"/>
  <c r="X204" i="1"/>
  <c r="Y204" i="1"/>
  <c r="Z204" i="1"/>
  <c r="AA204" i="1"/>
  <c r="S205" i="1"/>
  <c r="T205" i="1"/>
  <c r="U205" i="1"/>
  <c r="V205" i="1"/>
  <c r="W205" i="1"/>
  <c r="X205" i="1"/>
  <c r="Y205" i="1"/>
  <c r="Z205" i="1"/>
  <c r="AA205" i="1"/>
  <c r="S206" i="1"/>
  <c r="T206" i="1"/>
  <c r="U206" i="1"/>
  <c r="V206" i="1"/>
  <c r="W206" i="1"/>
  <c r="X206" i="1"/>
  <c r="Y206" i="1"/>
  <c r="Z206" i="1"/>
  <c r="AA206" i="1"/>
  <c r="S207" i="1"/>
  <c r="T207" i="1"/>
  <c r="U207" i="1"/>
  <c r="V207" i="1"/>
  <c r="W207" i="1"/>
  <c r="X207" i="1"/>
  <c r="Y207" i="1"/>
  <c r="Z207" i="1"/>
  <c r="AA207" i="1"/>
  <c r="S208" i="1"/>
  <c r="T208" i="1"/>
  <c r="U208" i="1"/>
  <c r="V208" i="1"/>
  <c r="W208" i="1"/>
  <c r="X208" i="1"/>
  <c r="Y208" i="1"/>
  <c r="Z208" i="1"/>
  <c r="AA208" i="1"/>
  <c r="S209" i="1"/>
  <c r="T209" i="1"/>
  <c r="U209" i="1"/>
  <c r="V209" i="1"/>
  <c r="W209" i="1"/>
  <c r="X209" i="1"/>
  <c r="Y209" i="1"/>
  <c r="Z209" i="1"/>
  <c r="AA209" i="1"/>
  <c r="S210" i="1"/>
  <c r="S311" i="1" s="1"/>
  <c r="T210" i="1"/>
  <c r="U210" i="1"/>
  <c r="V210" i="1"/>
  <c r="W210" i="1"/>
  <c r="X210" i="1"/>
  <c r="Y210" i="1"/>
  <c r="Z210" i="1"/>
  <c r="AA210" i="1"/>
  <c r="S211" i="1"/>
  <c r="T211" i="1"/>
  <c r="U211" i="1"/>
  <c r="V211" i="1"/>
  <c r="W211" i="1"/>
  <c r="X211" i="1"/>
  <c r="Y211" i="1"/>
  <c r="Z211" i="1"/>
  <c r="AA211" i="1"/>
  <c r="S212" i="1"/>
  <c r="T212" i="1"/>
  <c r="U212" i="1"/>
  <c r="V212" i="1"/>
  <c r="W212" i="1"/>
  <c r="X212" i="1"/>
  <c r="Y212" i="1"/>
  <c r="Z212" i="1"/>
  <c r="AA212" i="1"/>
  <c r="S213" i="1"/>
  <c r="T213" i="1"/>
  <c r="U213" i="1"/>
  <c r="V213" i="1"/>
  <c r="W213" i="1"/>
  <c r="X213" i="1"/>
  <c r="Y213" i="1"/>
  <c r="Z213" i="1"/>
  <c r="AA213" i="1"/>
  <c r="S214" i="1"/>
  <c r="T214" i="1"/>
  <c r="U214" i="1"/>
  <c r="V214" i="1"/>
  <c r="W214" i="1"/>
  <c r="X214" i="1"/>
  <c r="Y214" i="1"/>
  <c r="Z214" i="1"/>
  <c r="AA214" i="1"/>
  <c r="S215" i="1"/>
  <c r="T215" i="1"/>
  <c r="U215" i="1"/>
  <c r="V215" i="1"/>
  <c r="W215" i="1"/>
  <c r="X215" i="1"/>
  <c r="Y215" i="1"/>
  <c r="Z215" i="1"/>
  <c r="AA215" i="1"/>
  <c r="S216" i="1"/>
  <c r="T216" i="1"/>
  <c r="U216" i="1"/>
  <c r="V216" i="1"/>
  <c r="W216" i="1"/>
  <c r="X216" i="1"/>
  <c r="Y216" i="1"/>
  <c r="Z216" i="1"/>
  <c r="AA216" i="1"/>
  <c r="S217" i="1"/>
  <c r="T217" i="1"/>
  <c r="U217" i="1"/>
  <c r="V217" i="1"/>
  <c r="W217" i="1"/>
  <c r="X217" i="1"/>
  <c r="Y217" i="1"/>
  <c r="Z217" i="1"/>
  <c r="AA217" i="1"/>
  <c r="S218" i="1"/>
  <c r="T218" i="1"/>
  <c r="U218" i="1"/>
  <c r="V218" i="1"/>
  <c r="W218" i="1"/>
  <c r="X218" i="1"/>
  <c r="Y218" i="1"/>
  <c r="Z218" i="1"/>
  <c r="AA218" i="1"/>
  <c r="S219" i="1"/>
  <c r="T219" i="1"/>
  <c r="U219" i="1"/>
  <c r="V219" i="1"/>
  <c r="W219" i="1"/>
  <c r="X219" i="1"/>
  <c r="Y219" i="1"/>
  <c r="Z219" i="1"/>
  <c r="AA219" i="1"/>
  <c r="S220" i="1"/>
  <c r="T220" i="1"/>
  <c r="U220" i="1"/>
  <c r="V220" i="1"/>
  <c r="W220" i="1"/>
  <c r="X220" i="1"/>
  <c r="Y220" i="1"/>
  <c r="Z220" i="1"/>
  <c r="AA220" i="1"/>
  <c r="S221" i="1"/>
  <c r="T221" i="1"/>
  <c r="U221" i="1"/>
  <c r="V221" i="1"/>
  <c r="W221" i="1"/>
  <c r="X221" i="1"/>
  <c r="Y221" i="1"/>
  <c r="Z221" i="1"/>
  <c r="AA221" i="1"/>
  <c r="S222" i="1"/>
  <c r="T222" i="1"/>
  <c r="U222" i="1"/>
  <c r="V222" i="1"/>
  <c r="W222" i="1"/>
  <c r="X222" i="1"/>
  <c r="Y222" i="1"/>
  <c r="Z222" i="1"/>
  <c r="AA222" i="1"/>
  <c r="S223" i="1"/>
  <c r="T223" i="1"/>
  <c r="U223" i="1"/>
  <c r="V223" i="1"/>
  <c r="W223" i="1"/>
  <c r="X223" i="1"/>
  <c r="Y223" i="1"/>
  <c r="Z223" i="1"/>
  <c r="AA223" i="1"/>
  <c r="S224" i="1"/>
  <c r="T224" i="1"/>
  <c r="U224" i="1"/>
  <c r="V224" i="1"/>
  <c r="W224" i="1"/>
  <c r="X224" i="1"/>
  <c r="Y224" i="1"/>
  <c r="Z224" i="1"/>
  <c r="AA224" i="1"/>
  <c r="S225" i="1"/>
  <c r="T225" i="1"/>
  <c r="U225" i="1"/>
  <c r="V225" i="1"/>
  <c r="W225" i="1"/>
  <c r="X225" i="1"/>
  <c r="Y225" i="1"/>
  <c r="Z225" i="1"/>
  <c r="AA225" i="1"/>
  <c r="S226" i="1"/>
  <c r="T226" i="1"/>
  <c r="U226" i="1"/>
  <c r="V226" i="1"/>
  <c r="W226" i="1"/>
  <c r="X226" i="1"/>
  <c r="Y226" i="1"/>
  <c r="Z226" i="1"/>
  <c r="AA226" i="1"/>
  <c r="S227" i="1"/>
  <c r="T227" i="1"/>
  <c r="U227" i="1"/>
  <c r="V227" i="1"/>
  <c r="W227" i="1"/>
  <c r="X227" i="1"/>
  <c r="Y227" i="1"/>
  <c r="Z227" i="1"/>
  <c r="AA227" i="1"/>
  <c r="S228" i="1"/>
  <c r="T228" i="1"/>
  <c r="U228" i="1"/>
  <c r="V228" i="1"/>
  <c r="W228" i="1"/>
  <c r="X228" i="1"/>
  <c r="Y228" i="1"/>
  <c r="Z228" i="1"/>
  <c r="AA228" i="1"/>
  <c r="S229" i="1"/>
  <c r="T229" i="1"/>
  <c r="U229" i="1"/>
  <c r="V229" i="1"/>
  <c r="W229" i="1"/>
  <c r="X229" i="1"/>
  <c r="Y229" i="1"/>
  <c r="Z229" i="1"/>
  <c r="AA229" i="1"/>
  <c r="S230" i="1"/>
  <c r="T230" i="1"/>
  <c r="U230" i="1"/>
  <c r="V230" i="1"/>
  <c r="W230" i="1"/>
  <c r="X230" i="1"/>
  <c r="Y230" i="1"/>
  <c r="Z230" i="1"/>
  <c r="AA230" i="1"/>
  <c r="S231" i="1"/>
  <c r="T231" i="1"/>
  <c r="U231" i="1"/>
  <c r="V231" i="1"/>
  <c r="W231" i="1"/>
  <c r="X231" i="1"/>
  <c r="Y231" i="1"/>
  <c r="Z231" i="1"/>
  <c r="AA231" i="1"/>
  <c r="S232" i="1"/>
  <c r="T232" i="1"/>
  <c r="U232" i="1"/>
  <c r="V232" i="1"/>
  <c r="W232" i="1"/>
  <c r="X232" i="1"/>
  <c r="Y232" i="1"/>
  <c r="Z232" i="1"/>
  <c r="AA232" i="1"/>
  <c r="S233" i="1"/>
  <c r="T233" i="1"/>
  <c r="U233" i="1"/>
  <c r="V233" i="1"/>
  <c r="W233" i="1"/>
  <c r="X233" i="1"/>
  <c r="Y233" i="1"/>
  <c r="Z233" i="1"/>
  <c r="AA233" i="1"/>
  <c r="S234" i="1"/>
  <c r="T234" i="1"/>
  <c r="U234" i="1"/>
  <c r="V234" i="1"/>
  <c r="W234" i="1"/>
  <c r="X234" i="1"/>
  <c r="Y234" i="1"/>
  <c r="Z234" i="1"/>
  <c r="AA234" i="1"/>
  <c r="S235" i="1"/>
  <c r="T235" i="1"/>
  <c r="U235" i="1"/>
  <c r="V235" i="1"/>
  <c r="W235" i="1"/>
  <c r="X235" i="1"/>
  <c r="Y235" i="1"/>
  <c r="Z235" i="1"/>
  <c r="AA235" i="1"/>
  <c r="S236" i="1"/>
  <c r="T236" i="1"/>
  <c r="U236" i="1"/>
  <c r="V236" i="1"/>
  <c r="W236" i="1"/>
  <c r="X236" i="1"/>
  <c r="Y236" i="1"/>
  <c r="Z236" i="1"/>
  <c r="AA236" i="1"/>
  <c r="S237" i="1"/>
  <c r="T237" i="1"/>
  <c r="U237" i="1"/>
  <c r="V237" i="1"/>
  <c r="W237" i="1"/>
  <c r="X237" i="1"/>
  <c r="Y237" i="1"/>
  <c r="Z237" i="1"/>
  <c r="AA237" i="1"/>
  <c r="S238" i="1"/>
  <c r="T238" i="1"/>
  <c r="U238" i="1"/>
  <c r="V238" i="1"/>
  <c r="W238" i="1"/>
  <c r="X238" i="1"/>
  <c r="Y238" i="1"/>
  <c r="Z238" i="1"/>
  <c r="AA238" i="1"/>
  <c r="S239" i="1"/>
  <c r="T239" i="1"/>
  <c r="U239" i="1"/>
  <c r="V239" i="1"/>
  <c r="W239" i="1"/>
  <c r="X239" i="1"/>
  <c r="Y239" i="1"/>
  <c r="Z239" i="1"/>
  <c r="AA239" i="1"/>
  <c r="S240" i="1"/>
  <c r="T240" i="1"/>
  <c r="U240" i="1"/>
  <c r="V240" i="1"/>
  <c r="W240" i="1"/>
  <c r="X240" i="1"/>
  <c r="Y240" i="1"/>
  <c r="Z240" i="1"/>
  <c r="AA240" i="1"/>
  <c r="S241" i="1"/>
  <c r="T241" i="1"/>
  <c r="U241" i="1"/>
  <c r="V241" i="1"/>
  <c r="W241" i="1"/>
  <c r="X241" i="1"/>
  <c r="Y241" i="1"/>
  <c r="Z241" i="1"/>
  <c r="AA241" i="1"/>
  <c r="S242" i="1"/>
  <c r="T242" i="1"/>
  <c r="U242" i="1"/>
  <c r="V242" i="1"/>
  <c r="W242" i="1"/>
  <c r="X242" i="1"/>
  <c r="Y242" i="1"/>
  <c r="Z242" i="1"/>
  <c r="AA242" i="1"/>
  <c r="S243" i="1"/>
  <c r="T243" i="1"/>
  <c r="U243" i="1"/>
  <c r="V243" i="1"/>
  <c r="W243" i="1"/>
  <c r="X243" i="1"/>
  <c r="Y243" i="1"/>
  <c r="Z243" i="1"/>
  <c r="AA243" i="1"/>
  <c r="S244" i="1"/>
  <c r="T244" i="1"/>
  <c r="U244" i="1"/>
  <c r="V244" i="1"/>
  <c r="W244" i="1"/>
  <c r="X244" i="1"/>
  <c r="Y244" i="1"/>
  <c r="Z244" i="1"/>
  <c r="AA244" i="1"/>
  <c r="S245" i="1"/>
  <c r="T245" i="1"/>
  <c r="U245" i="1"/>
  <c r="V245" i="1"/>
  <c r="W245" i="1"/>
  <c r="X245" i="1"/>
  <c r="Y245" i="1"/>
  <c r="Z245" i="1"/>
  <c r="AA245" i="1"/>
  <c r="S246" i="1"/>
  <c r="T246" i="1"/>
  <c r="U246" i="1"/>
  <c r="V246" i="1"/>
  <c r="W246" i="1"/>
  <c r="X246" i="1"/>
  <c r="Y246" i="1"/>
  <c r="Z246" i="1"/>
  <c r="AA246" i="1"/>
  <c r="S247" i="1"/>
  <c r="T247" i="1"/>
  <c r="U247" i="1"/>
  <c r="V247" i="1"/>
  <c r="W247" i="1"/>
  <c r="X247" i="1"/>
  <c r="Y247" i="1"/>
  <c r="Z247" i="1"/>
  <c r="AA247" i="1"/>
  <c r="S248" i="1"/>
  <c r="T248" i="1"/>
  <c r="U248" i="1"/>
  <c r="V248" i="1"/>
  <c r="W248" i="1"/>
  <c r="X248" i="1"/>
  <c r="Y248" i="1"/>
  <c r="Z248" i="1"/>
  <c r="AA248" i="1"/>
  <c r="S249" i="1"/>
  <c r="T249" i="1"/>
  <c r="U249" i="1"/>
  <c r="V249" i="1"/>
  <c r="W249" i="1"/>
  <c r="X249" i="1"/>
  <c r="Y249" i="1"/>
  <c r="Z249" i="1"/>
  <c r="AA249" i="1"/>
  <c r="S250" i="1"/>
  <c r="T250" i="1"/>
  <c r="U250" i="1"/>
  <c r="V250" i="1"/>
  <c r="W250" i="1"/>
  <c r="X250" i="1"/>
  <c r="Y250" i="1"/>
  <c r="Z250" i="1"/>
  <c r="AA250" i="1"/>
  <c r="S251" i="1"/>
  <c r="T251" i="1"/>
  <c r="U251" i="1"/>
  <c r="V251" i="1"/>
  <c r="W251" i="1"/>
  <c r="X251" i="1"/>
  <c r="Y251" i="1"/>
  <c r="Z251" i="1"/>
  <c r="AA251" i="1"/>
  <c r="S252" i="1"/>
  <c r="T252" i="1"/>
  <c r="U252" i="1"/>
  <c r="V252" i="1"/>
  <c r="W252" i="1"/>
  <c r="X252" i="1"/>
  <c r="Y252" i="1"/>
  <c r="Z252" i="1"/>
  <c r="AA252" i="1"/>
  <c r="S253" i="1"/>
  <c r="T253" i="1"/>
  <c r="U253" i="1"/>
  <c r="V253" i="1"/>
  <c r="W253" i="1"/>
  <c r="X253" i="1"/>
  <c r="Y253" i="1"/>
  <c r="Z253" i="1"/>
  <c r="AA253" i="1"/>
  <c r="S254" i="1"/>
  <c r="T254" i="1"/>
  <c r="U254" i="1"/>
  <c r="V254" i="1"/>
  <c r="W254" i="1"/>
  <c r="X254" i="1"/>
  <c r="Y254" i="1"/>
  <c r="Z254" i="1"/>
  <c r="AA254" i="1"/>
  <c r="S255" i="1"/>
  <c r="T255" i="1"/>
  <c r="U255" i="1"/>
  <c r="V255" i="1"/>
  <c r="W255" i="1"/>
  <c r="X255" i="1"/>
  <c r="Y255" i="1"/>
  <c r="Z255" i="1"/>
  <c r="AA255" i="1"/>
  <c r="S256" i="1"/>
  <c r="T256" i="1"/>
  <c r="U256" i="1"/>
  <c r="V256" i="1"/>
  <c r="W256" i="1"/>
  <c r="X256" i="1"/>
  <c r="Y256" i="1"/>
  <c r="Z256" i="1"/>
  <c r="AA256" i="1"/>
  <c r="S257" i="1"/>
  <c r="T257" i="1"/>
  <c r="U257" i="1"/>
  <c r="V257" i="1"/>
  <c r="W257" i="1"/>
  <c r="X257" i="1"/>
  <c r="Y257" i="1"/>
  <c r="Z257" i="1"/>
  <c r="AA257" i="1"/>
  <c r="S258" i="1"/>
  <c r="T258" i="1"/>
  <c r="U258" i="1"/>
  <c r="V258" i="1"/>
  <c r="W258" i="1"/>
  <c r="X258" i="1"/>
  <c r="Y258" i="1"/>
  <c r="Z258" i="1"/>
  <c r="AA258" i="1"/>
  <c r="S259" i="1"/>
  <c r="T259" i="1"/>
  <c r="U259" i="1"/>
  <c r="V259" i="1"/>
  <c r="W259" i="1"/>
  <c r="X259" i="1"/>
  <c r="Y259" i="1"/>
  <c r="Z259" i="1"/>
  <c r="AA259" i="1"/>
  <c r="S260" i="1"/>
  <c r="T260" i="1"/>
  <c r="U260" i="1"/>
  <c r="V260" i="1"/>
  <c r="W260" i="1"/>
  <c r="X260" i="1"/>
  <c r="Y260" i="1"/>
  <c r="Z260" i="1"/>
  <c r="AA260" i="1"/>
  <c r="S261" i="1"/>
  <c r="T261" i="1"/>
  <c r="U261" i="1"/>
  <c r="V261" i="1"/>
  <c r="W261" i="1"/>
  <c r="X261" i="1"/>
  <c r="Y261" i="1"/>
  <c r="Z261" i="1"/>
  <c r="AA261" i="1"/>
  <c r="S262" i="1"/>
  <c r="T262" i="1"/>
  <c r="U262" i="1"/>
  <c r="V262" i="1"/>
  <c r="W262" i="1"/>
  <c r="X262" i="1"/>
  <c r="Y262" i="1"/>
  <c r="Z262" i="1"/>
  <c r="AA262" i="1"/>
  <c r="S263" i="1"/>
  <c r="T263" i="1"/>
  <c r="U263" i="1"/>
  <c r="V263" i="1"/>
  <c r="W263" i="1"/>
  <c r="X263" i="1"/>
  <c r="Y263" i="1"/>
  <c r="Z263" i="1"/>
  <c r="AA263" i="1"/>
  <c r="S264" i="1"/>
  <c r="V264" i="1"/>
  <c r="W264" i="1"/>
  <c r="X264" i="1"/>
  <c r="Y264" i="1"/>
  <c r="Z264" i="1"/>
  <c r="AA264" i="1"/>
  <c r="S265" i="1"/>
  <c r="T265" i="1"/>
  <c r="U265" i="1"/>
  <c r="V265" i="1"/>
  <c r="W265" i="1"/>
  <c r="X265" i="1"/>
  <c r="Y265" i="1"/>
  <c r="Z265" i="1"/>
  <c r="AA265" i="1"/>
  <c r="S266" i="1"/>
  <c r="T266" i="1"/>
  <c r="U266" i="1"/>
  <c r="V266" i="1"/>
  <c r="W266" i="1"/>
  <c r="X266" i="1"/>
  <c r="Y266" i="1"/>
  <c r="Z266" i="1"/>
  <c r="AA266" i="1"/>
  <c r="S267" i="1"/>
  <c r="T267" i="1"/>
  <c r="U267" i="1"/>
  <c r="V267" i="1"/>
  <c r="W267" i="1"/>
  <c r="X267" i="1"/>
  <c r="Y267" i="1"/>
  <c r="Z267" i="1"/>
  <c r="AA267" i="1"/>
  <c r="S268" i="1"/>
  <c r="T268" i="1"/>
  <c r="U268" i="1"/>
  <c r="V268" i="1"/>
  <c r="W268" i="1"/>
  <c r="X268" i="1"/>
  <c r="Y268" i="1"/>
  <c r="Z268" i="1"/>
  <c r="AA268" i="1"/>
  <c r="S269" i="1"/>
  <c r="T269" i="1"/>
  <c r="U269" i="1"/>
  <c r="V269" i="1"/>
  <c r="W269" i="1"/>
  <c r="X269" i="1"/>
  <c r="Y269" i="1"/>
  <c r="Z269" i="1"/>
  <c r="AA269" i="1"/>
  <c r="S270" i="1"/>
  <c r="T270" i="1"/>
  <c r="U270" i="1"/>
  <c r="V270" i="1"/>
  <c r="W270" i="1"/>
  <c r="X270" i="1"/>
  <c r="Y270" i="1"/>
  <c r="Z270" i="1"/>
  <c r="AA270" i="1"/>
  <c r="S271" i="1"/>
  <c r="T271" i="1"/>
  <c r="U271" i="1"/>
  <c r="V271" i="1"/>
  <c r="W271" i="1"/>
  <c r="X271" i="1"/>
  <c r="Y271" i="1"/>
  <c r="Z271" i="1"/>
  <c r="AA271" i="1"/>
  <c r="S272" i="1"/>
  <c r="T272" i="1"/>
  <c r="U272" i="1"/>
  <c r="V272" i="1"/>
  <c r="W272" i="1"/>
  <c r="X272" i="1"/>
  <c r="Y272" i="1"/>
  <c r="Z272" i="1"/>
  <c r="AA272" i="1"/>
  <c r="S273" i="1"/>
  <c r="T273" i="1"/>
  <c r="U273" i="1"/>
  <c r="V273" i="1"/>
  <c r="W273" i="1"/>
  <c r="X273" i="1"/>
  <c r="Y273" i="1"/>
  <c r="Z273" i="1"/>
  <c r="AA273" i="1"/>
  <c r="S274" i="1"/>
  <c r="T274" i="1"/>
  <c r="U274" i="1"/>
  <c r="V274" i="1"/>
  <c r="W274" i="1"/>
  <c r="X274" i="1"/>
  <c r="Y274" i="1"/>
  <c r="Z274" i="1"/>
  <c r="AA274" i="1"/>
  <c r="S275" i="1"/>
  <c r="T275" i="1"/>
  <c r="U275" i="1"/>
  <c r="V275" i="1"/>
  <c r="W275" i="1"/>
  <c r="X275" i="1"/>
  <c r="Y275" i="1"/>
  <c r="Z275" i="1"/>
  <c r="AA275" i="1"/>
  <c r="S276" i="1"/>
  <c r="T276" i="1"/>
  <c r="U276" i="1"/>
  <c r="V276" i="1"/>
  <c r="W276" i="1"/>
  <c r="X276" i="1"/>
  <c r="Y276" i="1"/>
  <c r="Z276" i="1"/>
  <c r="AA276" i="1"/>
  <c r="S277" i="1"/>
  <c r="T277" i="1"/>
  <c r="U277" i="1"/>
  <c r="V277" i="1"/>
  <c r="W277" i="1"/>
  <c r="X277" i="1"/>
  <c r="Y277" i="1"/>
  <c r="Z277" i="1"/>
  <c r="AA277" i="1"/>
  <c r="S278" i="1"/>
  <c r="T278" i="1"/>
  <c r="U278" i="1"/>
  <c r="V278" i="1"/>
  <c r="W278" i="1"/>
  <c r="X278" i="1"/>
  <c r="Y278" i="1"/>
  <c r="Z278" i="1"/>
  <c r="AA278" i="1"/>
  <c r="S279" i="1"/>
  <c r="T279" i="1"/>
  <c r="U279" i="1"/>
  <c r="V279" i="1"/>
  <c r="W279" i="1"/>
  <c r="X279" i="1"/>
  <c r="Y279" i="1"/>
  <c r="Z279" i="1"/>
  <c r="AA279" i="1"/>
  <c r="S280" i="1"/>
  <c r="T280" i="1"/>
  <c r="U280" i="1"/>
  <c r="V280" i="1"/>
  <c r="W280" i="1"/>
  <c r="X280" i="1"/>
  <c r="Y280" i="1"/>
  <c r="Z280" i="1"/>
  <c r="AA280" i="1"/>
  <c r="S281" i="1"/>
  <c r="T281" i="1"/>
  <c r="U281" i="1"/>
  <c r="V281" i="1"/>
  <c r="W281" i="1"/>
  <c r="X281" i="1"/>
  <c r="Y281" i="1"/>
  <c r="Z281" i="1"/>
  <c r="AA281" i="1"/>
  <c r="S282" i="1"/>
  <c r="T282" i="1"/>
  <c r="U282" i="1"/>
  <c r="V282" i="1"/>
  <c r="W282" i="1"/>
  <c r="X282" i="1"/>
  <c r="Y282" i="1"/>
  <c r="Z282" i="1"/>
  <c r="AA282" i="1"/>
  <c r="S283" i="1"/>
  <c r="T283" i="1"/>
  <c r="U283" i="1"/>
  <c r="V283" i="1"/>
  <c r="W283" i="1"/>
  <c r="X283" i="1"/>
  <c r="Y283" i="1"/>
  <c r="Z283" i="1"/>
  <c r="AA283" i="1"/>
  <c r="S284" i="1"/>
  <c r="T284" i="1"/>
  <c r="U284" i="1"/>
  <c r="V284" i="1"/>
  <c r="W284" i="1"/>
  <c r="X284" i="1"/>
  <c r="Y284" i="1"/>
  <c r="Z284" i="1"/>
  <c r="AA284" i="1"/>
  <c r="S285" i="1"/>
  <c r="T285" i="1"/>
  <c r="U285" i="1"/>
  <c r="V285" i="1"/>
  <c r="W285" i="1"/>
  <c r="X285" i="1"/>
  <c r="Y285" i="1"/>
  <c r="Z285" i="1"/>
  <c r="AA285" i="1"/>
  <c r="S286" i="1"/>
  <c r="T286" i="1"/>
  <c r="U286" i="1"/>
  <c r="V286" i="1"/>
  <c r="W286" i="1"/>
  <c r="X286" i="1"/>
  <c r="Y286" i="1"/>
  <c r="Z286" i="1"/>
  <c r="AA286" i="1"/>
  <c r="S287" i="1"/>
  <c r="T287" i="1"/>
  <c r="U287" i="1"/>
  <c r="V287" i="1"/>
  <c r="W287" i="1"/>
  <c r="X287" i="1"/>
  <c r="Y287" i="1"/>
  <c r="Z287" i="1"/>
  <c r="AA287" i="1"/>
  <c r="S288" i="1"/>
  <c r="T288" i="1"/>
  <c r="U288" i="1"/>
  <c r="V288" i="1"/>
  <c r="W288" i="1"/>
  <c r="X288" i="1"/>
  <c r="Y288" i="1"/>
  <c r="Z288" i="1"/>
  <c r="AA288" i="1"/>
  <c r="S289" i="1"/>
  <c r="T289" i="1"/>
  <c r="U289" i="1"/>
  <c r="V289" i="1"/>
  <c r="W289" i="1"/>
  <c r="X289" i="1"/>
  <c r="Y289" i="1"/>
  <c r="Z289" i="1"/>
  <c r="AA289" i="1"/>
  <c r="S290" i="1"/>
  <c r="T290" i="1"/>
  <c r="U290" i="1"/>
  <c r="V290" i="1"/>
  <c r="W290" i="1"/>
  <c r="X290" i="1"/>
  <c r="Y290" i="1"/>
  <c r="Z290" i="1"/>
  <c r="AA290" i="1"/>
  <c r="S291" i="1"/>
  <c r="T291" i="1"/>
  <c r="U291" i="1"/>
  <c r="V291" i="1"/>
  <c r="W291" i="1"/>
  <c r="X291" i="1"/>
  <c r="Y291" i="1"/>
  <c r="Z291" i="1"/>
  <c r="AA291" i="1"/>
  <c r="S292" i="1"/>
  <c r="T292" i="1"/>
  <c r="U292" i="1"/>
  <c r="V292" i="1"/>
  <c r="W292" i="1"/>
  <c r="X292" i="1"/>
  <c r="Y292" i="1"/>
  <c r="Z292" i="1"/>
  <c r="AA292" i="1"/>
  <c r="S293" i="1"/>
  <c r="T293" i="1"/>
  <c r="U293" i="1"/>
  <c r="V293" i="1"/>
  <c r="W293" i="1"/>
  <c r="X293" i="1"/>
  <c r="Y293" i="1"/>
  <c r="Z293" i="1"/>
  <c r="AA293" i="1"/>
  <c r="S294" i="1"/>
  <c r="T294" i="1"/>
  <c r="U294" i="1"/>
  <c r="V294" i="1"/>
  <c r="W294" i="1"/>
  <c r="X294" i="1"/>
  <c r="Y294" i="1"/>
  <c r="Z294" i="1"/>
  <c r="AA294" i="1"/>
  <c r="S295" i="1"/>
  <c r="T295" i="1"/>
  <c r="U295" i="1"/>
  <c r="V295" i="1"/>
  <c r="W295" i="1"/>
  <c r="X295" i="1"/>
  <c r="Y295" i="1"/>
  <c r="Z295" i="1"/>
  <c r="AA295" i="1"/>
  <c r="S296" i="1"/>
  <c r="T296" i="1"/>
  <c r="U296" i="1"/>
  <c r="V296" i="1"/>
  <c r="W296" i="1"/>
  <c r="X296" i="1"/>
  <c r="Y296" i="1"/>
  <c r="Z296" i="1"/>
  <c r="AA296" i="1"/>
  <c r="S297" i="1"/>
  <c r="T297" i="1"/>
  <c r="U297" i="1"/>
  <c r="V297" i="1"/>
  <c r="W297" i="1"/>
  <c r="X297" i="1"/>
  <c r="Y297" i="1"/>
  <c r="Z297" i="1"/>
  <c r="AA297" i="1"/>
  <c r="S298" i="1"/>
  <c r="T298" i="1"/>
  <c r="U298" i="1"/>
  <c r="V298" i="1"/>
  <c r="W298" i="1"/>
  <c r="X298" i="1"/>
  <c r="Y298" i="1"/>
  <c r="Z298" i="1"/>
  <c r="AA298" i="1"/>
  <c r="S299" i="1"/>
  <c r="T299" i="1"/>
  <c r="U299" i="1"/>
  <c r="V299" i="1"/>
  <c r="W299" i="1"/>
  <c r="X299" i="1"/>
  <c r="Y299" i="1"/>
  <c r="Z299" i="1"/>
  <c r="AA299" i="1"/>
  <c r="S300" i="1"/>
  <c r="T300" i="1"/>
  <c r="U300" i="1"/>
  <c r="V300" i="1"/>
  <c r="W300" i="1"/>
  <c r="X300" i="1"/>
  <c r="Y300" i="1"/>
  <c r="Z300" i="1"/>
  <c r="AA300" i="1"/>
  <c r="S301" i="1"/>
  <c r="T301" i="1"/>
  <c r="U301" i="1"/>
  <c r="V301" i="1"/>
  <c r="W301" i="1"/>
  <c r="X301" i="1"/>
  <c r="Y301" i="1"/>
  <c r="Z301" i="1"/>
  <c r="AA301" i="1"/>
  <c r="S302" i="1"/>
  <c r="T302" i="1"/>
  <c r="U302" i="1"/>
  <c r="V302" i="1"/>
  <c r="W302" i="1"/>
  <c r="X302" i="1"/>
  <c r="Y302" i="1"/>
  <c r="Z302" i="1"/>
  <c r="AA302" i="1"/>
  <c r="AA8" i="1"/>
  <c r="Z8" i="1"/>
  <c r="Y8" i="1"/>
  <c r="X8" i="1"/>
  <c r="W8" i="1"/>
  <c r="V8" i="1"/>
  <c r="U8" i="1"/>
  <c r="T8" i="1"/>
  <c r="S8" i="1"/>
  <c r="R16" i="1"/>
  <c r="R12" i="1"/>
  <c r="R10" i="1"/>
  <c r="R9" i="1"/>
  <c r="R11" i="1"/>
  <c r="R13" i="1"/>
  <c r="R14" i="1"/>
  <c r="R15"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8" i="1"/>
  <c r="W164" i="3"/>
  <c r="V164" i="3"/>
  <c r="X164" i="3" s="1"/>
  <c r="AH164" i="3"/>
  <c r="AF164" i="3"/>
  <c r="AB164" i="3"/>
  <c r="AP164" i="3" s="1"/>
  <c r="AH163" i="3"/>
  <c r="AF163" i="3"/>
  <c r="AB163" i="3"/>
  <c r="W163" i="3"/>
  <c r="V163" i="3"/>
  <c r="X163" i="3" s="1"/>
  <c r="AH84" i="3"/>
  <c r="AH86" i="3"/>
  <c r="AH94" i="3"/>
  <c r="AH109" i="3"/>
  <c r="AH126" i="3"/>
  <c r="AH136" i="3"/>
  <c r="AH132" i="3"/>
  <c r="AH130" i="3"/>
  <c r="AH129" i="3"/>
  <c r="H137" i="3"/>
  <c r="H120" i="3"/>
  <c r="AH21" i="3"/>
  <c r="AP163" i="3" l="1"/>
  <c r="D20" i="6"/>
  <c r="T310" i="1"/>
  <c r="S312" i="1"/>
  <c r="R311" i="1"/>
  <c r="T309" i="1"/>
  <c r="AL170" i="3"/>
  <c r="AL175" i="3"/>
  <c r="AL174" i="3"/>
  <c r="AO170" i="3"/>
  <c r="AN166" i="3"/>
  <c r="AM166" i="3"/>
  <c r="AJ166" i="3"/>
  <c r="AK166" i="3" s="1"/>
  <c r="AJ169" i="3"/>
  <c r="AN169" i="3"/>
  <c r="AM169" i="3"/>
  <c r="AL169" i="3"/>
  <c r="AK169" i="3"/>
  <c r="AL171" i="3"/>
  <c r="AN163" i="3"/>
  <c r="AM163" i="3"/>
  <c r="AJ163" i="3"/>
  <c r="AK163" i="3" s="1"/>
  <c r="AM167" i="3"/>
  <c r="AJ167" i="3"/>
  <c r="AK167" i="3" s="1"/>
  <c r="AN167" i="3"/>
  <c r="AJ168" i="3"/>
  <c r="AO171" i="3"/>
  <c r="AN164" i="3"/>
  <c r="AM164" i="3"/>
  <c r="AJ164" i="3"/>
  <c r="AK164" i="3" s="1"/>
  <c r="AN165" i="3"/>
  <c r="AM165" i="3"/>
  <c r="AJ165" i="3"/>
  <c r="AK165" i="3" s="1"/>
  <c r="R303" i="1"/>
  <c r="AG168" i="3"/>
  <c r="AI168" i="3" s="1"/>
  <c r="AG169" i="3"/>
  <c r="AI169" i="3" s="1"/>
  <c r="AP169" i="3" s="1"/>
  <c r="AG166" i="3"/>
  <c r="AG167" i="3"/>
  <c r="AG165" i="3"/>
  <c r="AG164" i="3"/>
  <c r="AG163" i="3"/>
  <c r="AF162" i="3"/>
  <c r="AF161" i="3"/>
  <c r="AF160" i="3"/>
  <c r="AF158" i="3"/>
  <c r="AF157" i="3"/>
  <c r="AF156" i="3"/>
  <c r="AF155" i="3"/>
  <c r="AF154" i="3"/>
  <c r="AF153" i="3"/>
  <c r="AF152" i="3"/>
  <c r="AF151" i="3"/>
  <c r="AF150" i="3"/>
  <c r="AF149" i="3"/>
  <c r="AF147" i="3"/>
  <c r="AF145" i="3"/>
  <c r="AF144" i="3"/>
  <c r="AF143" i="3"/>
  <c r="AF142" i="3"/>
  <c r="AF141" i="3"/>
  <c r="AF140" i="3"/>
  <c r="AF137" i="3"/>
  <c r="AF136" i="3"/>
  <c r="AF134" i="3"/>
  <c r="AF133" i="3"/>
  <c r="AF132" i="3"/>
  <c r="AF131" i="3"/>
  <c r="AF130" i="3"/>
  <c r="AF129" i="3"/>
  <c r="AF128" i="3"/>
  <c r="AF127" i="3"/>
  <c r="AF126" i="3"/>
  <c r="AF125" i="3"/>
  <c r="AF124" i="3"/>
  <c r="AF123" i="3"/>
  <c r="AF122" i="3"/>
  <c r="AF121" i="3"/>
  <c r="AF120" i="3"/>
  <c r="AF119" i="3"/>
  <c r="AF118" i="3"/>
  <c r="AF117" i="3"/>
  <c r="AF115" i="3"/>
  <c r="AF112" i="3"/>
  <c r="AF111" i="3"/>
  <c r="AF109" i="3"/>
  <c r="AF107" i="3"/>
  <c r="AF106" i="3"/>
  <c r="AF105" i="3"/>
  <c r="AF103" i="3"/>
  <c r="AF102" i="3"/>
  <c r="AF101" i="3"/>
  <c r="AF100" i="3"/>
  <c r="AF93" i="3"/>
  <c r="AF92" i="3"/>
  <c r="AF90" i="3"/>
  <c r="AF89" i="3"/>
  <c r="AF88" i="3"/>
  <c r="AF87" i="3"/>
  <c r="AF85" i="3"/>
  <c r="AF84" i="3"/>
  <c r="AF83" i="3"/>
  <c r="AF81" i="3"/>
  <c r="AF79" i="3"/>
  <c r="AF75" i="3"/>
  <c r="AF69" i="3"/>
  <c r="AF65" i="3"/>
  <c r="AF49" i="3"/>
  <c r="AF48" i="3"/>
  <c r="AF47" i="3"/>
  <c r="AF46" i="3"/>
  <c r="AF41" i="3"/>
  <c r="AF40" i="3"/>
  <c r="AF36" i="3"/>
  <c r="AF35" i="3"/>
  <c r="AF31" i="3"/>
  <c r="AF30" i="3"/>
  <c r="AF29" i="3"/>
  <c r="AF28" i="3"/>
  <c r="AF26" i="3"/>
  <c r="AF25" i="3"/>
  <c r="AF24" i="3"/>
  <c r="AF23" i="3"/>
  <c r="AF22" i="3"/>
  <c r="AF21" i="3"/>
  <c r="AF20" i="3"/>
  <c r="AF19" i="3"/>
  <c r="AF18" i="3"/>
  <c r="AF17" i="3"/>
  <c r="AF16" i="3"/>
  <c r="AF15" i="3"/>
  <c r="AF14" i="3"/>
  <c r="AF11" i="3"/>
  <c r="AF10" i="3"/>
  <c r="AF9" i="3"/>
  <c r="AF8" i="3"/>
  <c r="AO164" i="3" l="1"/>
  <c r="AL164" i="3"/>
  <c r="AL163" i="3"/>
  <c r="AO163" i="3"/>
  <c r="AL166" i="3"/>
  <c r="AO166" i="3"/>
  <c r="AO165" i="3"/>
  <c r="AL165" i="3"/>
  <c r="AJ11" i="3"/>
  <c r="AJ21" i="3"/>
  <c r="AJ30" i="3"/>
  <c r="AJ48" i="3"/>
  <c r="AN84" i="3"/>
  <c r="AJ84" i="3"/>
  <c r="AM84" i="3"/>
  <c r="AL84" i="3"/>
  <c r="AK84" i="3"/>
  <c r="AJ100" i="3"/>
  <c r="AJ111" i="3"/>
  <c r="AJ122" i="3"/>
  <c r="AJ130" i="3"/>
  <c r="AJ141" i="3"/>
  <c r="AJ151" i="3"/>
  <c r="AJ160" i="3"/>
  <c r="AN160" i="3"/>
  <c r="AM160" i="3"/>
  <c r="AL160" i="3"/>
  <c r="AK160" i="3"/>
  <c r="AJ22" i="3"/>
  <c r="AJ31" i="3"/>
  <c r="AJ49" i="3"/>
  <c r="AJ85" i="3"/>
  <c r="AJ101" i="3"/>
  <c r="AJ112" i="3"/>
  <c r="AJ123" i="3"/>
  <c r="AJ131" i="3"/>
  <c r="AJ142" i="3"/>
  <c r="AN142" i="3"/>
  <c r="AM142" i="3"/>
  <c r="AK142" i="3"/>
  <c r="AL142" i="3"/>
  <c r="AK152" i="3"/>
  <c r="AJ152" i="3"/>
  <c r="AN152" i="3"/>
  <c r="AM152" i="3"/>
  <c r="AL152" i="3"/>
  <c r="AJ161" i="3"/>
  <c r="AK168" i="3"/>
  <c r="AJ15" i="3"/>
  <c r="AJ23" i="3"/>
  <c r="AJ35" i="3"/>
  <c r="AJ65" i="3"/>
  <c r="AJ87" i="3"/>
  <c r="AJ102" i="3"/>
  <c r="AJ115" i="3"/>
  <c r="AJ124" i="3"/>
  <c r="AK132" i="3"/>
  <c r="AJ132" i="3"/>
  <c r="AN132" i="3"/>
  <c r="AM132" i="3"/>
  <c r="AL132" i="3"/>
  <c r="AJ143" i="3"/>
  <c r="AJ153" i="3"/>
  <c r="AJ162" i="3"/>
  <c r="AM168" i="3"/>
  <c r="AJ14" i="3"/>
  <c r="AJ16" i="3"/>
  <c r="AJ24" i="3"/>
  <c r="AJ36" i="3"/>
  <c r="AJ69" i="3"/>
  <c r="AJ88" i="3"/>
  <c r="AJ103" i="3"/>
  <c r="AJ117" i="3"/>
  <c r="AJ125" i="3"/>
  <c r="AJ133" i="3"/>
  <c r="AJ144" i="3"/>
  <c r="AJ154" i="3"/>
  <c r="AP168" i="3"/>
  <c r="AJ8" i="3"/>
  <c r="AJ17" i="3"/>
  <c r="AJ25" i="3"/>
  <c r="AJ40" i="3"/>
  <c r="AJ75" i="3"/>
  <c r="AN75" i="3"/>
  <c r="AL75" i="3"/>
  <c r="AM75" i="3"/>
  <c r="AK75" i="3"/>
  <c r="AJ89" i="3"/>
  <c r="AJ105" i="3"/>
  <c r="AJ118" i="3"/>
  <c r="AN126" i="3"/>
  <c r="AM126" i="3"/>
  <c r="AL126" i="3"/>
  <c r="AK126" i="3"/>
  <c r="AJ126" i="3"/>
  <c r="AJ134" i="3"/>
  <c r="AJ145" i="3"/>
  <c r="AJ155" i="3"/>
  <c r="AL167" i="3"/>
  <c r="AO167" i="3"/>
  <c r="AJ18" i="3"/>
  <c r="AJ26" i="3"/>
  <c r="AJ41" i="3"/>
  <c r="AJ79" i="3"/>
  <c r="AJ90" i="3"/>
  <c r="AJ106" i="3"/>
  <c r="AJ119" i="3"/>
  <c r="AJ127" i="3"/>
  <c r="AL136" i="3"/>
  <c r="AK136" i="3"/>
  <c r="AN136" i="3"/>
  <c r="AJ136" i="3"/>
  <c r="AM136" i="3"/>
  <c r="AJ147" i="3"/>
  <c r="AJ156" i="3"/>
  <c r="AO169" i="3"/>
  <c r="AJ9" i="3"/>
  <c r="AJ19" i="3"/>
  <c r="AJ28" i="3"/>
  <c r="AJ46" i="3"/>
  <c r="AJ81" i="3"/>
  <c r="AJ92" i="3"/>
  <c r="AJ107" i="3"/>
  <c r="AJ120" i="3"/>
  <c r="AJ128" i="3"/>
  <c r="AJ137" i="3"/>
  <c r="AJ149" i="3"/>
  <c r="AJ157" i="3"/>
  <c r="AJ10" i="3"/>
  <c r="AJ20" i="3"/>
  <c r="AJ29" i="3"/>
  <c r="AJ47" i="3"/>
  <c r="AJ83" i="3"/>
  <c r="AJ93" i="3"/>
  <c r="AJ109" i="3"/>
  <c r="AM109" i="3"/>
  <c r="AN109" i="3"/>
  <c r="AL109" i="3"/>
  <c r="AK109" i="3"/>
  <c r="AJ121" i="3"/>
  <c r="AJ129" i="3"/>
  <c r="AM140" i="3"/>
  <c r="AJ140" i="3"/>
  <c r="AN140" i="3"/>
  <c r="AL140" i="3"/>
  <c r="AK140" i="3"/>
  <c r="AJ150" i="3"/>
  <c r="AN158" i="3"/>
  <c r="AM158" i="3"/>
  <c r="AL158" i="3"/>
  <c r="AJ158" i="3"/>
  <c r="AK158" i="3"/>
  <c r="AN168" i="3"/>
  <c r="AB162" i="3"/>
  <c r="V162" i="3"/>
  <c r="X162" i="3" s="1"/>
  <c r="W162" i="3"/>
  <c r="AH162" i="3"/>
  <c r="W101" i="3"/>
  <c r="AH160" i="3"/>
  <c r="AB160" i="3"/>
  <c r="W160" i="3"/>
  <c r="V160" i="3"/>
  <c r="X160" i="3" s="1"/>
  <c r="AH152" i="3"/>
  <c r="AB152" i="3"/>
  <c r="W152" i="3"/>
  <c r="V152" i="3"/>
  <c r="X152" i="3" s="1"/>
  <c r="AH157" i="3"/>
  <c r="AB157" i="3"/>
  <c r="W157" i="3"/>
  <c r="V157" i="3"/>
  <c r="X157" i="3" s="1"/>
  <c r="AH154" i="3"/>
  <c r="AB154" i="3"/>
  <c r="W154" i="3"/>
  <c r="V154" i="3"/>
  <c r="X154" i="3" s="1"/>
  <c r="AI157" i="3" l="1"/>
  <c r="AP157" i="3" s="1"/>
  <c r="AI154" i="3"/>
  <c r="AP154" i="3" s="1"/>
  <c r="AL168" i="3"/>
  <c r="AO168" i="3"/>
  <c r="AG162" i="3"/>
  <c r="AI162" i="3"/>
  <c r="AI152" i="3"/>
  <c r="AO152" i="3" s="1"/>
  <c r="AG152" i="3"/>
  <c r="AG154" i="3"/>
  <c r="AG157" i="3"/>
  <c r="AI160" i="3"/>
  <c r="AP160" i="3" s="1"/>
  <c r="AG160" i="3"/>
  <c r="AH153" i="3"/>
  <c r="AB153" i="3"/>
  <c r="W153" i="3"/>
  <c r="V153" i="3"/>
  <c r="X153" i="3" s="1"/>
  <c r="AB145" i="3"/>
  <c r="AB141" i="3"/>
  <c r="AB140" i="3"/>
  <c r="AB106" i="3"/>
  <c r="AG106" i="3" s="1"/>
  <c r="W151" i="3"/>
  <c r="V151" i="3"/>
  <c r="X151" i="3" s="1"/>
  <c r="AH151" i="3"/>
  <c r="AB151" i="3"/>
  <c r="AH161" i="3"/>
  <c r="AB161" i="3"/>
  <c r="AH156" i="3"/>
  <c r="AB156" i="3"/>
  <c r="AH155" i="3"/>
  <c r="AB155" i="3"/>
  <c r="AH158" i="3"/>
  <c r="AB158" i="3"/>
  <c r="AH150" i="3"/>
  <c r="AB150" i="3"/>
  <c r="AH149" i="3"/>
  <c r="AB149" i="3"/>
  <c r="AH147" i="3"/>
  <c r="AB147" i="3"/>
  <c r="AH145" i="3"/>
  <c r="W149" i="3"/>
  <c r="V149" i="3"/>
  <c r="X149" i="3" s="1"/>
  <c r="W161" i="3"/>
  <c r="V161" i="3"/>
  <c r="X161" i="3" s="1"/>
  <c r="W156" i="3"/>
  <c r="V156" i="3"/>
  <c r="X156" i="3" s="1"/>
  <c r="W155" i="3"/>
  <c r="V155" i="3"/>
  <c r="X155" i="3" s="1"/>
  <c r="W158" i="3"/>
  <c r="V158" i="3"/>
  <c r="X158" i="3" s="1"/>
  <c r="W150" i="3"/>
  <c r="V150" i="3"/>
  <c r="X150" i="3" s="1"/>
  <c r="W140" i="3"/>
  <c r="V140" i="3"/>
  <c r="X140" i="3" s="1"/>
  <c r="AP152" i="3" l="1"/>
  <c r="AK162" i="3"/>
  <c r="AN162" i="3"/>
  <c r="AM162" i="3"/>
  <c r="AK154" i="3"/>
  <c r="AN154" i="3"/>
  <c r="AM154" i="3"/>
  <c r="AI149" i="3"/>
  <c r="AP149" i="3" s="1"/>
  <c r="AI156" i="3"/>
  <c r="AP156" i="3" s="1"/>
  <c r="AP162" i="3"/>
  <c r="AN157" i="3"/>
  <c r="AM157" i="3"/>
  <c r="AK157" i="3"/>
  <c r="AG158" i="3"/>
  <c r="AI151" i="3"/>
  <c r="AI147" i="3"/>
  <c r="AP147" i="3" s="1"/>
  <c r="AI155" i="3"/>
  <c r="AP155" i="3" s="1"/>
  <c r="AO160" i="3"/>
  <c r="AI145" i="3"/>
  <c r="AP145" i="3" s="1"/>
  <c r="AG141" i="3"/>
  <c r="AI141" i="3"/>
  <c r="AP141" i="3" s="1"/>
  <c r="AG147" i="3"/>
  <c r="AG156" i="3"/>
  <c r="AG151" i="3"/>
  <c r="AG149" i="3"/>
  <c r="AI140" i="3"/>
  <c r="AO140" i="3" s="1"/>
  <c r="AG140" i="3"/>
  <c r="AG150" i="3"/>
  <c r="AI150" i="3" s="1"/>
  <c r="AP150" i="3" s="1"/>
  <c r="AG155" i="3"/>
  <c r="AG145" i="3"/>
  <c r="AI158" i="3"/>
  <c r="AO158" i="3" s="1"/>
  <c r="AG153" i="3"/>
  <c r="AI153" i="3" s="1"/>
  <c r="AP153" i="3" s="1"/>
  <c r="AG161" i="3"/>
  <c r="AI161" i="3" s="1"/>
  <c r="AP161" i="3" s="1"/>
  <c r="AH142" i="3"/>
  <c r="AB142" i="3"/>
  <c r="W142" i="3"/>
  <c r="V142" i="3"/>
  <c r="X142" i="3" s="1"/>
  <c r="AH141" i="3"/>
  <c r="W141" i="3"/>
  <c r="V141" i="3"/>
  <c r="X141" i="3" s="1"/>
  <c r="AH133" i="3"/>
  <c r="AB133" i="3"/>
  <c r="AG133" i="3" s="1"/>
  <c r="W133" i="3"/>
  <c r="V133" i="3"/>
  <c r="X133" i="3" s="1"/>
  <c r="AL154" i="3" l="1"/>
  <c r="AN151" i="3"/>
  <c r="AM151" i="3"/>
  <c r="AK151" i="3"/>
  <c r="AP158" i="3"/>
  <c r="AO154" i="3"/>
  <c r="AM141" i="3"/>
  <c r="AK141" i="3"/>
  <c r="AO141" i="3" s="1"/>
  <c r="AN141" i="3"/>
  <c r="AL157" i="3"/>
  <c r="AN156" i="3"/>
  <c r="AK156" i="3"/>
  <c r="AM156" i="3"/>
  <c r="AM155" i="3"/>
  <c r="AK155" i="3"/>
  <c r="AO155" i="3" s="1"/>
  <c r="AN155" i="3"/>
  <c r="AL162" i="3"/>
  <c r="AN149" i="3"/>
  <c r="AM149" i="3"/>
  <c r="AK149" i="3"/>
  <c r="AO162" i="3"/>
  <c r="AM145" i="3"/>
  <c r="AN145" i="3"/>
  <c r="AK145" i="3"/>
  <c r="AN147" i="3"/>
  <c r="AM147" i="3"/>
  <c r="AK147" i="3"/>
  <c r="AO157" i="3"/>
  <c r="AM153" i="3"/>
  <c r="AK153" i="3"/>
  <c r="AN153" i="3"/>
  <c r="AN150" i="3"/>
  <c r="AM150" i="3"/>
  <c r="AK150" i="3"/>
  <c r="AO150" i="3" s="1"/>
  <c r="AG142" i="3"/>
  <c r="AM161" i="3"/>
  <c r="AK161" i="3"/>
  <c r="AN161" i="3"/>
  <c r="AP151" i="3"/>
  <c r="AP140" i="3"/>
  <c r="AI142" i="3"/>
  <c r="AO142" i="3" s="1"/>
  <c r="AI133" i="3"/>
  <c r="AB130" i="3"/>
  <c r="AG130" i="3" s="1"/>
  <c r="AB129" i="3"/>
  <c r="AG129" i="3" s="1"/>
  <c r="W130" i="3"/>
  <c r="V130" i="3"/>
  <c r="X130" i="3" s="1"/>
  <c r="W129" i="3"/>
  <c r="V129" i="3"/>
  <c r="X129" i="3" s="1"/>
  <c r="AH144" i="3"/>
  <c r="AB144" i="3"/>
  <c r="W144" i="3"/>
  <c r="V144" i="3"/>
  <c r="X144" i="3" s="1"/>
  <c r="AH137" i="3"/>
  <c r="AB137" i="3"/>
  <c r="AG137" i="3" s="1"/>
  <c r="W137" i="3"/>
  <c r="V137" i="3"/>
  <c r="X137" i="3" s="1"/>
  <c r="AB132" i="3"/>
  <c r="AG132" i="3" s="1"/>
  <c r="W132" i="3"/>
  <c r="V132" i="3"/>
  <c r="X132" i="3" s="1"/>
  <c r="AH128" i="3"/>
  <c r="AB128" i="3"/>
  <c r="AG128" i="3" s="1"/>
  <c r="W128" i="3"/>
  <c r="V128" i="3"/>
  <c r="X128" i="3" s="1"/>
  <c r="AH127" i="3"/>
  <c r="AB127" i="3"/>
  <c r="AG127" i="3" s="1"/>
  <c r="W127" i="3"/>
  <c r="V127" i="3"/>
  <c r="X127" i="3" s="1"/>
  <c r="W147" i="3"/>
  <c r="V147" i="3"/>
  <c r="X147" i="3" s="1"/>
  <c r="W145" i="3"/>
  <c r="V145" i="3"/>
  <c r="X145" i="3" s="1"/>
  <c r="AH143" i="3"/>
  <c r="AB143" i="3"/>
  <c r="W143" i="3"/>
  <c r="V143" i="3"/>
  <c r="X143" i="3" s="1"/>
  <c r="AB136" i="3"/>
  <c r="AG136" i="3" s="1"/>
  <c r="W136" i="3"/>
  <c r="V136" i="3"/>
  <c r="X136" i="3" s="1"/>
  <c r="AH124" i="3"/>
  <c r="AB124" i="3"/>
  <c r="AG124" i="3" s="1"/>
  <c r="W124" i="3"/>
  <c r="V124" i="3"/>
  <c r="X124" i="3" s="1"/>
  <c r="AH122" i="3"/>
  <c r="AB122" i="3"/>
  <c r="AG122" i="3" s="1"/>
  <c r="W122" i="3"/>
  <c r="V122" i="3"/>
  <c r="X122" i="3" s="1"/>
  <c r="AH121" i="3"/>
  <c r="AB121" i="3"/>
  <c r="AG121" i="3" s="1"/>
  <c r="W121" i="3"/>
  <c r="V121" i="3"/>
  <c r="X121" i="3" s="1"/>
  <c r="D19" i="6" l="1"/>
  <c r="AL153" i="3"/>
  <c r="AL149" i="3"/>
  <c r="AI136" i="3"/>
  <c r="AO136" i="3" s="1"/>
  <c r="AL151" i="3"/>
  <c r="AI132" i="3"/>
  <c r="AO132" i="3" s="1"/>
  <c r="AO147" i="3"/>
  <c r="AL147" i="3"/>
  <c r="AO161" i="3"/>
  <c r="AL161" i="3"/>
  <c r="AL145" i="3"/>
  <c r="AO156" i="3"/>
  <c r="AL156" i="3"/>
  <c r="AO149" i="3"/>
  <c r="AP142" i="3"/>
  <c r="AI144" i="3"/>
  <c r="AP144" i="3" s="1"/>
  <c r="AK133" i="3"/>
  <c r="AN133" i="3"/>
  <c r="AM133" i="3"/>
  <c r="AO153" i="3"/>
  <c r="AO145" i="3"/>
  <c r="AL150" i="3"/>
  <c r="AP133" i="3"/>
  <c r="AL155" i="3"/>
  <c r="AL141" i="3"/>
  <c r="AO151" i="3"/>
  <c r="AG144" i="3"/>
  <c r="AI129" i="3"/>
  <c r="AP129" i="3" s="1"/>
  <c r="AI130" i="3"/>
  <c r="AP130" i="3" s="1"/>
  <c r="AG143" i="3"/>
  <c r="AI143" i="3" s="1"/>
  <c r="AI127" i="3"/>
  <c r="AI128" i="3"/>
  <c r="AP128" i="3" s="1"/>
  <c r="AI137" i="3"/>
  <c r="AP137" i="3" s="1"/>
  <c r="AI124" i="3"/>
  <c r="AP124" i="3" s="1"/>
  <c r="AI122" i="3"/>
  <c r="AP122" i="3" s="1"/>
  <c r="AI121" i="3"/>
  <c r="AP132" i="3" l="1"/>
  <c r="AP136" i="3"/>
  <c r="AL133" i="3"/>
  <c r="AN127" i="3"/>
  <c r="AM127" i="3"/>
  <c r="AK127" i="3"/>
  <c r="AN128" i="3"/>
  <c r="AM128" i="3"/>
  <c r="AK128" i="3"/>
  <c r="AK143" i="3"/>
  <c r="AN143" i="3"/>
  <c r="AM143" i="3"/>
  <c r="AN130" i="3"/>
  <c r="AM130" i="3"/>
  <c r="AK130" i="3"/>
  <c r="AN121" i="3"/>
  <c r="AM121" i="3"/>
  <c r="AK121" i="3"/>
  <c r="AO133" i="3"/>
  <c r="AP121" i="3"/>
  <c r="AN122" i="3"/>
  <c r="AK122" i="3"/>
  <c r="AM122" i="3"/>
  <c r="AM129" i="3"/>
  <c r="AN129" i="3"/>
  <c r="AK129" i="3"/>
  <c r="AP127" i="3"/>
  <c r="AN137" i="3"/>
  <c r="AM137" i="3"/>
  <c r="AK137" i="3"/>
  <c r="AO137" i="3" s="1"/>
  <c r="AN124" i="3"/>
  <c r="AM124" i="3"/>
  <c r="AK124" i="3"/>
  <c r="AP143" i="3"/>
  <c r="AN144" i="3"/>
  <c r="AM144" i="3"/>
  <c r="AK144" i="3"/>
  <c r="AO144" i="3" s="1"/>
  <c r="AH118" i="3"/>
  <c r="AB118" i="3"/>
  <c r="AG118" i="3" s="1"/>
  <c r="W118" i="3"/>
  <c r="V118" i="3"/>
  <c r="X118" i="3" s="1"/>
  <c r="AH117" i="3"/>
  <c r="AB117" i="3"/>
  <c r="AG117" i="3" s="1"/>
  <c r="W117" i="3"/>
  <c r="V117" i="3"/>
  <c r="X117" i="3" s="1"/>
  <c r="AB126" i="3"/>
  <c r="AG126" i="3" s="1"/>
  <c r="W126" i="3"/>
  <c r="V126" i="3"/>
  <c r="X126" i="3" s="1"/>
  <c r="AH125" i="3"/>
  <c r="AB125" i="3"/>
  <c r="W125" i="3"/>
  <c r="V125" i="3"/>
  <c r="X125" i="3" s="1"/>
  <c r="H11" i="6" l="1"/>
  <c r="I11" i="6" s="1"/>
  <c r="AB6" i="3"/>
  <c r="AG125" i="3"/>
  <c r="AI125" i="3" s="1"/>
  <c r="AL143" i="3"/>
  <c r="AL130" i="3"/>
  <c r="AL124" i="3"/>
  <c r="AL121" i="3"/>
  <c r="AI126" i="3"/>
  <c r="AO126" i="3" s="1"/>
  <c r="AO143" i="3"/>
  <c r="AL144" i="3"/>
  <c r="AO121" i="3"/>
  <c r="AL128" i="3"/>
  <c r="AL122" i="3"/>
  <c r="AO122" i="3"/>
  <c r="AL129" i="3"/>
  <c r="AO130" i="3"/>
  <c r="AO128" i="3"/>
  <c r="AO124" i="3"/>
  <c r="AO127" i="3"/>
  <c r="AL127" i="3"/>
  <c r="AL137" i="3"/>
  <c r="AO129" i="3"/>
  <c r="AI118" i="3"/>
  <c r="AI117" i="3"/>
  <c r="AP117" i="3" s="1"/>
  <c r="AH112" i="3"/>
  <c r="AB112" i="3"/>
  <c r="AG112" i="3" s="1"/>
  <c r="W112" i="3"/>
  <c r="V112" i="3"/>
  <c r="X112" i="3" s="1"/>
  <c r="AH134" i="3"/>
  <c r="AB134" i="3"/>
  <c r="AG134" i="3" s="1"/>
  <c r="W134" i="3"/>
  <c r="V134" i="3"/>
  <c r="X134" i="3" s="1"/>
  <c r="AH123" i="3"/>
  <c r="AB123" i="3"/>
  <c r="AG123" i="3" s="1"/>
  <c r="W123" i="3"/>
  <c r="V123" i="3"/>
  <c r="X123" i="3" s="1"/>
  <c r="AP126" i="3" l="1"/>
  <c r="AK118" i="3"/>
  <c r="AN118" i="3"/>
  <c r="AM118" i="3"/>
  <c r="AK117" i="3"/>
  <c r="AN117" i="3"/>
  <c r="AM117" i="3"/>
  <c r="AP118" i="3"/>
  <c r="AK125" i="3"/>
  <c r="AN125" i="3"/>
  <c r="AM125" i="3"/>
  <c r="AP125" i="3"/>
  <c r="AI123" i="3"/>
  <c r="AP123" i="3" s="1"/>
  <c r="AI134" i="3"/>
  <c r="AP134" i="3" s="1"/>
  <c r="AI112" i="3"/>
  <c r="AP112" i="3" s="1"/>
  <c r="AL117" i="3" l="1"/>
  <c r="AO117" i="3"/>
  <c r="AL125" i="3"/>
  <c r="AO125" i="3"/>
  <c r="AK134" i="3"/>
  <c r="AM134" i="3"/>
  <c r="AN134" i="3"/>
  <c r="AK112" i="3"/>
  <c r="AN112" i="3"/>
  <c r="AM112" i="3"/>
  <c r="AL118" i="3"/>
  <c r="AM123" i="3"/>
  <c r="AK123" i="3"/>
  <c r="AN123" i="3"/>
  <c r="AO118" i="3"/>
  <c r="AH120" i="3"/>
  <c r="AB120" i="3"/>
  <c r="AG120" i="3" s="1"/>
  <c r="W120" i="3"/>
  <c r="V120" i="3"/>
  <c r="X120" i="3" s="1"/>
  <c r="AH119" i="3"/>
  <c r="AB119" i="3"/>
  <c r="AG119" i="3" s="1"/>
  <c r="W119" i="3"/>
  <c r="V119" i="3"/>
  <c r="X119" i="3" s="1"/>
  <c r="AH111" i="3"/>
  <c r="AB111" i="3"/>
  <c r="AG111" i="3" s="1"/>
  <c r="W111" i="3"/>
  <c r="V111" i="3"/>
  <c r="X111" i="3" s="1"/>
  <c r="AH102" i="3"/>
  <c r="AB102" i="3"/>
  <c r="AG102" i="3" s="1"/>
  <c r="W102" i="3"/>
  <c r="V102" i="3"/>
  <c r="X102" i="3" s="1"/>
  <c r="AB131" i="3"/>
  <c r="AG131" i="3" s="1"/>
  <c r="AB115" i="3"/>
  <c r="AG115" i="3" s="1"/>
  <c r="AB109" i="3"/>
  <c r="AG109" i="3" s="1"/>
  <c r="AB107" i="3"/>
  <c r="AG107" i="3" s="1"/>
  <c r="AB105" i="3"/>
  <c r="AG105" i="3" s="1"/>
  <c r="AB103" i="3"/>
  <c r="AG103" i="3" s="1"/>
  <c r="AB101" i="3"/>
  <c r="AG101" i="3" s="1"/>
  <c r="AB100" i="3"/>
  <c r="AG100" i="3" s="1"/>
  <c r="AH100" i="3"/>
  <c r="W100" i="3"/>
  <c r="V100" i="3"/>
  <c r="X100" i="3" s="1"/>
  <c r="AH93" i="3"/>
  <c r="AB93" i="3"/>
  <c r="AG93" i="3" s="1"/>
  <c r="W93" i="3"/>
  <c r="V93" i="3"/>
  <c r="X93" i="3" s="1"/>
  <c r="AB90" i="3"/>
  <c r="AG90" i="3" s="1"/>
  <c r="AH85" i="3"/>
  <c r="AB85" i="3"/>
  <c r="AG85" i="3" s="1"/>
  <c r="W85" i="3"/>
  <c r="V85" i="3"/>
  <c r="X85" i="3" s="1"/>
  <c r="AH36" i="3"/>
  <c r="AB36" i="3"/>
  <c r="W36" i="3"/>
  <c r="V36" i="3"/>
  <c r="X36" i="3" s="1"/>
  <c r="AH131" i="3"/>
  <c r="AH115" i="3"/>
  <c r="AH107" i="3"/>
  <c r="AH106" i="3"/>
  <c r="AH105" i="3"/>
  <c r="AH103" i="3"/>
  <c r="AH101" i="3"/>
  <c r="AF94" i="3"/>
  <c r="AH92" i="3"/>
  <c r="AH90" i="3"/>
  <c r="AH89" i="3"/>
  <c r="AH88" i="3"/>
  <c r="AH87" i="3"/>
  <c r="AF86" i="3"/>
  <c r="AH83" i="3"/>
  <c r="AH81" i="3"/>
  <c r="AH79" i="3"/>
  <c r="AH76" i="3"/>
  <c r="AF76" i="3"/>
  <c r="AH75" i="3"/>
  <c r="AH69" i="3"/>
  <c r="AH66" i="3"/>
  <c r="AF66" i="3"/>
  <c r="AH65" i="3"/>
  <c r="AH55" i="3"/>
  <c r="AF55" i="3"/>
  <c r="AH49" i="3"/>
  <c r="AH48" i="3"/>
  <c r="AH47" i="3"/>
  <c r="AH46" i="3"/>
  <c r="AH43" i="3"/>
  <c r="AF43" i="3"/>
  <c r="AH41" i="3"/>
  <c r="AH40" i="3"/>
  <c r="AH37" i="3"/>
  <c r="AF37" i="3"/>
  <c r="AH35" i="3"/>
  <c r="AI109" i="3" l="1"/>
  <c r="AO109" i="3" s="1"/>
  <c r="AO112" i="3"/>
  <c r="AL112" i="3"/>
  <c r="AM37" i="3"/>
  <c r="AL37" i="3"/>
  <c r="AK37" i="3"/>
  <c r="AJ37" i="3"/>
  <c r="AN37" i="3"/>
  <c r="AN43" i="3"/>
  <c r="AM43" i="3"/>
  <c r="AL43" i="3"/>
  <c r="AJ43" i="3"/>
  <c r="AK43" i="3"/>
  <c r="AN94" i="3"/>
  <c r="AM94" i="3"/>
  <c r="AL94" i="3"/>
  <c r="AJ94" i="3"/>
  <c r="AK94" i="3"/>
  <c r="AM66" i="3"/>
  <c r="AL66" i="3"/>
  <c r="AK66" i="3"/>
  <c r="AJ66" i="3"/>
  <c r="AN66" i="3"/>
  <c r="AO123" i="3"/>
  <c r="AL123" i="3"/>
  <c r="AL134" i="3"/>
  <c r="AN86" i="3"/>
  <c r="AM86" i="3"/>
  <c r="AJ86" i="3"/>
  <c r="AL86" i="3"/>
  <c r="AK86" i="3"/>
  <c r="AO134" i="3"/>
  <c r="AM76" i="3"/>
  <c r="AJ76" i="3"/>
  <c r="AL76" i="3"/>
  <c r="AK76" i="3"/>
  <c r="AN76" i="3"/>
  <c r="AN55" i="3"/>
  <c r="AM55" i="3"/>
  <c r="AL55" i="3"/>
  <c r="AK55" i="3"/>
  <c r="AJ55" i="3"/>
  <c r="AI115" i="3"/>
  <c r="AP115" i="3" s="1"/>
  <c r="AI101" i="3"/>
  <c r="AP101" i="3" s="1"/>
  <c r="AI90" i="3"/>
  <c r="AP90" i="3" s="1"/>
  <c r="AI103" i="3"/>
  <c r="AI107" i="3"/>
  <c r="AI119" i="3"/>
  <c r="AI120" i="3"/>
  <c r="AI111" i="3"/>
  <c r="AP111" i="3" s="1"/>
  <c r="AI100" i="3"/>
  <c r="AP100" i="3" s="1"/>
  <c r="AI106" i="3"/>
  <c r="AI102" i="3"/>
  <c r="AP102" i="3" s="1"/>
  <c r="AI93" i="3"/>
  <c r="AP93" i="3" s="1"/>
  <c r="AI85" i="3"/>
  <c r="AG36" i="3"/>
  <c r="AI36" i="3" s="1"/>
  <c r="AP36" i="3" s="1"/>
  <c r="W107" i="3"/>
  <c r="V107" i="3"/>
  <c r="X107" i="3" s="1"/>
  <c r="V101" i="3"/>
  <c r="X101" i="3" s="1"/>
  <c r="AP109" i="3" l="1"/>
  <c r="AK120" i="3"/>
  <c r="AN120" i="3"/>
  <c r="AM120" i="3"/>
  <c r="AP120" i="3"/>
  <c r="AN119" i="3"/>
  <c r="AM119" i="3"/>
  <c r="AK119" i="3"/>
  <c r="AN107" i="3"/>
  <c r="AM107" i="3"/>
  <c r="AK107" i="3"/>
  <c r="AP119" i="3"/>
  <c r="AN36" i="3"/>
  <c r="AK36" i="3"/>
  <c r="AM36" i="3"/>
  <c r="AM85" i="3"/>
  <c r="AK85" i="3"/>
  <c r="AN85" i="3"/>
  <c r="AM93" i="3"/>
  <c r="AK93" i="3"/>
  <c r="AN93" i="3"/>
  <c r="AP85" i="3"/>
  <c r="AM102" i="3"/>
  <c r="AN102" i="3"/>
  <c r="AK102" i="3"/>
  <c r="AO102" i="3" s="1"/>
  <c r="AM103" i="3"/>
  <c r="AK103" i="3"/>
  <c r="AN103" i="3"/>
  <c r="AP103" i="3"/>
  <c r="AN106" i="3"/>
  <c r="AM106" i="3"/>
  <c r="AK106" i="3"/>
  <c r="AP106" i="3"/>
  <c r="AM90" i="3"/>
  <c r="AK90" i="3"/>
  <c r="AO90" i="3" s="1"/>
  <c r="AN90" i="3"/>
  <c r="AM100" i="3"/>
  <c r="AN100" i="3"/>
  <c r="AK100" i="3"/>
  <c r="AK101" i="3"/>
  <c r="AN101" i="3"/>
  <c r="AM101" i="3"/>
  <c r="AN111" i="3"/>
  <c r="AM111" i="3"/>
  <c r="AK111" i="3"/>
  <c r="AN115" i="3"/>
  <c r="AM115" i="3"/>
  <c r="AK115" i="3"/>
  <c r="AO115" i="3" s="1"/>
  <c r="AP107" i="3"/>
  <c r="W115" i="3"/>
  <c r="V115" i="3"/>
  <c r="X115" i="3" s="1"/>
  <c r="W106" i="3"/>
  <c r="V106" i="3"/>
  <c r="X106" i="3" s="1"/>
  <c r="W131" i="3"/>
  <c r="V131" i="3"/>
  <c r="X131" i="3" s="1"/>
  <c r="W109" i="3"/>
  <c r="V109" i="3"/>
  <c r="X109" i="3" s="1"/>
  <c r="W105" i="3"/>
  <c r="V105" i="3"/>
  <c r="X105" i="3" s="1"/>
  <c r="W103" i="3"/>
  <c r="V103" i="3"/>
  <c r="X103" i="3" s="1"/>
  <c r="AL100" i="3" l="1"/>
  <c r="AL93" i="3"/>
  <c r="AL107" i="3"/>
  <c r="AL103" i="3"/>
  <c r="AO119" i="3"/>
  <c r="AL119" i="3"/>
  <c r="AO101" i="3"/>
  <c r="AL101" i="3"/>
  <c r="AO36" i="3"/>
  <c r="AL36" i="3"/>
  <c r="AO103" i="3"/>
  <c r="AL111" i="3"/>
  <c r="AO106" i="3"/>
  <c r="AL106" i="3"/>
  <c r="AL102" i="3"/>
  <c r="AO93" i="3"/>
  <c r="AO100" i="3"/>
  <c r="AL85" i="3"/>
  <c r="AO111" i="3"/>
  <c r="AL120" i="3"/>
  <c r="AL115" i="3"/>
  <c r="AL90" i="3"/>
  <c r="AO85" i="3"/>
  <c r="AO107" i="3"/>
  <c r="AO120" i="3"/>
  <c r="W90" i="3"/>
  <c r="V90" i="3"/>
  <c r="X90" i="3" s="1"/>
  <c r="AB92" i="3"/>
  <c r="AG92" i="3" s="1"/>
  <c r="W92" i="3"/>
  <c r="V92" i="3"/>
  <c r="X92" i="3" s="1"/>
  <c r="W94" i="3"/>
  <c r="V94" i="3"/>
  <c r="X94" i="3" s="1"/>
  <c r="W89" i="3"/>
  <c r="V89" i="3"/>
  <c r="X89" i="3" s="1"/>
  <c r="AI131" i="3" l="1"/>
  <c r="AI105" i="3"/>
  <c r="AI92" i="3"/>
  <c r="AB94" i="3"/>
  <c r="AG94" i="3" s="1"/>
  <c r="AB89" i="3"/>
  <c r="AG89" i="3" s="1"/>
  <c r="AI94" i="3" l="1"/>
  <c r="AO94" i="3" s="1"/>
  <c r="AK92" i="3"/>
  <c r="AN92" i="3"/>
  <c r="AM92" i="3"/>
  <c r="AK131" i="3"/>
  <c r="AN131" i="3"/>
  <c r="AM131" i="3"/>
  <c r="AP131" i="3"/>
  <c r="AN105" i="3"/>
  <c r="AM105" i="3"/>
  <c r="AK105" i="3"/>
  <c r="AP105" i="3"/>
  <c r="AP92" i="3"/>
  <c r="AI89" i="3"/>
  <c r="W88" i="3"/>
  <c r="V88" i="3"/>
  <c r="X88" i="3" s="1"/>
  <c r="W87" i="3"/>
  <c r="V87" i="3"/>
  <c r="X87" i="3" s="1"/>
  <c r="W86" i="3"/>
  <c r="V86" i="3"/>
  <c r="X86" i="3" s="1"/>
  <c r="W84" i="3"/>
  <c r="V84" i="3"/>
  <c r="X84" i="3" s="1"/>
  <c r="AB88" i="3"/>
  <c r="AG88" i="3" s="1"/>
  <c r="AB87" i="3"/>
  <c r="AG87" i="3" s="1"/>
  <c r="AB86" i="3"/>
  <c r="AG86" i="3" s="1"/>
  <c r="AB84" i="3"/>
  <c r="AG84" i="3" s="1"/>
  <c r="AB81" i="3"/>
  <c r="AB79" i="3"/>
  <c r="AB76" i="3"/>
  <c r="AI76" i="3" s="1"/>
  <c r="AO76" i="3" s="1"/>
  <c r="AB75" i="3"/>
  <c r="AI75" i="3" s="1"/>
  <c r="AO75" i="3" s="1"/>
  <c r="AB69" i="3"/>
  <c r="AB66" i="3"/>
  <c r="AI66" i="3" s="1"/>
  <c r="AO66" i="3" s="1"/>
  <c r="AB65" i="3"/>
  <c r="AB55" i="3"/>
  <c r="AI55" i="3" s="1"/>
  <c r="AO55" i="3" s="1"/>
  <c r="AB49" i="3"/>
  <c r="AB47" i="3"/>
  <c r="AB46" i="3"/>
  <c r="AB43" i="3"/>
  <c r="AI43" i="3" s="1"/>
  <c r="AO43" i="3" s="1"/>
  <c r="AB41" i="3"/>
  <c r="AB40" i="3"/>
  <c r="AB37" i="3"/>
  <c r="AI37" i="3" s="1"/>
  <c r="AO37" i="3" s="1"/>
  <c r="AB35" i="3"/>
  <c r="AL105" i="3" l="1"/>
  <c r="AI84" i="3"/>
  <c r="AO84" i="3" s="1"/>
  <c r="AI86" i="3"/>
  <c r="AO86" i="3" s="1"/>
  <c r="AP94" i="3"/>
  <c r="AM89" i="3"/>
  <c r="AN89" i="3"/>
  <c r="AK89" i="3"/>
  <c r="AG76" i="3"/>
  <c r="AP76" i="3"/>
  <c r="AG43" i="3"/>
  <c r="AP43" i="3"/>
  <c r="AO131" i="3"/>
  <c r="AL131" i="3"/>
  <c r="AG55" i="3"/>
  <c r="AP55" i="3"/>
  <c r="AG37" i="3"/>
  <c r="AP37" i="3"/>
  <c r="AO92" i="3"/>
  <c r="AL92" i="3"/>
  <c r="AG75" i="3"/>
  <c r="AP75" i="3"/>
  <c r="AG66" i="3"/>
  <c r="AP66" i="3"/>
  <c r="AO105" i="3"/>
  <c r="AP89" i="3"/>
  <c r="AG40" i="3"/>
  <c r="AI40" i="3" s="1"/>
  <c r="AG47" i="3"/>
  <c r="AI47" i="3" s="1"/>
  <c r="AP47" i="3" s="1"/>
  <c r="AG46" i="3"/>
  <c r="AI46" i="3" s="1"/>
  <c r="AG65" i="3"/>
  <c r="AI65" i="3" s="1"/>
  <c r="AG41" i="3"/>
  <c r="AI41" i="3" s="1"/>
  <c r="AP41" i="3" s="1"/>
  <c r="AG49" i="3"/>
  <c r="AI49" i="3" s="1"/>
  <c r="AP49" i="3" s="1"/>
  <c r="AG79" i="3"/>
  <c r="AI79" i="3" s="1"/>
  <c r="AI87" i="3"/>
  <c r="AP87" i="3" s="1"/>
  <c r="AG35" i="3"/>
  <c r="AI35" i="3" s="1"/>
  <c r="AG69" i="3"/>
  <c r="AI69" i="3" s="1"/>
  <c r="AP69" i="3" s="1"/>
  <c r="AG81" i="3"/>
  <c r="AI81" i="3" s="1"/>
  <c r="AI88" i="3"/>
  <c r="AB48" i="3"/>
  <c r="AB83" i="3"/>
  <c r="D18" i="6" s="1"/>
  <c r="W79" i="3"/>
  <c r="V79" i="3"/>
  <c r="X79" i="3" s="1"/>
  <c r="W75" i="3"/>
  <c r="V75" i="3"/>
  <c r="X75" i="3" s="1"/>
  <c r="W76" i="3"/>
  <c r="V76" i="3"/>
  <c r="X76" i="3" s="1"/>
  <c r="W81" i="3"/>
  <c r="V81" i="3"/>
  <c r="X81" i="3" s="1"/>
  <c r="V58" i="3"/>
  <c r="AP86" i="3" l="1"/>
  <c r="AP84" i="3"/>
  <c r="AL89" i="3"/>
  <c r="AM88" i="3"/>
  <c r="AK88" i="3"/>
  <c r="AN88" i="3"/>
  <c r="AM65" i="3"/>
  <c r="AN65" i="3"/>
  <c r="AK65" i="3"/>
  <c r="AP88" i="3"/>
  <c r="AN81" i="3"/>
  <c r="AK81" i="3"/>
  <c r="AM81" i="3"/>
  <c r="AN46" i="3"/>
  <c r="AK46" i="3"/>
  <c r="AM46" i="3"/>
  <c r="AN69" i="3"/>
  <c r="AM69" i="3"/>
  <c r="AK69" i="3"/>
  <c r="AM47" i="3"/>
  <c r="AK47" i="3"/>
  <c r="AN47" i="3"/>
  <c r="AN35" i="3"/>
  <c r="AM35" i="3"/>
  <c r="AK35" i="3"/>
  <c r="AN40" i="3"/>
  <c r="AM40" i="3"/>
  <c r="AK40" i="3"/>
  <c r="AP46" i="3"/>
  <c r="AN87" i="3"/>
  <c r="AM87" i="3"/>
  <c r="AK87" i="3"/>
  <c r="AP65" i="3"/>
  <c r="AP81" i="3"/>
  <c r="AK79" i="3"/>
  <c r="AN79" i="3"/>
  <c r="AM79" i="3"/>
  <c r="AM49" i="3"/>
  <c r="AK49" i="3"/>
  <c r="AN49" i="3"/>
  <c r="AP40" i="3"/>
  <c r="AP79" i="3"/>
  <c r="AK41" i="3"/>
  <c r="AO41" i="3" s="1"/>
  <c r="AN41" i="3"/>
  <c r="AM41" i="3"/>
  <c r="AP35" i="3"/>
  <c r="AO89" i="3"/>
  <c r="AG83" i="3"/>
  <c r="AI83" i="3" s="1"/>
  <c r="AP83" i="3" s="1"/>
  <c r="AG48" i="3"/>
  <c r="AI48" i="3" s="1"/>
  <c r="V65" i="3"/>
  <c r="V64" i="3"/>
  <c r="AL40" i="3" l="1"/>
  <c r="AL46" i="3"/>
  <c r="AL81" i="3"/>
  <c r="AL79" i="3"/>
  <c r="AL35" i="3"/>
  <c r="AL65" i="3"/>
  <c r="AL47" i="3"/>
  <c r="AO79" i="3"/>
  <c r="AO46" i="3"/>
  <c r="AN83" i="3"/>
  <c r="AM83" i="3"/>
  <c r="AK83" i="3"/>
  <c r="AO49" i="3"/>
  <c r="AL49" i="3"/>
  <c r="AO40" i="3"/>
  <c r="AO47" i="3"/>
  <c r="AO65" i="3"/>
  <c r="AO87" i="3"/>
  <c r="AL87" i="3"/>
  <c r="AO69" i="3"/>
  <c r="AL69" i="3"/>
  <c r="AL88" i="3"/>
  <c r="AO81" i="3"/>
  <c r="AL41" i="3"/>
  <c r="AM48" i="3"/>
  <c r="AK48" i="3"/>
  <c r="AN48" i="3"/>
  <c r="AP48" i="3"/>
  <c r="AO35" i="3"/>
  <c r="AO88" i="3"/>
  <c r="V47" i="3"/>
  <c r="X47" i="3" s="1"/>
  <c r="W47" i="3"/>
  <c r="V48" i="3"/>
  <c r="X48" i="3" s="1"/>
  <c r="W48" i="3"/>
  <c r="V49" i="3"/>
  <c r="X49" i="3" s="1"/>
  <c r="W49" i="3"/>
  <c r="V50" i="3"/>
  <c r="X50" i="3" s="1"/>
  <c r="W50" i="3"/>
  <c r="V51" i="3"/>
  <c r="X51" i="3" s="1"/>
  <c r="W51" i="3"/>
  <c r="V52" i="3"/>
  <c r="X52" i="3" s="1"/>
  <c r="W52" i="3"/>
  <c r="V53" i="3"/>
  <c r="X53" i="3" s="1"/>
  <c r="W53" i="3"/>
  <c r="V54" i="3"/>
  <c r="X54" i="3" s="1"/>
  <c r="W54" i="3"/>
  <c r="V55" i="3"/>
  <c r="X55" i="3" s="1"/>
  <c r="W55" i="3"/>
  <c r="V56" i="3"/>
  <c r="X56" i="3" s="1"/>
  <c r="W56" i="3"/>
  <c r="V57" i="3"/>
  <c r="X57" i="3" s="1"/>
  <c r="W57" i="3"/>
  <c r="X58" i="3"/>
  <c r="W58" i="3"/>
  <c r="V59" i="3"/>
  <c r="X59" i="3" s="1"/>
  <c r="W59" i="3"/>
  <c r="V60" i="3"/>
  <c r="X60" i="3" s="1"/>
  <c r="W60" i="3"/>
  <c r="V61" i="3"/>
  <c r="X61" i="3" s="1"/>
  <c r="W61" i="3"/>
  <c r="V83" i="3"/>
  <c r="X83" i="3" s="1"/>
  <c r="W83" i="3"/>
  <c r="V62" i="3"/>
  <c r="X62" i="3" s="1"/>
  <c r="W62" i="3"/>
  <c r="V63" i="3"/>
  <c r="X63" i="3" s="1"/>
  <c r="W63" i="3"/>
  <c r="X64" i="3"/>
  <c r="W64" i="3"/>
  <c r="X65" i="3"/>
  <c r="W65" i="3"/>
  <c r="V67" i="3"/>
  <c r="X67" i="3" s="1"/>
  <c r="W67" i="3"/>
  <c r="V68" i="3"/>
  <c r="X68" i="3" s="1"/>
  <c r="W68" i="3"/>
  <c r="V69" i="3"/>
  <c r="X69" i="3" s="1"/>
  <c r="W69" i="3"/>
  <c r="V70" i="3"/>
  <c r="X70" i="3" s="1"/>
  <c r="W70" i="3"/>
  <c r="V71" i="3"/>
  <c r="X71" i="3" s="1"/>
  <c r="W71" i="3"/>
  <c r="V72" i="3"/>
  <c r="X72" i="3" s="1"/>
  <c r="W72" i="3"/>
  <c r="V73" i="3"/>
  <c r="X73" i="3" s="1"/>
  <c r="W73" i="3"/>
  <c r="V74" i="3"/>
  <c r="X74" i="3" s="1"/>
  <c r="W74" i="3"/>
  <c r="V77" i="3"/>
  <c r="X77" i="3" s="1"/>
  <c r="W77" i="3"/>
  <c r="V78" i="3"/>
  <c r="X78" i="3" s="1"/>
  <c r="W78" i="3"/>
  <c r="V80" i="3"/>
  <c r="X80" i="3" s="1"/>
  <c r="W80" i="3"/>
  <c r="V82" i="3"/>
  <c r="X82" i="3" s="1"/>
  <c r="W82" i="3"/>
  <c r="AL48" i="3" l="1"/>
  <c r="AO83" i="3"/>
  <c r="AL83" i="3"/>
  <c r="AO48" i="3"/>
  <c r="V41" i="3"/>
  <c r="X41" i="3" s="1"/>
  <c r="V43" i="3" l="1"/>
  <c r="W9" i="3" l="1"/>
  <c r="W10" i="3"/>
  <c r="W11" i="3"/>
  <c r="W12" i="3"/>
  <c r="W13" i="3"/>
  <c r="W14" i="3"/>
  <c r="W15" i="3"/>
  <c r="W16" i="3"/>
  <c r="W17" i="3"/>
  <c r="W18" i="3"/>
  <c r="W19" i="3"/>
  <c r="W20" i="3"/>
  <c r="W21" i="3"/>
  <c r="W22" i="3"/>
  <c r="W23" i="3"/>
  <c r="W24" i="3"/>
  <c r="W25" i="3"/>
  <c r="W26" i="3"/>
  <c r="W27" i="3"/>
  <c r="W28" i="3"/>
  <c r="W29" i="3"/>
  <c r="W30" i="3"/>
  <c r="W31" i="3"/>
  <c r="W32" i="3"/>
  <c r="W33" i="3"/>
  <c r="W34" i="3"/>
  <c r="W35" i="3"/>
  <c r="W37" i="3"/>
  <c r="W39" i="3"/>
  <c r="W40" i="3"/>
  <c r="W42" i="3"/>
  <c r="W45" i="3"/>
  <c r="W38" i="3"/>
  <c r="W44" i="3"/>
  <c r="W43" i="3"/>
  <c r="W46" i="3"/>
  <c r="W41" i="3"/>
  <c r="W8" i="3"/>
  <c r="V46" i="3"/>
  <c r="X46" i="3" s="1"/>
  <c r="X43" i="3"/>
  <c r="V44" i="3"/>
  <c r="X44" i="3" s="1"/>
  <c r="V38" i="3"/>
  <c r="X38" i="3" s="1"/>
  <c r="V45" i="3"/>
  <c r="X45" i="3" s="1"/>
  <c r="V42" i="3"/>
  <c r="X42" i="3" s="1"/>
  <c r="V40" i="3"/>
  <c r="X40" i="3" s="1"/>
  <c r="V39" i="3"/>
  <c r="X39" i="3" s="1"/>
  <c r="V37" i="3"/>
  <c r="X37" i="3" s="1"/>
  <c r="V35" i="3"/>
  <c r="X35" i="3" s="1"/>
  <c r="V34" i="3"/>
  <c r="X34" i="3" s="1"/>
  <c r="V33" i="3"/>
  <c r="X33" i="3" s="1"/>
  <c r="V32" i="3"/>
  <c r="X32" i="3" s="1"/>
  <c r="V31" i="3"/>
  <c r="X31" i="3" s="1"/>
  <c r="V30" i="3"/>
  <c r="X30" i="3" s="1"/>
  <c r="V29" i="3"/>
  <c r="X29" i="3" s="1"/>
  <c r="V28" i="3"/>
  <c r="X28" i="3" s="1"/>
  <c r="V27" i="3"/>
  <c r="X27" i="3" s="1"/>
  <c r="V26" i="3"/>
  <c r="X26" i="3" s="1"/>
  <c r="V25" i="3"/>
  <c r="X25" i="3" s="1"/>
  <c r="V24" i="3"/>
  <c r="X24" i="3" s="1"/>
  <c r="V23" i="3"/>
  <c r="X23" i="3" s="1"/>
  <c r="V22" i="3"/>
  <c r="X22" i="3" s="1"/>
  <c r="V21" i="3"/>
  <c r="X21" i="3" s="1"/>
  <c r="V20" i="3"/>
  <c r="X20" i="3" s="1"/>
  <c r="V19" i="3"/>
  <c r="X19" i="3" s="1"/>
  <c r="V18" i="3"/>
  <c r="X18" i="3" s="1"/>
  <c r="V17" i="3"/>
  <c r="X17" i="3" s="1"/>
  <c r="V16" i="3"/>
  <c r="X16" i="3" s="1"/>
  <c r="V15" i="3"/>
  <c r="X15" i="3" s="1"/>
  <c r="V14" i="3"/>
  <c r="X14" i="3" s="1"/>
  <c r="V13" i="3"/>
  <c r="X13" i="3" s="1"/>
  <c r="V12" i="3"/>
  <c r="X12" i="3" s="1"/>
  <c r="V11" i="3"/>
  <c r="X11" i="3" s="1"/>
  <c r="V10" i="3"/>
  <c r="X10" i="3" s="1"/>
  <c r="V9" i="3"/>
  <c r="X9" i="3" s="1"/>
  <c r="V8" i="3"/>
  <c r="X8" i="3" s="1"/>
  <c r="AD9" i="1" l="1"/>
  <c r="AE9" i="1"/>
  <c r="AF9" i="1"/>
  <c r="AG9" i="1"/>
  <c r="AH9" i="1"/>
  <c r="AI9" i="1"/>
  <c r="AM9" i="1"/>
  <c r="AD10" i="1"/>
  <c r="AE10" i="1"/>
  <c r="AF10" i="1"/>
  <c r="AG10" i="1"/>
  <c r="AH10" i="1"/>
  <c r="AI10" i="1"/>
  <c r="AM10" i="1"/>
  <c r="AD11" i="1"/>
  <c r="AE11" i="1"/>
  <c r="AF11" i="1"/>
  <c r="AG11" i="1"/>
  <c r="AH11" i="1"/>
  <c r="AI11" i="1"/>
  <c r="AM11" i="1"/>
  <c r="AD12" i="1"/>
  <c r="AE12" i="1"/>
  <c r="AF12" i="1"/>
  <c r="AG12" i="1"/>
  <c r="AH12" i="1"/>
  <c r="AI12" i="1"/>
  <c r="AM12" i="1"/>
  <c r="AD13" i="1"/>
  <c r="AE13" i="1"/>
  <c r="AF13" i="1"/>
  <c r="AG13" i="1"/>
  <c r="AH13" i="1"/>
  <c r="AI13" i="1"/>
  <c r="AM13" i="1"/>
  <c r="AD14" i="1"/>
  <c r="AE14" i="1"/>
  <c r="AF14" i="1"/>
  <c r="AG14" i="1"/>
  <c r="AH14" i="1"/>
  <c r="AI14" i="1"/>
  <c r="AM14" i="1"/>
  <c r="AD15" i="1"/>
  <c r="AE15" i="1"/>
  <c r="AF15" i="1"/>
  <c r="AG15" i="1"/>
  <c r="AH15" i="1"/>
  <c r="AI15" i="1"/>
  <c r="AM15" i="1"/>
  <c r="AD16" i="1"/>
  <c r="AE16" i="1"/>
  <c r="AF16" i="1"/>
  <c r="AG16" i="1"/>
  <c r="AH16" i="1"/>
  <c r="AI16" i="1"/>
  <c r="AM16" i="1"/>
  <c r="AD17" i="1"/>
  <c r="AE17" i="1"/>
  <c r="AF17" i="1"/>
  <c r="AG17" i="1"/>
  <c r="AH17" i="1"/>
  <c r="AI17" i="1"/>
  <c r="AM17" i="1"/>
  <c r="AD18" i="1"/>
  <c r="AE18" i="1"/>
  <c r="AF18" i="1"/>
  <c r="AG18" i="1"/>
  <c r="AH18" i="1"/>
  <c r="AI18" i="1"/>
  <c r="AM18" i="1"/>
  <c r="AD19" i="1"/>
  <c r="AE19" i="1"/>
  <c r="AF19" i="1"/>
  <c r="AG19" i="1"/>
  <c r="AH19" i="1"/>
  <c r="AI19" i="1"/>
  <c r="AM19" i="1"/>
  <c r="AD20" i="1"/>
  <c r="AE20" i="1"/>
  <c r="AF20" i="1"/>
  <c r="AG20" i="1"/>
  <c r="AH20" i="1"/>
  <c r="AI20" i="1"/>
  <c r="AM20" i="1"/>
  <c r="AD21" i="1"/>
  <c r="AE21" i="1"/>
  <c r="AF21" i="1"/>
  <c r="AG21" i="1"/>
  <c r="AH21" i="1"/>
  <c r="AI21" i="1"/>
  <c r="AM21" i="1"/>
  <c r="AD22" i="1"/>
  <c r="AE22" i="1"/>
  <c r="AF22" i="1"/>
  <c r="AG22" i="1"/>
  <c r="AH22" i="1"/>
  <c r="AI22" i="1"/>
  <c r="AM22" i="1"/>
  <c r="AD23" i="1"/>
  <c r="AE23" i="1"/>
  <c r="AF23" i="1"/>
  <c r="AG23" i="1"/>
  <c r="AH23" i="1"/>
  <c r="AI23" i="1"/>
  <c r="AM23" i="1"/>
  <c r="AD24" i="1"/>
  <c r="AE24" i="1"/>
  <c r="AF24" i="1"/>
  <c r="AG24" i="1"/>
  <c r="AH24" i="1"/>
  <c r="AI24" i="1"/>
  <c r="AM24" i="1"/>
  <c r="AD25" i="1"/>
  <c r="AE25" i="1"/>
  <c r="AF25" i="1"/>
  <c r="AG25" i="1"/>
  <c r="AH25" i="1"/>
  <c r="AI25" i="1"/>
  <c r="AM25" i="1"/>
  <c r="AD26" i="1"/>
  <c r="AE26" i="1"/>
  <c r="AF26" i="1"/>
  <c r="AG26" i="1"/>
  <c r="AH26" i="1"/>
  <c r="AI26" i="1"/>
  <c r="AM26" i="1"/>
  <c r="AD27" i="1"/>
  <c r="AE27" i="1"/>
  <c r="AF27" i="1"/>
  <c r="AG27" i="1"/>
  <c r="AH27" i="1"/>
  <c r="AI27" i="1"/>
  <c r="AM27" i="1"/>
  <c r="AD28" i="1"/>
  <c r="AE28" i="1"/>
  <c r="AF28" i="1"/>
  <c r="AG28" i="1"/>
  <c r="AH28" i="1"/>
  <c r="AI28" i="1"/>
  <c r="AM28" i="1"/>
  <c r="AD29" i="1"/>
  <c r="AE29" i="1"/>
  <c r="AF29" i="1"/>
  <c r="AG29" i="1"/>
  <c r="AH29" i="1"/>
  <c r="AI29" i="1"/>
  <c r="AM29" i="1"/>
  <c r="AD30" i="1"/>
  <c r="AE30" i="1"/>
  <c r="AF30" i="1"/>
  <c r="AG30" i="1"/>
  <c r="AH30" i="1"/>
  <c r="AI30" i="1"/>
  <c r="AM30" i="1"/>
  <c r="AD31" i="1"/>
  <c r="AE31" i="1"/>
  <c r="AF31" i="1"/>
  <c r="AG31" i="1"/>
  <c r="AH31" i="1"/>
  <c r="AI31" i="1"/>
  <c r="AM31" i="1"/>
  <c r="AD32" i="1"/>
  <c r="AE32" i="1"/>
  <c r="AF32" i="1"/>
  <c r="AG32" i="1"/>
  <c r="AH32" i="1"/>
  <c r="AI32" i="1"/>
  <c r="AM32" i="1"/>
  <c r="AD33" i="1"/>
  <c r="AE33" i="1"/>
  <c r="AF33" i="1"/>
  <c r="AG33" i="1"/>
  <c r="AH33" i="1"/>
  <c r="AI33" i="1"/>
  <c r="AM33" i="1"/>
  <c r="AD34" i="1"/>
  <c r="AE34" i="1"/>
  <c r="AF34" i="1"/>
  <c r="AG34" i="1"/>
  <c r="AH34" i="1"/>
  <c r="AI34" i="1"/>
  <c r="AM34" i="1"/>
  <c r="AD35" i="1"/>
  <c r="AE35" i="1"/>
  <c r="AF35" i="1"/>
  <c r="AG35" i="1"/>
  <c r="AH35" i="1"/>
  <c r="AI35" i="1"/>
  <c r="AM35" i="1"/>
  <c r="AD36" i="1"/>
  <c r="AE36" i="1"/>
  <c r="AF36" i="1"/>
  <c r="AG36" i="1"/>
  <c r="AH36" i="1"/>
  <c r="AI36" i="1"/>
  <c r="AM36" i="1"/>
  <c r="AD37" i="1"/>
  <c r="AE37" i="1"/>
  <c r="AF37" i="1"/>
  <c r="AG37" i="1"/>
  <c r="AH37" i="1"/>
  <c r="AI37" i="1"/>
  <c r="AM37" i="1"/>
  <c r="AD38" i="1"/>
  <c r="AE38" i="1"/>
  <c r="AF38" i="1"/>
  <c r="AG38" i="1"/>
  <c r="AH38" i="1"/>
  <c r="AI38" i="1"/>
  <c r="AM38" i="1"/>
  <c r="AD39" i="1"/>
  <c r="AE39" i="1"/>
  <c r="AF39" i="1"/>
  <c r="AG39" i="1"/>
  <c r="AH39" i="1"/>
  <c r="AI39" i="1"/>
  <c r="AM39" i="1"/>
  <c r="AD40" i="1"/>
  <c r="AE40" i="1"/>
  <c r="AF40" i="1"/>
  <c r="AG40" i="1"/>
  <c r="AH40" i="1"/>
  <c r="AI40" i="1"/>
  <c r="AM40" i="1"/>
  <c r="AD41" i="1"/>
  <c r="AE41" i="1"/>
  <c r="AF41" i="1"/>
  <c r="AG41" i="1"/>
  <c r="AH41" i="1"/>
  <c r="AI41" i="1"/>
  <c r="AM41" i="1"/>
  <c r="AD42" i="1"/>
  <c r="AE42" i="1"/>
  <c r="AF42" i="1"/>
  <c r="AG42" i="1"/>
  <c r="AH42" i="1"/>
  <c r="AI42" i="1"/>
  <c r="AM42" i="1"/>
  <c r="AD43" i="1"/>
  <c r="AE43" i="1"/>
  <c r="AF43" i="1"/>
  <c r="AG43" i="1"/>
  <c r="AH43" i="1"/>
  <c r="AI43" i="1"/>
  <c r="AM43" i="1"/>
  <c r="AD44" i="1"/>
  <c r="AE44" i="1"/>
  <c r="AF44" i="1"/>
  <c r="AG44" i="1"/>
  <c r="AH44" i="1"/>
  <c r="AI44" i="1"/>
  <c r="AM44" i="1"/>
  <c r="AD45" i="1"/>
  <c r="AE45" i="1"/>
  <c r="AF45" i="1"/>
  <c r="AG45" i="1"/>
  <c r="AH45" i="1"/>
  <c r="AI45" i="1"/>
  <c r="AM45" i="1"/>
  <c r="AD46" i="1"/>
  <c r="AE46" i="1"/>
  <c r="AF46" i="1"/>
  <c r="AG46" i="1"/>
  <c r="AH46" i="1"/>
  <c r="AI46" i="1"/>
  <c r="AM46" i="1"/>
  <c r="AD47" i="1"/>
  <c r="AE47" i="1"/>
  <c r="AF47" i="1"/>
  <c r="AG47" i="1"/>
  <c r="AH47" i="1"/>
  <c r="AI47" i="1"/>
  <c r="AM47" i="1"/>
  <c r="AD48" i="1"/>
  <c r="AE48" i="1"/>
  <c r="AF48" i="1"/>
  <c r="AG48" i="1"/>
  <c r="AH48" i="1"/>
  <c r="AI48" i="1"/>
  <c r="AM48" i="1"/>
  <c r="AD49" i="1"/>
  <c r="AE49" i="1"/>
  <c r="AF49" i="1"/>
  <c r="AG49" i="1"/>
  <c r="AH49" i="1"/>
  <c r="AI49" i="1"/>
  <c r="AM49" i="1"/>
  <c r="AD50" i="1"/>
  <c r="AE50" i="1"/>
  <c r="AF50" i="1"/>
  <c r="AG50" i="1"/>
  <c r="AH50" i="1"/>
  <c r="AI50" i="1"/>
  <c r="AM50" i="1"/>
  <c r="AD51" i="1"/>
  <c r="AE51" i="1"/>
  <c r="AF51" i="1"/>
  <c r="AG51" i="1"/>
  <c r="AH51" i="1"/>
  <c r="AI51" i="1"/>
  <c r="AM51" i="1"/>
  <c r="AD52" i="1"/>
  <c r="AE52" i="1"/>
  <c r="AF52" i="1"/>
  <c r="AG52" i="1"/>
  <c r="AH52" i="1"/>
  <c r="AI52" i="1"/>
  <c r="AM52" i="1"/>
  <c r="AD53" i="1"/>
  <c r="AE53" i="1"/>
  <c r="AF53" i="1"/>
  <c r="AG53" i="1"/>
  <c r="AH53" i="1"/>
  <c r="AI53" i="1"/>
  <c r="AM53" i="1"/>
  <c r="AD54" i="1"/>
  <c r="AE54" i="1"/>
  <c r="AF54" i="1"/>
  <c r="AG54" i="1"/>
  <c r="AH54" i="1"/>
  <c r="AI54" i="1"/>
  <c r="AM54" i="1"/>
  <c r="AD55" i="1"/>
  <c r="AE55" i="1"/>
  <c r="AF55" i="1"/>
  <c r="AG55" i="1"/>
  <c r="AH55" i="1"/>
  <c r="AI55" i="1"/>
  <c r="AM55" i="1"/>
  <c r="AD56" i="1"/>
  <c r="AE56" i="1"/>
  <c r="AF56" i="1"/>
  <c r="AG56" i="1"/>
  <c r="AH56" i="1"/>
  <c r="AI56" i="1"/>
  <c r="AM56" i="1"/>
  <c r="AD57" i="1"/>
  <c r="AE57" i="1"/>
  <c r="AF57" i="1"/>
  <c r="AG57" i="1"/>
  <c r="AH57" i="1"/>
  <c r="AI57" i="1"/>
  <c r="AM57" i="1"/>
  <c r="AD58" i="1"/>
  <c r="AE58" i="1"/>
  <c r="AF58" i="1"/>
  <c r="AG58" i="1"/>
  <c r="AH58" i="1"/>
  <c r="AI58" i="1"/>
  <c r="AM58" i="1"/>
  <c r="AD59" i="1"/>
  <c r="AE59" i="1"/>
  <c r="AF59" i="1"/>
  <c r="AG59" i="1"/>
  <c r="AH59" i="1"/>
  <c r="AI59" i="1"/>
  <c r="AM59" i="1"/>
  <c r="AD60" i="1"/>
  <c r="AE60" i="1"/>
  <c r="AF60" i="1"/>
  <c r="AG60" i="1"/>
  <c r="AH60" i="1"/>
  <c r="AI60" i="1"/>
  <c r="AM60" i="1"/>
  <c r="AD61" i="1"/>
  <c r="AE61" i="1"/>
  <c r="AF61" i="1"/>
  <c r="AG61" i="1"/>
  <c r="AH61" i="1"/>
  <c r="AI61" i="1"/>
  <c r="AM61" i="1"/>
  <c r="AD62" i="1"/>
  <c r="AE62" i="1"/>
  <c r="AF62" i="1"/>
  <c r="AG62" i="1"/>
  <c r="AH62" i="1"/>
  <c r="AI62" i="1"/>
  <c r="AM62" i="1"/>
  <c r="AD63" i="1"/>
  <c r="AE63" i="1"/>
  <c r="AF63" i="1"/>
  <c r="AG63" i="1"/>
  <c r="AH63" i="1"/>
  <c r="AI63" i="1"/>
  <c r="AM63" i="1"/>
  <c r="AD64" i="1"/>
  <c r="AE64" i="1"/>
  <c r="AF64" i="1"/>
  <c r="AG64" i="1"/>
  <c r="AH64" i="1"/>
  <c r="AI64" i="1"/>
  <c r="AM64" i="1"/>
  <c r="AD65" i="1"/>
  <c r="AE65" i="1"/>
  <c r="AF65" i="1"/>
  <c r="AG65" i="1"/>
  <c r="AH65" i="1"/>
  <c r="AI65" i="1"/>
  <c r="AM65" i="1"/>
  <c r="AD66" i="1"/>
  <c r="AE66" i="1"/>
  <c r="AF66" i="1"/>
  <c r="AG66" i="1"/>
  <c r="AH66" i="1"/>
  <c r="AI66" i="1"/>
  <c r="AM66" i="1"/>
  <c r="AD67" i="1"/>
  <c r="AE67" i="1"/>
  <c r="AF67" i="1"/>
  <c r="AG67" i="1"/>
  <c r="AH67" i="1"/>
  <c r="AI67" i="1"/>
  <c r="AM67" i="1"/>
  <c r="AD68" i="1"/>
  <c r="AE68" i="1"/>
  <c r="AF68" i="1"/>
  <c r="AG68" i="1"/>
  <c r="AH68" i="1"/>
  <c r="AI68" i="1"/>
  <c r="AM68" i="1"/>
  <c r="AD69" i="1"/>
  <c r="AE69" i="1"/>
  <c r="AF69" i="1"/>
  <c r="AG69" i="1"/>
  <c r="AH69" i="1"/>
  <c r="AI69" i="1"/>
  <c r="AM69" i="1"/>
  <c r="AD70" i="1"/>
  <c r="AE70" i="1"/>
  <c r="AF70" i="1"/>
  <c r="AG70" i="1"/>
  <c r="AH70" i="1"/>
  <c r="AI70" i="1"/>
  <c r="AM70" i="1"/>
  <c r="AD71" i="1"/>
  <c r="AE71" i="1"/>
  <c r="AF71" i="1"/>
  <c r="AG71" i="1"/>
  <c r="AH71" i="1"/>
  <c r="AI71" i="1"/>
  <c r="AM71" i="1"/>
  <c r="AD72" i="1"/>
  <c r="AE72" i="1"/>
  <c r="AF72" i="1"/>
  <c r="AG72" i="1"/>
  <c r="AH72" i="1"/>
  <c r="AI72" i="1"/>
  <c r="AM72" i="1"/>
  <c r="AD73" i="1"/>
  <c r="AE73" i="1"/>
  <c r="AF73" i="1"/>
  <c r="AG73" i="1"/>
  <c r="AH73" i="1"/>
  <c r="AI73" i="1"/>
  <c r="AM73" i="1"/>
  <c r="AD74" i="1"/>
  <c r="AE74" i="1"/>
  <c r="AF74" i="1"/>
  <c r="AG74" i="1"/>
  <c r="AH74" i="1"/>
  <c r="AI74" i="1"/>
  <c r="AM74" i="1"/>
  <c r="AD75" i="1"/>
  <c r="AE75" i="1"/>
  <c r="AF75" i="1"/>
  <c r="AG75" i="1"/>
  <c r="AH75" i="1"/>
  <c r="AI75" i="1"/>
  <c r="AM75" i="1"/>
  <c r="AD76" i="1"/>
  <c r="AE76" i="1"/>
  <c r="AF76" i="1"/>
  <c r="AG76" i="1"/>
  <c r="AH76" i="1"/>
  <c r="AI76" i="1"/>
  <c r="AM76" i="1"/>
  <c r="AD77" i="1"/>
  <c r="AE77" i="1"/>
  <c r="AF77" i="1"/>
  <c r="AG77" i="1"/>
  <c r="AH77" i="1"/>
  <c r="AI77" i="1"/>
  <c r="AM77" i="1"/>
  <c r="AD78" i="1"/>
  <c r="AE78" i="1"/>
  <c r="AF78" i="1"/>
  <c r="AG78" i="1"/>
  <c r="AH78" i="1"/>
  <c r="AI78" i="1"/>
  <c r="AM78" i="1"/>
  <c r="AD79" i="1"/>
  <c r="AE79" i="1"/>
  <c r="AF79" i="1"/>
  <c r="AG79" i="1"/>
  <c r="AH79" i="1"/>
  <c r="AI79" i="1"/>
  <c r="AM79" i="1"/>
  <c r="AD80" i="1"/>
  <c r="AE80" i="1"/>
  <c r="AF80" i="1"/>
  <c r="AG80" i="1"/>
  <c r="AH80" i="1"/>
  <c r="AI80" i="1"/>
  <c r="AM80" i="1"/>
  <c r="AD81" i="1"/>
  <c r="AE81" i="1"/>
  <c r="AF81" i="1"/>
  <c r="AG81" i="1"/>
  <c r="AH81" i="1"/>
  <c r="AI81" i="1"/>
  <c r="AM81" i="1"/>
  <c r="AD82" i="1"/>
  <c r="AE82" i="1"/>
  <c r="AF82" i="1"/>
  <c r="AG82" i="1"/>
  <c r="AH82" i="1"/>
  <c r="AI82" i="1"/>
  <c r="AM82" i="1"/>
  <c r="AD83" i="1"/>
  <c r="AE83" i="1"/>
  <c r="AF83" i="1"/>
  <c r="AG83" i="1"/>
  <c r="AH83" i="1"/>
  <c r="AI83" i="1"/>
  <c r="AM83" i="1"/>
  <c r="AD84" i="1"/>
  <c r="AE84" i="1"/>
  <c r="AF84" i="1"/>
  <c r="AG84" i="1"/>
  <c r="AH84" i="1"/>
  <c r="AI84" i="1"/>
  <c r="AM84" i="1"/>
  <c r="AD85" i="1"/>
  <c r="AE85" i="1"/>
  <c r="AF85" i="1"/>
  <c r="AG85" i="1"/>
  <c r="AH85" i="1"/>
  <c r="AI85" i="1"/>
  <c r="AM85" i="1"/>
  <c r="AD86" i="1"/>
  <c r="AE86" i="1"/>
  <c r="AF86" i="1"/>
  <c r="AG86" i="1"/>
  <c r="AH86" i="1"/>
  <c r="AI86" i="1"/>
  <c r="AM86" i="1"/>
  <c r="AD87" i="1"/>
  <c r="AE87" i="1"/>
  <c r="AF87" i="1"/>
  <c r="AG87" i="1"/>
  <c r="AH87" i="1"/>
  <c r="AI87" i="1"/>
  <c r="AM87" i="1"/>
  <c r="AD88" i="1"/>
  <c r="AE88" i="1"/>
  <c r="AF88" i="1"/>
  <c r="AG88" i="1"/>
  <c r="AH88" i="1"/>
  <c r="AI88" i="1"/>
  <c r="AM88" i="1"/>
  <c r="AD89" i="1"/>
  <c r="AE89" i="1"/>
  <c r="AF89" i="1"/>
  <c r="AG89" i="1"/>
  <c r="AH89" i="1"/>
  <c r="AI89" i="1"/>
  <c r="AM89" i="1"/>
  <c r="AD90" i="1"/>
  <c r="AE90" i="1"/>
  <c r="AF90" i="1"/>
  <c r="AG90" i="1"/>
  <c r="AH90" i="1"/>
  <c r="AI90" i="1"/>
  <c r="AM90" i="1"/>
  <c r="AD91" i="1"/>
  <c r="AE91" i="1"/>
  <c r="AF91" i="1"/>
  <c r="AG91" i="1"/>
  <c r="AH91" i="1"/>
  <c r="AI91" i="1"/>
  <c r="AM91" i="1"/>
  <c r="AD92" i="1"/>
  <c r="AE92" i="1"/>
  <c r="AF92" i="1"/>
  <c r="AG92" i="1"/>
  <c r="AH92" i="1"/>
  <c r="AI92" i="1"/>
  <c r="AM92" i="1"/>
  <c r="AD93" i="1"/>
  <c r="AE93" i="1"/>
  <c r="AF93" i="1"/>
  <c r="AG93" i="1"/>
  <c r="AH93" i="1"/>
  <c r="AI93" i="1"/>
  <c r="AM93" i="1"/>
  <c r="AD94" i="1"/>
  <c r="AE94" i="1"/>
  <c r="AF94" i="1"/>
  <c r="AG94" i="1"/>
  <c r="AH94" i="1"/>
  <c r="AI94" i="1"/>
  <c r="AM94" i="1"/>
  <c r="AD95" i="1"/>
  <c r="AE95" i="1"/>
  <c r="AF95" i="1"/>
  <c r="AG95" i="1"/>
  <c r="AH95" i="1"/>
  <c r="AI95" i="1"/>
  <c r="AM95" i="1"/>
  <c r="AD96" i="1"/>
  <c r="AE96" i="1"/>
  <c r="AF96" i="1"/>
  <c r="AG96" i="1"/>
  <c r="AH96" i="1"/>
  <c r="AI96" i="1"/>
  <c r="AM96" i="1"/>
  <c r="AD97" i="1"/>
  <c r="AE97" i="1"/>
  <c r="AF97" i="1"/>
  <c r="AG97" i="1"/>
  <c r="AH97" i="1"/>
  <c r="AI97" i="1"/>
  <c r="AM97" i="1"/>
  <c r="AD98" i="1"/>
  <c r="AE98" i="1"/>
  <c r="AF98" i="1"/>
  <c r="AG98" i="1"/>
  <c r="AH98" i="1"/>
  <c r="AI98" i="1"/>
  <c r="AM98" i="1"/>
  <c r="AD99" i="1"/>
  <c r="AE99" i="1"/>
  <c r="AF99" i="1"/>
  <c r="AG99" i="1"/>
  <c r="AH99" i="1"/>
  <c r="AI99" i="1"/>
  <c r="AM99" i="1"/>
  <c r="AD100" i="1"/>
  <c r="AE100" i="1"/>
  <c r="AF100" i="1"/>
  <c r="AG100" i="1"/>
  <c r="AH100" i="1"/>
  <c r="AI100" i="1"/>
  <c r="AM100" i="1"/>
  <c r="AD101" i="1"/>
  <c r="AE101" i="1"/>
  <c r="AF101" i="1"/>
  <c r="AG101" i="1"/>
  <c r="AH101" i="1"/>
  <c r="AI101" i="1"/>
  <c r="AM101" i="1"/>
  <c r="AD102" i="1"/>
  <c r="AE102" i="1"/>
  <c r="AF102" i="1"/>
  <c r="AG102" i="1"/>
  <c r="AH102" i="1"/>
  <c r="AI102" i="1"/>
  <c r="AM102" i="1"/>
  <c r="AD103" i="1"/>
  <c r="AE103" i="1"/>
  <c r="AF103" i="1"/>
  <c r="AG103" i="1"/>
  <c r="AH103" i="1"/>
  <c r="AI103" i="1"/>
  <c r="AM103" i="1"/>
  <c r="AD104" i="1"/>
  <c r="AE104" i="1"/>
  <c r="AF104" i="1"/>
  <c r="AG104" i="1"/>
  <c r="AH104" i="1"/>
  <c r="AI104" i="1"/>
  <c r="AM104" i="1"/>
  <c r="AD105" i="1"/>
  <c r="AE105" i="1"/>
  <c r="AF105" i="1"/>
  <c r="AG105" i="1"/>
  <c r="AH105" i="1"/>
  <c r="AI105" i="1"/>
  <c r="AM105" i="1"/>
  <c r="AD106" i="1"/>
  <c r="AE106" i="1"/>
  <c r="AF106" i="1"/>
  <c r="AG106" i="1"/>
  <c r="AH106" i="1"/>
  <c r="AI106" i="1"/>
  <c r="AM106" i="1"/>
  <c r="AD107" i="1"/>
  <c r="AE107" i="1"/>
  <c r="AF107" i="1"/>
  <c r="AG107" i="1"/>
  <c r="AH107" i="1"/>
  <c r="AI107" i="1"/>
  <c r="AM107" i="1"/>
  <c r="AD108" i="1"/>
  <c r="AE108" i="1"/>
  <c r="AF108" i="1"/>
  <c r="AG108" i="1"/>
  <c r="AH108" i="1"/>
  <c r="AI108" i="1"/>
  <c r="AM108" i="1"/>
  <c r="AD109" i="1"/>
  <c r="AE109" i="1"/>
  <c r="AF109" i="1"/>
  <c r="AG109" i="1"/>
  <c r="AH109" i="1"/>
  <c r="AI109" i="1"/>
  <c r="AM109" i="1"/>
  <c r="AD110" i="1"/>
  <c r="AE110" i="1"/>
  <c r="AF110" i="1"/>
  <c r="AG110" i="1"/>
  <c r="AH110" i="1"/>
  <c r="AI110" i="1"/>
  <c r="AM110" i="1"/>
  <c r="AD111" i="1"/>
  <c r="AE111" i="1"/>
  <c r="AF111" i="1"/>
  <c r="AG111" i="1"/>
  <c r="AH111" i="1"/>
  <c r="AI111" i="1"/>
  <c r="AM111" i="1"/>
  <c r="AD112" i="1"/>
  <c r="AE112" i="1"/>
  <c r="AF112" i="1"/>
  <c r="AG112" i="1"/>
  <c r="AH112" i="1"/>
  <c r="AI112" i="1"/>
  <c r="AM112" i="1"/>
  <c r="AD113" i="1"/>
  <c r="AE113" i="1"/>
  <c r="AF113" i="1"/>
  <c r="AG113" i="1"/>
  <c r="AH113" i="1"/>
  <c r="AI113" i="1"/>
  <c r="AM113" i="1"/>
  <c r="AD114" i="1"/>
  <c r="AE114" i="1"/>
  <c r="AF114" i="1"/>
  <c r="AG114" i="1"/>
  <c r="AH114" i="1"/>
  <c r="AI114" i="1"/>
  <c r="AM114" i="1"/>
  <c r="AD115" i="1"/>
  <c r="AE115" i="1"/>
  <c r="AF115" i="1"/>
  <c r="AG115" i="1"/>
  <c r="AH115" i="1"/>
  <c r="AI115" i="1"/>
  <c r="AM115" i="1"/>
  <c r="AD116" i="1"/>
  <c r="AE116" i="1"/>
  <c r="AF116" i="1"/>
  <c r="AG116" i="1"/>
  <c r="AH116" i="1"/>
  <c r="AI116" i="1"/>
  <c r="AM116" i="1"/>
  <c r="AD117" i="1"/>
  <c r="AE117" i="1"/>
  <c r="AF117" i="1"/>
  <c r="AG117" i="1"/>
  <c r="AH117" i="1"/>
  <c r="AI117" i="1"/>
  <c r="AM117" i="1"/>
  <c r="AD118" i="1"/>
  <c r="AE118" i="1"/>
  <c r="AF118" i="1"/>
  <c r="AG118" i="1"/>
  <c r="AH118" i="1"/>
  <c r="AI118" i="1"/>
  <c r="AM118" i="1"/>
  <c r="AD119" i="1"/>
  <c r="AE119" i="1"/>
  <c r="AF119" i="1"/>
  <c r="AG119" i="1"/>
  <c r="AH119" i="1"/>
  <c r="AI119" i="1"/>
  <c r="AM119" i="1"/>
  <c r="AD120" i="1"/>
  <c r="AE120" i="1"/>
  <c r="AF120" i="1"/>
  <c r="AG120" i="1"/>
  <c r="AH120" i="1"/>
  <c r="AI120" i="1"/>
  <c r="AM120" i="1"/>
  <c r="AD121" i="1"/>
  <c r="AE121" i="1"/>
  <c r="AF121" i="1"/>
  <c r="AG121" i="1"/>
  <c r="AH121" i="1"/>
  <c r="AI121" i="1"/>
  <c r="AM121" i="1"/>
  <c r="AD122" i="1"/>
  <c r="AE122" i="1"/>
  <c r="AF122" i="1"/>
  <c r="AG122" i="1"/>
  <c r="AH122" i="1"/>
  <c r="AI122" i="1"/>
  <c r="AM122" i="1"/>
  <c r="AD123" i="1"/>
  <c r="AE123" i="1"/>
  <c r="AF123" i="1"/>
  <c r="AG123" i="1"/>
  <c r="AH123" i="1"/>
  <c r="AI123" i="1"/>
  <c r="AM123" i="1"/>
  <c r="AD124" i="1"/>
  <c r="AE124" i="1"/>
  <c r="AF124" i="1"/>
  <c r="AG124" i="1"/>
  <c r="AH124" i="1"/>
  <c r="AI124" i="1"/>
  <c r="AM124" i="1"/>
  <c r="AD125" i="1"/>
  <c r="AE125" i="1"/>
  <c r="AF125" i="1"/>
  <c r="AG125" i="1"/>
  <c r="AH125" i="1"/>
  <c r="AI125" i="1"/>
  <c r="AM125" i="1"/>
  <c r="AD126" i="1"/>
  <c r="AE126" i="1"/>
  <c r="AF126" i="1"/>
  <c r="AG126" i="1"/>
  <c r="AH126" i="1"/>
  <c r="AI126" i="1"/>
  <c r="AM126" i="1"/>
  <c r="AD127" i="1"/>
  <c r="AE127" i="1"/>
  <c r="AF127" i="1"/>
  <c r="AG127" i="1"/>
  <c r="AH127" i="1"/>
  <c r="AI127" i="1"/>
  <c r="AM127" i="1"/>
  <c r="AD128" i="1"/>
  <c r="AE128" i="1"/>
  <c r="AF128" i="1"/>
  <c r="AG128" i="1"/>
  <c r="AH128" i="1"/>
  <c r="AI128" i="1"/>
  <c r="AM128" i="1"/>
  <c r="AD129" i="1"/>
  <c r="AE129" i="1"/>
  <c r="AF129" i="1"/>
  <c r="AG129" i="1"/>
  <c r="AH129" i="1"/>
  <c r="AI129" i="1"/>
  <c r="AM129" i="1"/>
  <c r="AD130" i="1"/>
  <c r="AE130" i="1"/>
  <c r="AF130" i="1"/>
  <c r="AG130" i="1"/>
  <c r="AH130" i="1"/>
  <c r="AI130" i="1"/>
  <c r="AM130" i="1"/>
  <c r="AD131" i="1"/>
  <c r="AE131" i="1"/>
  <c r="AF131" i="1"/>
  <c r="AG131" i="1"/>
  <c r="AH131" i="1"/>
  <c r="AI131" i="1"/>
  <c r="AM131" i="1"/>
  <c r="AD132" i="1"/>
  <c r="AE132" i="1"/>
  <c r="AF132" i="1"/>
  <c r="AG132" i="1"/>
  <c r="AH132" i="1"/>
  <c r="AI132" i="1"/>
  <c r="AM132" i="1"/>
  <c r="AD133" i="1"/>
  <c r="AE133" i="1"/>
  <c r="AF133" i="1"/>
  <c r="AG133" i="1"/>
  <c r="AH133" i="1"/>
  <c r="AI133" i="1"/>
  <c r="AM133" i="1"/>
  <c r="AD134" i="1"/>
  <c r="AE134" i="1"/>
  <c r="AF134" i="1"/>
  <c r="AG134" i="1"/>
  <c r="AH134" i="1"/>
  <c r="AI134" i="1"/>
  <c r="AM134" i="1"/>
  <c r="AD135" i="1"/>
  <c r="AE135" i="1"/>
  <c r="AF135" i="1"/>
  <c r="AG135" i="1"/>
  <c r="AH135" i="1"/>
  <c r="AI135" i="1"/>
  <c r="AM135" i="1"/>
  <c r="AD136" i="1"/>
  <c r="AE136" i="1"/>
  <c r="AF136" i="1"/>
  <c r="AG136" i="1"/>
  <c r="AH136" i="1"/>
  <c r="AI136" i="1"/>
  <c r="AM136" i="1"/>
  <c r="AD137" i="1"/>
  <c r="AE137" i="1"/>
  <c r="AF137" i="1"/>
  <c r="AG137" i="1"/>
  <c r="AH137" i="1"/>
  <c r="AI137" i="1"/>
  <c r="AM137" i="1"/>
  <c r="AD138" i="1"/>
  <c r="AE138" i="1"/>
  <c r="AF138" i="1"/>
  <c r="AG138" i="1"/>
  <c r="AH138" i="1"/>
  <c r="AI138" i="1"/>
  <c r="AM138" i="1"/>
  <c r="AD139" i="1"/>
  <c r="AE139" i="1"/>
  <c r="AF139" i="1"/>
  <c r="AG139" i="1"/>
  <c r="AH139" i="1"/>
  <c r="AI139" i="1"/>
  <c r="AM139" i="1"/>
  <c r="AD140" i="1"/>
  <c r="AE140" i="1"/>
  <c r="AF140" i="1"/>
  <c r="AG140" i="1"/>
  <c r="AH140" i="1"/>
  <c r="AI140" i="1"/>
  <c r="AM140" i="1"/>
  <c r="AD141" i="1"/>
  <c r="AE141" i="1"/>
  <c r="AF141" i="1"/>
  <c r="AG141" i="1"/>
  <c r="AH141" i="1"/>
  <c r="AI141" i="1"/>
  <c r="AM141" i="1"/>
  <c r="AD142" i="1"/>
  <c r="AE142" i="1"/>
  <c r="AF142" i="1"/>
  <c r="AG142" i="1"/>
  <c r="AH142" i="1"/>
  <c r="AI142" i="1"/>
  <c r="AM142" i="1"/>
  <c r="AD143" i="1"/>
  <c r="AE143" i="1"/>
  <c r="AF143" i="1"/>
  <c r="AG143" i="1"/>
  <c r="AH143" i="1"/>
  <c r="AI143" i="1"/>
  <c r="AM143" i="1"/>
  <c r="AD144" i="1"/>
  <c r="AE144" i="1"/>
  <c r="AF144" i="1"/>
  <c r="AG144" i="1"/>
  <c r="AH144" i="1"/>
  <c r="AI144" i="1"/>
  <c r="AM144" i="1"/>
  <c r="AD145" i="1"/>
  <c r="AE145" i="1"/>
  <c r="AF145" i="1"/>
  <c r="AG145" i="1"/>
  <c r="AH145" i="1"/>
  <c r="AI145" i="1"/>
  <c r="AM145" i="1"/>
  <c r="AD146" i="1"/>
  <c r="AE146" i="1"/>
  <c r="AF146" i="1"/>
  <c r="AG146" i="1"/>
  <c r="AH146" i="1"/>
  <c r="AI146" i="1"/>
  <c r="AM146" i="1"/>
  <c r="AD147" i="1"/>
  <c r="AE147" i="1"/>
  <c r="AF147" i="1"/>
  <c r="AG147" i="1"/>
  <c r="AH147" i="1"/>
  <c r="AI147" i="1"/>
  <c r="AM147" i="1"/>
  <c r="AD148" i="1"/>
  <c r="AE148" i="1"/>
  <c r="AF148" i="1"/>
  <c r="AG148" i="1"/>
  <c r="AH148" i="1"/>
  <c r="AI148" i="1"/>
  <c r="AM148" i="1"/>
  <c r="AD149" i="1"/>
  <c r="AE149" i="1"/>
  <c r="AF149" i="1"/>
  <c r="AG149" i="1"/>
  <c r="AH149" i="1"/>
  <c r="AI149" i="1"/>
  <c r="AM149" i="1"/>
  <c r="AD150" i="1"/>
  <c r="AE150" i="1"/>
  <c r="AF150" i="1"/>
  <c r="AG150" i="1"/>
  <c r="AH150" i="1"/>
  <c r="AI150" i="1"/>
  <c r="AM150" i="1"/>
  <c r="AD151" i="1"/>
  <c r="AE151" i="1"/>
  <c r="AF151" i="1"/>
  <c r="AG151" i="1"/>
  <c r="AH151" i="1"/>
  <c r="AI151" i="1"/>
  <c r="AM151" i="1"/>
  <c r="AD152" i="1"/>
  <c r="AE152" i="1"/>
  <c r="AF152" i="1"/>
  <c r="AG152" i="1"/>
  <c r="AH152" i="1"/>
  <c r="AI152" i="1"/>
  <c r="AM152" i="1"/>
  <c r="AD153" i="1"/>
  <c r="AE153" i="1"/>
  <c r="AF153" i="1"/>
  <c r="AG153" i="1"/>
  <c r="AH153" i="1"/>
  <c r="AI153" i="1"/>
  <c r="AM153" i="1"/>
  <c r="AD154" i="1"/>
  <c r="AE154" i="1"/>
  <c r="AF154" i="1"/>
  <c r="AG154" i="1"/>
  <c r="AH154" i="1"/>
  <c r="AI154" i="1"/>
  <c r="AM154" i="1"/>
  <c r="AD155" i="1"/>
  <c r="AE155" i="1"/>
  <c r="AF155" i="1"/>
  <c r="AG155" i="1"/>
  <c r="AH155" i="1"/>
  <c r="AI155" i="1"/>
  <c r="AM155" i="1"/>
  <c r="AD156" i="1"/>
  <c r="AE156" i="1"/>
  <c r="AF156" i="1"/>
  <c r="AG156" i="1"/>
  <c r="AH156" i="1"/>
  <c r="AI156" i="1"/>
  <c r="AM156" i="1"/>
  <c r="AD157" i="1"/>
  <c r="AE157" i="1"/>
  <c r="AF157" i="1"/>
  <c r="AG157" i="1"/>
  <c r="AH157" i="1"/>
  <c r="AI157" i="1"/>
  <c r="AM157" i="1"/>
  <c r="AD158" i="1"/>
  <c r="AE158" i="1"/>
  <c r="AF158" i="1"/>
  <c r="AG158" i="1"/>
  <c r="AH158" i="1"/>
  <c r="AI158" i="1"/>
  <c r="AM158" i="1"/>
  <c r="AD159" i="1"/>
  <c r="AE159" i="1"/>
  <c r="AF159" i="1"/>
  <c r="AG159" i="1"/>
  <c r="AH159" i="1"/>
  <c r="AI159" i="1"/>
  <c r="AM159" i="1"/>
  <c r="AD160" i="1"/>
  <c r="AE160" i="1"/>
  <c r="AF160" i="1"/>
  <c r="AG160" i="1"/>
  <c r="AH160" i="1"/>
  <c r="AI160" i="1"/>
  <c r="AM160" i="1"/>
  <c r="AD161" i="1"/>
  <c r="AE161" i="1"/>
  <c r="AF161" i="1"/>
  <c r="AG161" i="1"/>
  <c r="AH161" i="1"/>
  <c r="AI161" i="1"/>
  <c r="AM161" i="1"/>
  <c r="AD162" i="1"/>
  <c r="AE162" i="1"/>
  <c r="AF162" i="1"/>
  <c r="AG162" i="1"/>
  <c r="AH162" i="1"/>
  <c r="AI162" i="1"/>
  <c r="AM162" i="1"/>
  <c r="AD163" i="1"/>
  <c r="AE163" i="1"/>
  <c r="AF163" i="1"/>
  <c r="AG163" i="1"/>
  <c r="AH163" i="1"/>
  <c r="AI163" i="1"/>
  <c r="AM163" i="1"/>
  <c r="AD164" i="1"/>
  <c r="AE164" i="1"/>
  <c r="AF164" i="1"/>
  <c r="AG164" i="1"/>
  <c r="AH164" i="1"/>
  <c r="AI164" i="1"/>
  <c r="AM164" i="1"/>
  <c r="AD165" i="1"/>
  <c r="AE165" i="1"/>
  <c r="AF165" i="1"/>
  <c r="AG165" i="1"/>
  <c r="AH165" i="1"/>
  <c r="AI165" i="1"/>
  <c r="AM165" i="1"/>
  <c r="AD166" i="1"/>
  <c r="AE166" i="1"/>
  <c r="AF166" i="1"/>
  <c r="AG166" i="1"/>
  <c r="AH166" i="1"/>
  <c r="AI166" i="1"/>
  <c r="AM166" i="1"/>
  <c r="AD167" i="1"/>
  <c r="AE167" i="1"/>
  <c r="AF167" i="1"/>
  <c r="AG167" i="1"/>
  <c r="AH167" i="1"/>
  <c r="AI167" i="1"/>
  <c r="AM167" i="1"/>
  <c r="AD168" i="1"/>
  <c r="AE168" i="1"/>
  <c r="AF168" i="1"/>
  <c r="AG168" i="1"/>
  <c r="AH168" i="1"/>
  <c r="AI168" i="1"/>
  <c r="AM168" i="1"/>
  <c r="AD169" i="1"/>
  <c r="AE169" i="1"/>
  <c r="AF169" i="1"/>
  <c r="AG169" i="1"/>
  <c r="AH169" i="1"/>
  <c r="AI169" i="1"/>
  <c r="AM169" i="1"/>
  <c r="AD170" i="1"/>
  <c r="AE170" i="1"/>
  <c r="AF170" i="1"/>
  <c r="AG170" i="1"/>
  <c r="AH170" i="1"/>
  <c r="AI170" i="1"/>
  <c r="AM170" i="1"/>
  <c r="AD171" i="1"/>
  <c r="AE171" i="1"/>
  <c r="AF171" i="1"/>
  <c r="AG171" i="1"/>
  <c r="AH171" i="1"/>
  <c r="AI171" i="1"/>
  <c r="AM171" i="1"/>
  <c r="AD172" i="1"/>
  <c r="AE172" i="1"/>
  <c r="AF172" i="1"/>
  <c r="AG172" i="1"/>
  <c r="AH172" i="1"/>
  <c r="AI172" i="1"/>
  <c r="AM172" i="1"/>
  <c r="AD173" i="1"/>
  <c r="AE173" i="1"/>
  <c r="AF173" i="1"/>
  <c r="AG173" i="1"/>
  <c r="AH173" i="1"/>
  <c r="AI173" i="1"/>
  <c r="AM173" i="1"/>
  <c r="AD174" i="1"/>
  <c r="AE174" i="1"/>
  <c r="AF174" i="1"/>
  <c r="AG174" i="1"/>
  <c r="AH174" i="1"/>
  <c r="AI174" i="1"/>
  <c r="AM174" i="1"/>
  <c r="AD175" i="1"/>
  <c r="AE175" i="1"/>
  <c r="AF175" i="1"/>
  <c r="AG175" i="1"/>
  <c r="AH175" i="1"/>
  <c r="AI175" i="1"/>
  <c r="AM175" i="1"/>
  <c r="AD176" i="1"/>
  <c r="AE176" i="1"/>
  <c r="AF176" i="1"/>
  <c r="AG176" i="1"/>
  <c r="AH176" i="1"/>
  <c r="AI176" i="1"/>
  <c r="AM176" i="1"/>
  <c r="AD177" i="1"/>
  <c r="AE177" i="1"/>
  <c r="AF177" i="1"/>
  <c r="AG177" i="1"/>
  <c r="AH177" i="1"/>
  <c r="AI177" i="1"/>
  <c r="AM177" i="1"/>
  <c r="AD178" i="1"/>
  <c r="AE178" i="1"/>
  <c r="AF178" i="1"/>
  <c r="AG178" i="1"/>
  <c r="AH178" i="1"/>
  <c r="AI178" i="1"/>
  <c r="AM178" i="1"/>
  <c r="AD179" i="1"/>
  <c r="AE179" i="1"/>
  <c r="AF179" i="1"/>
  <c r="AG179" i="1"/>
  <c r="AH179" i="1"/>
  <c r="AI179" i="1"/>
  <c r="AM179" i="1"/>
  <c r="AD180" i="1"/>
  <c r="AE180" i="1"/>
  <c r="AF180" i="1"/>
  <c r="AG180" i="1"/>
  <c r="AH180" i="1"/>
  <c r="AI180" i="1"/>
  <c r="AM180" i="1"/>
  <c r="AD181" i="1"/>
  <c r="AE181" i="1"/>
  <c r="AF181" i="1"/>
  <c r="AG181" i="1"/>
  <c r="AH181" i="1"/>
  <c r="AI181" i="1"/>
  <c r="AM181" i="1"/>
  <c r="AD182" i="1"/>
  <c r="AE182" i="1"/>
  <c r="AF182" i="1"/>
  <c r="AG182" i="1"/>
  <c r="AH182" i="1"/>
  <c r="AI182" i="1"/>
  <c r="AM182" i="1"/>
  <c r="AD183" i="1"/>
  <c r="AE183" i="1"/>
  <c r="AF183" i="1"/>
  <c r="AG183" i="1"/>
  <c r="AH183" i="1"/>
  <c r="AI183" i="1"/>
  <c r="AM183" i="1"/>
  <c r="AD184" i="1"/>
  <c r="AE184" i="1"/>
  <c r="AF184" i="1"/>
  <c r="AG184" i="1"/>
  <c r="AH184" i="1"/>
  <c r="AI184" i="1"/>
  <c r="AM184" i="1"/>
  <c r="AD185" i="1"/>
  <c r="AE185" i="1"/>
  <c r="AF185" i="1"/>
  <c r="AG185" i="1"/>
  <c r="AH185" i="1"/>
  <c r="AI185" i="1"/>
  <c r="AM185" i="1"/>
  <c r="AD186" i="1"/>
  <c r="AE186" i="1"/>
  <c r="AF186" i="1"/>
  <c r="AG186" i="1"/>
  <c r="AH186" i="1"/>
  <c r="AI186" i="1"/>
  <c r="AM186" i="1"/>
  <c r="AD187" i="1"/>
  <c r="AE187" i="1"/>
  <c r="AF187" i="1"/>
  <c r="AG187" i="1"/>
  <c r="AH187" i="1"/>
  <c r="AI187" i="1"/>
  <c r="AM187" i="1"/>
  <c r="AD188" i="1"/>
  <c r="AE188" i="1"/>
  <c r="AF188" i="1"/>
  <c r="AG188" i="1"/>
  <c r="AH188" i="1"/>
  <c r="AI188" i="1"/>
  <c r="AM188" i="1"/>
  <c r="AD189" i="1"/>
  <c r="AE189" i="1"/>
  <c r="AF189" i="1"/>
  <c r="AG189" i="1"/>
  <c r="AH189" i="1"/>
  <c r="AI189" i="1"/>
  <c r="AM189" i="1"/>
  <c r="AD190" i="1"/>
  <c r="AE190" i="1"/>
  <c r="AF190" i="1"/>
  <c r="AG190" i="1"/>
  <c r="AH190" i="1"/>
  <c r="AI190" i="1"/>
  <c r="AM190" i="1"/>
  <c r="AD191" i="1"/>
  <c r="AE191" i="1"/>
  <c r="AF191" i="1"/>
  <c r="AG191" i="1"/>
  <c r="AH191" i="1"/>
  <c r="AI191" i="1"/>
  <c r="AM191" i="1"/>
  <c r="AD192" i="1"/>
  <c r="AE192" i="1"/>
  <c r="AF192" i="1"/>
  <c r="AG192" i="1"/>
  <c r="AH192" i="1"/>
  <c r="AI192" i="1"/>
  <c r="AM192" i="1"/>
  <c r="AD193" i="1"/>
  <c r="AE193" i="1"/>
  <c r="AF193" i="1"/>
  <c r="AG193" i="1"/>
  <c r="AH193" i="1"/>
  <c r="AI193" i="1"/>
  <c r="AM193" i="1"/>
  <c r="AD194" i="1"/>
  <c r="AE194" i="1"/>
  <c r="AF194" i="1"/>
  <c r="AG194" i="1"/>
  <c r="AH194" i="1"/>
  <c r="AI194" i="1"/>
  <c r="AM194" i="1"/>
  <c r="AD195" i="1"/>
  <c r="AE195" i="1"/>
  <c r="AF195" i="1"/>
  <c r="AG195" i="1"/>
  <c r="AH195" i="1"/>
  <c r="AI195" i="1"/>
  <c r="AM195" i="1"/>
  <c r="AD196" i="1"/>
  <c r="AE196" i="1"/>
  <c r="AF196" i="1"/>
  <c r="AG196" i="1"/>
  <c r="AH196" i="1"/>
  <c r="AI196" i="1"/>
  <c r="AM196" i="1"/>
  <c r="AD197" i="1"/>
  <c r="AE197" i="1"/>
  <c r="AF197" i="1"/>
  <c r="AG197" i="1"/>
  <c r="AH197" i="1"/>
  <c r="AI197" i="1"/>
  <c r="AM197" i="1"/>
  <c r="AD198" i="1"/>
  <c r="AE198" i="1"/>
  <c r="AF198" i="1"/>
  <c r="AG198" i="1"/>
  <c r="AH198" i="1"/>
  <c r="AI198" i="1"/>
  <c r="AM198" i="1"/>
  <c r="AD199" i="1"/>
  <c r="AE199" i="1"/>
  <c r="AF199" i="1"/>
  <c r="AG199" i="1"/>
  <c r="AH199" i="1"/>
  <c r="AI199" i="1"/>
  <c r="AM199" i="1"/>
  <c r="AD200" i="1"/>
  <c r="AE200" i="1"/>
  <c r="AF200" i="1"/>
  <c r="AG200" i="1"/>
  <c r="AH200" i="1"/>
  <c r="AI200" i="1"/>
  <c r="AM200" i="1"/>
  <c r="AD201" i="1"/>
  <c r="AE201" i="1"/>
  <c r="AF201" i="1"/>
  <c r="AG201" i="1"/>
  <c r="AH201" i="1"/>
  <c r="AI201" i="1"/>
  <c r="AM201" i="1"/>
  <c r="AD202" i="1"/>
  <c r="AE202" i="1"/>
  <c r="AF202" i="1"/>
  <c r="AG202" i="1"/>
  <c r="AH202" i="1"/>
  <c r="AI202" i="1"/>
  <c r="AM202" i="1"/>
  <c r="AD203" i="1"/>
  <c r="AE203" i="1"/>
  <c r="AF203" i="1"/>
  <c r="AG203" i="1"/>
  <c r="AH203" i="1"/>
  <c r="AI203" i="1"/>
  <c r="AM203" i="1"/>
  <c r="AD204" i="1"/>
  <c r="AE204" i="1"/>
  <c r="AF204" i="1"/>
  <c r="AG204" i="1"/>
  <c r="AH204" i="1"/>
  <c r="AI204" i="1"/>
  <c r="AM204" i="1"/>
  <c r="AD205" i="1"/>
  <c r="AE205" i="1"/>
  <c r="AF205" i="1"/>
  <c r="AG205" i="1"/>
  <c r="AH205" i="1"/>
  <c r="AI205" i="1"/>
  <c r="AM205" i="1"/>
  <c r="AD206" i="1"/>
  <c r="AE206" i="1"/>
  <c r="AF206" i="1"/>
  <c r="AG206" i="1"/>
  <c r="AH206" i="1"/>
  <c r="AI206" i="1"/>
  <c r="AM206" i="1"/>
  <c r="AD207" i="1"/>
  <c r="AE207" i="1"/>
  <c r="AF207" i="1"/>
  <c r="AG207" i="1"/>
  <c r="AH207" i="1"/>
  <c r="AI207" i="1"/>
  <c r="AM207" i="1"/>
  <c r="AD208" i="1"/>
  <c r="AE208" i="1"/>
  <c r="AF208" i="1"/>
  <c r="AG208" i="1"/>
  <c r="AH208" i="1"/>
  <c r="AI208" i="1"/>
  <c r="AM208" i="1"/>
  <c r="AD209" i="1"/>
  <c r="AE209" i="1"/>
  <c r="AF209" i="1"/>
  <c r="AG209" i="1"/>
  <c r="AH209" i="1"/>
  <c r="AI209" i="1"/>
  <c r="AM209" i="1"/>
  <c r="AD210" i="1"/>
  <c r="AE210" i="1"/>
  <c r="AF210" i="1"/>
  <c r="AG210" i="1"/>
  <c r="AH210" i="1"/>
  <c r="AI210" i="1"/>
  <c r="AM210" i="1"/>
  <c r="AD211" i="1"/>
  <c r="AE211" i="1"/>
  <c r="AF211" i="1"/>
  <c r="AG211" i="1"/>
  <c r="AH211" i="1"/>
  <c r="AI211" i="1"/>
  <c r="AM211" i="1"/>
  <c r="AD212" i="1"/>
  <c r="AE212" i="1"/>
  <c r="AF212" i="1"/>
  <c r="AG212" i="1"/>
  <c r="AH212" i="1"/>
  <c r="AI212" i="1"/>
  <c r="AM212" i="1"/>
  <c r="AD213" i="1"/>
  <c r="AE213" i="1"/>
  <c r="AF213" i="1"/>
  <c r="AG213" i="1"/>
  <c r="AH213" i="1"/>
  <c r="AI213" i="1"/>
  <c r="AM213" i="1"/>
  <c r="AD214" i="1"/>
  <c r="AE214" i="1"/>
  <c r="AF214" i="1"/>
  <c r="AG214" i="1"/>
  <c r="AH214" i="1"/>
  <c r="AI214" i="1"/>
  <c r="AM214" i="1"/>
  <c r="AD215" i="1"/>
  <c r="AE215" i="1"/>
  <c r="AF215" i="1"/>
  <c r="AG215" i="1"/>
  <c r="AH215" i="1"/>
  <c r="AI215" i="1"/>
  <c r="AM215" i="1"/>
  <c r="AD216" i="1"/>
  <c r="AE216" i="1"/>
  <c r="AF216" i="1"/>
  <c r="AG216" i="1"/>
  <c r="AH216" i="1"/>
  <c r="AI216" i="1"/>
  <c r="AM216" i="1"/>
  <c r="AD217" i="1"/>
  <c r="AE217" i="1"/>
  <c r="AF217" i="1"/>
  <c r="AG217" i="1"/>
  <c r="AH217" i="1"/>
  <c r="AI217" i="1"/>
  <c r="AM217" i="1"/>
  <c r="AD218" i="1"/>
  <c r="AE218" i="1"/>
  <c r="AF218" i="1"/>
  <c r="AG218" i="1"/>
  <c r="AH218" i="1"/>
  <c r="AI218" i="1"/>
  <c r="AM218" i="1"/>
  <c r="AD219" i="1"/>
  <c r="AE219" i="1"/>
  <c r="AF219" i="1"/>
  <c r="AG219" i="1"/>
  <c r="AH219" i="1"/>
  <c r="AI219" i="1"/>
  <c r="AM219" i="1"/>
  <c r="AD220" i="1"/>
  <c r="AE220" i="1"/>
  <c r="AF220" i="1"/>
  <c r="AG220" i="1"/>
  <c r="AH220" i="1"/>
  <c r="AI220" i="1"/>
  <c r="AM220" i="1"/>
  <c r="AD221" i="1"/>
  <c r="AE221" i="1"/>
  <c r="AF221" i="1"/>
  <c r="AG221" i="1"/>
  <c r="AH221" i="1"/>
  <c r="AI221" i="1"/>
  <c r="AM221" i="1"/>
  <c r="AD222" i="1"/>
  <c r="AE222" i="1"/>
  <c r="AF222" i="1"/>
  <c r="AG222" i="1"/>
  <c r="AH222" i="1"/>
  <c r="AI222" i="1"/>
  <c r="AM222" i="1"/>
  <c r="AD223" i="1"/>
  <c r="AE223" i="1"/>
  <c r="AF223" i="1"/>
  <c r="AG223" i="1"/>
  <c r="AH223" i="1"/>
  <c r="AI223" i="1"/>
  <c r="AM223" i="1"/>
  <c r="AD224" i="1"/>
  <c r="AE224" i="1"/>
  <c r="AF224" i="1"/>
  <c r="AG224" i="1"/>
  <c r="AH224" i="1"/>
  <c r="AI224" i="1"/>
  <c r="AM224" i="1"/>
  <c r="AD225" i="1"/>
  <c r="AE225" i="1"/>
  <c r="AF225" i="1"/>
  <c r="AG225" i="1"/>
  <c r="AH225" i="1"/>
  <c r="AI225" i="1"/>
  <c r="AM225" i="1"/>
  <c r="AD226" i="1"/>
  <c r="AE226" i="1"/>
  <c r="AF226" i="1"/>
  <c r="AG226" i="1"/>
  <c r="AH226" i="1"/>
  <c r="AI226" i="1"/>
  <c r="AM226" i="1"/>
  <c r="AD227" i="1"/>
  <c r="AE227" i="1"/>
  <c r="AF227" i="1"/>
  <c r="AG227" i="1"/>
  <c r="AH227" i="1"/>
  <c r="AI227" i="1"/>
  <c r="AM227" i="1"/>
  <c r="AD228" i="1"/>
  <c r="AE228" i="1"/>
  <c r="AF228" i="1"/>
  <c r="AG228" i="1"/>
  <c r="AH228" i="1"/>
  <c r="AI228" i="1"/>
  <c r="AM228" i="1"/>
  <c r="AD229" i="1"/>
  <c r="AE229" i="1"/>
  <c r="AF229" i="1"/>
  <c r="AG229" i="1"/>
  <c r="AH229" i="1"/>
  <c r="AI229" i="1"/>
  <c r="AM229" i="1"/>
  <c r="AD230" i="1"/>
  <c r="AE230" i="1"/>
  <c r="AF230" i="1"/>
  <c r="AG230" i="1"/>
  <c r="AH230" i="1"/>
  <c r="AI230" i="1"/>
  <c r="AM230" i="1"/>
  <c r="AD231" i="1"/>
  <c r="AE231" i="1"/>
  <c r="AF231" i="1"/>
  <c r="AG231" i="1"/>
  <c r="AH231" i="1"/>
  <c r="AI231" i="1"/>
  <c r="AM231" i="1"/>
  <c r="AD232" i="1"/>
  <c r="AE232" i="1"/>
  <c r="AF232" i="1"/>
  <c r="AG232" i="1"/>
  <c r="AH232" i="1"/>
  <c r="AI232" i="1"/>
  <c r="AM232" i="1"/>
  <c r="AD233" i="1"/>
  <c r="AE233" i="1"/>
  <c r="AF233" i="1"/>
  <c r="AG233" i="1"/>
  <c r="AH233" i="1"/>
  <c r="AI233" i="1"/>
  <c r="AM233" i="1"/>
  <c r="AD234" i="1"/>
  <c r="AE234" i="1"/>
  <c r="AF234" i="1"/>
  <c r="AG234" i="1"/>
  <c r="AH234" i="1"/>
  <c r="AI234" i="1"/>
  <c r="AM234" i="1"/>
  <c r="AD235" i="1"/>
  <c r="AE235" i="1"/>
  <c r="AF235" i="1"/>
  <c r="AG235" i="1"/>
  <c r="AH235" i="1"/>
  <c r="AI235" i="1"/>
  <c r="AM235" i="1"/>
  <c r="AD236" i="1"/>
  <c r="AE236" i="1"/>
  <c r="AF236" i="1"/>
  <c r="AG236" i="1"/>
  <c r="AH236" i="1"/>
  <c r="AI236" i="1"/>
  <c r="AM236" i="1"/>
  <c r="AD237" i="1"/>
  <c r="AE237" i="1"/>
  <c r="AF237" i="1"/>
  <c r="AG237" i="1"/>
  <c r="AH237" i="1"/>
  <c r="AI237" i="1"/>
  <c r="AM237" i="1"/>
  <c r="AD238" i="1"/>
  <c r="AE238" i="1"/>
  <c r="AF238" i="1"/>
  <c r="AG238" i="1"/>
  <c r="AH238" i="1"/>
  <c r="AI238" i="1"/>
  <c r="AM238" i="1"/>
  <c r="AD239" i="1"/>
  <c r="AE239" i="1"/>
  <c r="AF239" i="1"/>
  <c r="AG239" i="1"/>
  <c r="AH239" i="1"/>
  <c r="AI239" i="1"/>
  <c r="AM239" i="1"/>
  <c r="AD240" i="1"/>
  <c r="AE240" i="1"/>
  <c r="AF240" i="1"/>
  <c r="AG240" i="1"/>
  <c r="AH240" i="1"/>
  <c r="AI240" i="1"/>
  <c r="AM240" i="1"/>
  <c r="AD241" i="1"/>
  <c r="AE241" i="1"/>
  <c r="AF241" i="1"/>
  <c r="AG241" i="1"/>
  <c r="AH241" i="1"/>
  <c r="AI241" i="1"/>
  <c r="AM241" i="1"/>
  <c r="AD242" i="1"/>
  <c r="AE242" i="1"/>
  <c r="AF242" i="1"/>
  <c r="AG242" i="1"/>
  <c r="AH242" i="1"/>
  <c r="AI242" i="1"/>
  <c r="AM242" i="1"/>
  <c r="AD243" i="1"/>
  <c r="AE243" i="1"/>
  <c r="AF243" i="1"/>
  <c r="AG243" i="1"/>
  <c r="AH243" i="1"/>
  <c r="AI243" i="1"/>
  <c r="AM243" i="1"/>
  <c r="AD244" i="1"/>
  <c r="AE244" i="1"/>
  <c r="AF244" i="1"/>
  <c r="AG244" i="1"/>
  <c r="AH244" i="1"/>
  <c r="AI244" i="1"/>
  <c r="AM244" i="1"/>
  <c r="AD245" i="1"/>
  <c r="AE245" i="1"/>
  <c r="AF245" i="1"/>
  <c r="AG245" i="1"/>
  <c r="AH245" i="1"/>
  <c r="AI245" i="1"/>
  <c r="AM245" i="1"/>
  <c r="AD246" i="1"/>
  <c r="AE246" i="1"/>
  <c r="AF246" i="1"/>
  <c r="AG246" i="1"/>
  <c r="AH246" i="1"/>
  <c r="AI246" i="1"/>
  <c r="AM246" i="1"/>
  <c r="AD247" i="1"/>
  <c r="AE247" i="1"/>
  <c r="AF247" i="1"/>
  <c r="AG247" i="1"/>
  <c r="AH247" i="1"/>
  <c r="AI247" i="1"/>
  <c r="AM247" i="1"/>
  <c r="AD248" i="1"/>
  <c r="AE248" i="1"/>
  <c r="AF248" i="1"/>
  <c r="AG248" i="1"/>
  <c r="AH248" i="1"/>
  <c r="AI248" i="1"/>
  <c r="AM248" i="1"/>
  <c r="AD249" i="1"/>
  <c r="AE249" i="1"/>
  <c r="AF249" i="1"/>
  <c r="AG249" i="1"/>
  <c r="AH249" i="1"/>
  <c r="AI249" i="1"/>
  <c r="AM249" i="1"/>
  <c r="AD250" i="1"/>
  <c r="AE250" i="1"/>
  <c r="AF250" i="1"/>
  <c r="AG250" i="1"/>
  <c r="AH250" i="1"/>
  <c r="AI250" i="1"/>
  <c r="AM250" i="1"/>
  <c r="AD251" i="1"/>
  <c r="AE251" i="1"/>
  <c r="AF251" i="1"/>
  <c r="AG251" i="1"/>
  <c r="AH251" i="1"/>
  <c r="AI251" i="1"/>
  <c r="AM251" i="1"/>
  <c r="AD252" i="1"/>
  <c r="AE252" i="1"/>
  <c r="AF252" i="1"/>
  <c r="AG252" i="1"/>
  <c r="AH252" i="1"/>
  <c r="AI252" i="1"/>
  <c r="AM252" i="1"/>
  <c r="AD253" i="1"/>
  <c r="AE253" i="1"/>
  <c r="AF253" i="1"/>
  <c r="AG253" i="1"/>
  <c r="AH253" i="1"/>
  <c r="AI253" i="1"/>
  <c r="AM253" i="1"/>
  <c r="AD254" i="1"/>
  <c r="AE254" i="1"/>
  <c r="AF254" i="1"/>
  <c r="AG254" i="1"/>
  <c r="AH254" i="1"/>
  <c r="AI254" i="1"/>
  <c r="AM254" i="1"/>
  <c r="AD255" i="1"/>
  <c r="AE255" i="1"/>
  <c r="AF255" i="1"/>
  <c r="AG255" i="1"/>
  <c r="AH255" i="1"/>
  <c r="AI255" i="1"/>
  <c r="AM255" i="1"/>
  <c r="AD256" i="1"/>
  <c r="AE256" i="1"/>
  <c r="AF256" i="1"/>
  <c r="AG256" i="1"/>
  <c r="AH256" i="1"/>
  <c r="AI256" i="1"/>
  <c r="AM256" i="1"/>
  <c r="AD257" i="1"/>
  <c r="AE257" i="1"/>
  <c r="AF257" i="1"/>
  <c r="AG257" i="1"/>
  <c r="AH257" i="1"/>
  <c r="AI257" i="1"/>
  <c r="AM257" i="1"/>
  <c r="AD258" i="1"/>
  <c r="AE258" i="1"/>
  <c r="AF258" i="1"/>
  <c r="AG258" i="1"/>
  <c r="AH258" i="1"/>
  <c r="AI258" i="1"/>
  <c r="AM258" i="1"/>
  <c r="AD259" i="1"/>
  <c r="AE259" i="1"/>
  <c r="AF259" i="1"/>
  <c r="AG259" i="1"/>
  <c r="AH259" i="1"/>
  <c r="AI259" i="1"/>
  <c r="AM259" i="1"/>
  <c r="AD260" i="1"/>
  <c r="AE260" i="1"/>
  <c r="AF260" i="1"/>
  <c r="AG260" i="1"/>
  <c r="AH260" i="1"/>
  <c r="AI260" i="1"/>
  <c r="AM260" i="1"/>
  <c r="AD261" i="1"/>
  <c r="AE261" i="1"/>
  <c r="AF261" i="1"/>
  <c r="AG261" i="1"/>
  <c r="AH261" i="1"/>
  <c r="AI261" i="1"/>
  <c r="AM261" i="1"/>
  <c r="AD262" i="1"/>
  <c r="AE262" i="1"/>
  <c r="AF262" i="1"/>
  <c r="AG262" i="1"/>
  <c r="AH262" i="1"/>
  <c r="AI262" i="1"/>
  <c r="AM262" i="1"/>
  <c r="AD263" i="1"/>
  <c r="AE263" i="1"/>
  <c r="AF263" i="1"/>
  <c r="AG263" i="1"/>
  <c r="AH263" i="1"/>
  <c r="AI263" i="1"/>
  <c r="AM263" i="1"/>
  <c r="AD264" i="1"/>
  <c r="AE264" i="1"/>
  <c r="AF264" i="1"/>
  <c r="AG264" i="1"/>
  <c r="AH264" i="1"/>
  <c r="AI264" i="1"/>
  <c r="AM264" i="1"/>
  <c r="AD265" i="1"/>
  <c r="AE265" i="1"/>
  <c r="AF265" i="1"/>
  <c r="AG265" i="1"/>
  <c r="AH265" i="1"/>
  <c r="AI265" i="1"/>
  <c r="AM265" i="1"/>
  <c r="AD266" i="1"/>
  <c r="AE266" i="1"/>
  <c r="AF266" i="1"/>
  <c r="AG266" i="1"/>
  <c r="AH266" i="1"/>
  <c r="AI266" i="1"/>
  <c r="AM266" i="1"/>
  <c r="AD267" i="1"/>
  <c r="AE267" i="1"/>
  <c r="AF267" i="1"/>
  <c r="AG267" i="1"/>
  <c r="AH267" i="1"/>
  <c r="AI267" i="1"/>
  <c r="AM267" i="1"/>
  <c r="AD268" i="1"/>
  <c r="AE268" i="1"/>
  <c r="AF268" i="1"/>
  <c r="AG268" i="1"/>
  <c r="AH268" i="1"/>
  <c r="AI268" i="1"/>
  <c r="AM268" i="1"/>
  <c r="AD269" i="1"/>
  <c r="AE269" i="1"/>
  <c r="AF269" i="1"/>
  <c r="AG269" i="1"/>
  <c r="AH269" i="1"/>
  <c r="AI269" i="1"/>
  <c r="AM269" i="1"/>
  <c r="AD270" i="1"/>
  <c r="AE270" i="1"/>
  <c r="AF270" i="1"/>
  <c r="AG270" i="1"/>
  <c r="AH270" i="1"/>
  <c r="AI270" i="1"/>
  <c r="AM270" i="1"/>
  <c r="AD271" i="1"/>
  <c r="AE271" i="1"/>
  <c r="AF271" i="1"/>
  <c r="AG271" i="1"/>
  <c r="AH271" i="1"/>
  <c r="AI271" i="1"/>
  <c r="AM271" i="1"/>
  <c r="AD272" i="1"/>
  <c r="AE272" i="1"/>
  <c r="AF272" i="1"/>
  <c r="AG272" i="1"/>
  <c r="AH272" i="1"/>
  <c r="AI272" i="1"/>
  <c r="AM272" i="1"/>
  <c r="AD273" i="1"/>
  <c r="AE273" i="1"/>
  <c r="AF273" i="1"/>
  <c r="AG273" i="1"/>
  <c r="AH273" i="1"/>
  <c r="AI273" i="1"/>
  <c r="AM273" i="1"/>
  <c r="AD274" i="1"/>
  <c r="AE274" i="1"/>
  <c r="AF274" i="1"/>
  <c r="AG274" i="1"/>
  <c r="AH274" i="1"/>
  <c r="AI274" i="1"/>
  <c r="AM274" i="1"/>
  <c r="AD275" i="1"/>
  <c r="AE275" i="1"/>
  <c r="AF275" i="1"/>
  <c r="AG275" i="1"/>
  <c r="AH275" i="1"/>
  <c r="AI275" i="1"/>
  <c r="AM275" i="1"/>
  <c r="AD276" i="1"/>
  <c r="AE276" i="1"/>
  <c r="AF276" i="1"/>
  <c r="AG276" i="1"/>
  <c r="AH276" i="1"/>
  <c r="AI276" i="1"/>
  <c r="AM276" i="1"/>
  <c r="AD277" i="1"/>
  <c r="AE277" i="1"/>
  <c r="AF277" i="1"/>
  <c r="AG277" i="1"/>
  <c r="AH277" i="1"/>
  <c r="AI277" i="1"/>
  <c r="AM277" i="1"/>
  <c r="AD278" i="1"/>
  <c r="AE278" i="1"/>
  <c r="AF278" i="1"/>
  <c r="AG278" i="1"/>
  <c r="AH278" i="1"/>
  <c r="AI278" i="1"/>
  <c r="AM278" i="1"/>
  <c r="AD279" i="1"/>
  <c r="AE279" i="1"/>
  <c r="AF279" i="1"/>
  <c r="AG279" i="1"/>
  <c r="AH279" i="1"/>
  <c r="AI279" i="1"/>
  <c r="AM279" i="1"/>
  <c r="AD280" i="1"/>
  <c r="AE280" i="1"/>
  <c r="AF280" i="1"/>
  <c r="AG280" i="1"/>
  <c r="AH280" i="1"/>
  <c r="AI280" i="1"/>
  <c r="AM280" i="1"/>
  <c r="AD281" i="1"/>
  <c r="AE281" i="1"/>
  <c r="AF281" i="1"/>
  <c r="AG281" i="1"/>
  <c r="AH281" i="1"/>
  <c r="AI281" i="1"/>
  <c r="AM281" i="1"/>
  <c r="AD282" i="1"/>
  <c r="AE282" i="1"/>
  <c r="AF282" i="1"/>
  <c r="AG282" i="1"/>
  <c r="AH282" i="1"/>
  <c r="AI282" i="1"/>
  <c r="AM282" i="1"/>
  <c r="AD283" i="1"/>
  <c r="AE283" i="1"/>
  <c r="AF283" i="1"/>
  <c r="AG283" i="1"/>
  <c r="AH283" i="1"/>
  <c r="AI283" i="1"/>
  <c r="AM283" i="1"/>
  <c r="AD284" i="1"/>
  <c r="AE284" i="1"/>
  <c r="AF284" i="1"/>
  <c r="AG284" i="1"/>
  <c r="AH284" i="1"/>
  <c r="AI284" i="1"/>
  <c r="AM284" i="1"/>
  <c r="AD285" i="1"/>
  <c r="AE285" i="1"/>
  <c r="AF285" i="1"/>
  <c r="AG285" i="1"/>
  <c r="AH285" i="1"/>
  <c r="AI285" i="1"/>
  <c r="AM285" i="1"/>
  <c r="AD286" i="1"/>
  <c r="AE286" i="1"/>
  <c r="AF286" i="1"/>
  <c r="AG286" i="1"/>
  <c r="AH286" i="1"/>
  <c r="AI286" i="1"/>
  <c r="AM286" i="1"/>
  <c r="AD287" i="1"/>
  <c r="AE287" i="1"/>
  <c r="AF287" i="1"/>
  <c r="AG287" i="1"/>
  <c r="AH287" i="1"/>
  <c r="AI287" i="1"/>
  <c r="AM287" i="1"/>
  <c r="AD288" i="1"/>
  <c r="AE288" i="1"/>
  <c r="AF288" i="1"/>
  <c r="AG288" i="1"/>
  <c r="AH288" i="1"/>
  <c r="AI288" i="1"/>
  <c r="AM288" i="1"/>
  <c r="AD289" i="1"/>
  <c r="AE289" i="1"/>
  <c r="AF289" i="1"/>
  <c r="AG289" i="1"/>
  <c r="AH289" i="1"/>
  <c r="AI289" i="1"/>
  <c r="AM289" i="1"/>
  <c r="AD290" i="1"/>
  <c r="AE290" i="1"/>
  <c r="AF290" i="1"/>
  <c r="AG290" i="1"/>
  <c r="AH290" i="1"/>
  <c r="AI290" i="1"/>
  <c r="AM290" i="1"/>
  <c r="AD291" i="1"/>
  <c r="AE291" i="1"/>
  <c r="AF291" i="1"/>
  <c r="AG291" i="1"/>
  <c r="AH291" i="1"/>
  <c r="AI291" i="1"/>
  <c r="AM291" i="1"/>
  <c r="AD292" i="1"/>
  <c r="AE292" i="1"/>
  <c r="AF292" i="1"/>
  <c r="AG292" i="1"/>
  <c r="AH292" i="1"/>
  <c r="AI292" i="1"/>
  <c r="AM292" i="1"/>
  <c r="AD293" i="1"/>
  <c r="AE293" i="1"/>
  <c r="AF293" i="1"/>
  <c r="AG293" i="1"/>
  <c r="AH293" i="1"/>
  <c r="AI293" i="1"/>
  <c r="AM293" i="1"/>
  <c r="AD294" i="1"/>
  <c r="AE294" i="1"/>
  <c r="AF294" i="1"/>
  <c r="AG294" i="1"/>
  <c r="AH294" i="1"/>
  <c r="AI294" i="1"/>
  <c r="AM294" i="1"/>
  <c r="AD295" i="1"/>
  <c r="AE295" i="1"/>
  <c r="AF295" i="1"/>
  <c r="AG295" i="1"/>
  <c r="AH295" i="1"/>
  <c r="AI295" i="1"/>
  <c r="AM295" i="1"/>
  <c r="AD296" i="1"/>
  <c r="AE296" i="1"/>
  <c r="AF296" i="1"/>
  <c r="AG296" i="1"/>
  <c r="AH296" i="1"/>
  <c r="AI296" i="1"/>
  <c r="AM296" i="1"/>
  <c r="AD297" i="1"/>
  <c r="AE297" i="1"/>
  <c r="AF297" i="1"/>
  <c r="AG297" i="1"/>
  <c r="AH297" i="1"/>
  <c r="AI297" i="1"/>
  <c r="AM297" i="1"/>
  <c r="AD298" i="1"/>
  <c r="AE298" i="1"/>
  <c r="AF298" i="1"/>
  <c r="AG298" i="1"/>
  <c r="AH298" i="1"/>
  <c r="AI298" i="1"/>
  <c r="AM298" i="1"/>
  <c r="AD299" i="1"/>
  <c r="AE299" i="1"/>
  <c r="AF299" i="1"/>
  <c r="AG299" i="1"/>
  <c r="AH299" i="1"/>
  <c r="AI299" i="1"/>
  <c r="AM299" i="1"/>
  <c r="AD300" i="1"/>
  <c r="AE300" i="1"/>
  <c r="AF300" i="1"/>
  <c r="AG300" i="1"/>
  <c r="AH300" i="1"/>
  <c r="AI300" i="1"/>
  <c r="AM300" i="1"/>
  <c r="AD301" i="1"/>
  <c r="AE301" i="1"/>
  <c r="AF301" i="1"/>
  <c r="AG301" i="1"/>
  <c r="AH301" i="1"/>
  <c r="AI301" i="1"/>
  <c r="AM301" i="1"/>
  <c r="AM8" i="1"/>
  <c r="AI8" i="1"/>
  <c r="AL8" i="1" s="1"/>
  <c r="AH8" i="1"/>
  <c r="AK8" i="1" s="1"/>
  <c r="AG8" i="1"/>
  <c r="AJ8" i="1" s="1"/>
  <c r="AF8" i="1"/>
  <c r="AE8" i="1"/>
  <c r="AD8" i="1"/>
  <c r="AK164" i="1" l="1"/>
  <c r="AJ59" i="1"/>
  <c r="AJ301" i="1"/>
  <c r="AL299" i="1"/>
  <c r="AK298" i="1"/>
  <c r="AJ297" i="1"/>
  <c r="AL295" i="1"/>
  <c r="AK294" i="1"/>
  <c r="AJ293" i="1"/>
  <c r="AL291" i="1"/>
  <c r="AK290" i="1"/>
  <c r="AJ289" i="1"/>
  <c r="AL287" i="1"/>
  <c r="AK286" i="1"/>
  <c r="AJ285" i="1"/>
  <c r="AL283" i="1"/>
  <c r="AK282" i="1"/>
  <c r="AJ281" i="1"/>
  <c r="AL279" i="1"/>
  <c r="AK278" i="1"/>
  <c r="AJ277" i="1"/>
  <c r="AL275" i="1"/>
  <c r="AK274" i="1"/>
  <c r="AJ273" i="1"/>
  <c r="AL271" i="1"/>
  <c r="AK270" i="1"/>
  <c r="AJ269" i="1"/>
  <c r="AL267" i="1"/>
  <c r="AK266" i="1"/>
  <c r="AJ265" i="1"/>
  <c r="AL263" i="1"/>
  <c r="AK262" i="1"/>
  <c r="AJ261" i="1"/>
  <c r="AL259" i="1"/>
  <c r="AK258" i="1"/>
  <c r="AJ257" i="1"/>
  <c r="AL255" i="1"/>
  <c r="AK254" i="1"/>
  <c r="AJ253" i="1"/>
  <c r="AL251" i="1"/>
  <c r="AK250" i="1"/>
  <c r="AJ249" i="1"/>
  <c r="AL247" i="1"/>
  <c r="AK246" i="1"/>
  <c r="AJ245" i="1"/>
  <c r="AL243" i="1"/>
  <c r="AK242" i="1"/>
  <c r="AJ241" i="1"/>
  <c r="AL239" i="1"/>
  <c r="AK238" i="1"/>
  <c r="AJ237" i="1"/>
  <c r="AL235" i="1"/>
  <c r="AK234" i="1"/>
  <c r="AJ233" i="1"/>
  <c r="AL231" i="1"/>
  <c r="AK230" i="1"/>
  <c r="AJ229" i="1"/>
  <c r="AL227" i="1"/>
  <c r="AK226" i="1"/>
  <c r="AJ225" i="1"/>
  <c r="AL223" i="1"/>
  <c r="AK222" i="1"/>
  <c r="AJ221" i="1"/>
  <c r="AL219" i="1"/>
  <c r="AK218" i="1"/>
  <c r="AJ217" i="1"/>
  <c r="AL215" i="1"/>
  <c r="AK214" i="1"/>
  <c r="AJ213" i="1"/>
  <c r="AL211" i="1"/>
  <c r="AK210" i="1"/>
  <c r="AJ209" i="1"/>
  <c r="AL207" i="1"/>
  <c r="AK206" i="1"/>
  <c r="AJ205" i="1"/>
  <c r="AL203" i="1"/>
  <c r="AK202" i="1"/>
  <c r="AJ201" i="1"/>
  <c r="AL199" i="1"/>
  <c r="AK198" i="1"/>
  <c r="AJ197" i="1"/>
  <c r="AL195" i="1"/>
  <c r="AK194" i="1"/>
  <c r="AJ193" i="1"/>
  <c r="AL191" i="1"/>
  <c r="AK190" i="1"/>
  <c r="AJ189" i="1"/>
  <c r="AL187" i="1"/>
  <c r="AK186" i="1"/>
  <c r="AJ185" i="1"/>
  <c r="AL183" i="1"/>
  <c r="AK182" i="1"/>
  <c r="AJ181" i="1"/>
  <c r="AL179" i="1"/>
  <c r="AK178" i="1"/>
  <c r="AJ177" i="1"/>
  <c r="AL175" i="1"/>
  <c r="AK174" i="1"/>
  <c r="AJ173" i="1"/>
  <c r="AL171" i="1"/>
  <c r="AK170" i="1"/>
  <c r="AJ169" i="1"/>
  <c r="AL167" i="1"/>
  <c r="AK166" i="1"/>
  <c r="AJ165" i="1"/>
  <c r="AL163" i="1"/>
  <c r="AK162" i="1"/>
  <c r="AJ161" i="1"/>
  <c r="AL159" i="1"/>
  <c r="AK158" i="1"/>
  <c r="AJ157" i="1"/>
  <c r="AL155" i="1"/>
  <c r="AK154" i="1"/>
  <c r="AJ153" i="1"/>
  <c r="AL151" i="1"/>
  <c r="AK150" i="1"/>
  <c r="AJ149" i="1"/>
  <c r="AL147" i="1"/>
  <c r="AK146" i="1"/>
  <c r="AJ145" i="1"/>
  <c r="AL143" i="1"/>
  <c r="AK142" i="1"/>
  <c r="AJ141" i="1"/>
  <c r="AL139" i="1"/>
  <c r="AK138" i="1"/>
  <c r="AJ137" i="1"/>
  <c r="AL135" i="1"/>
  <c r="AK134" i="1"/>
  <c r="AJ133" i="1"/>
  <c r="AL131" i="1"/>
  <c r="AK130" i="1"/>
  <c r="AJ129" i="1"/>
  <c r="AL127" i="1"/>
  <c r="AK126" i="1"/>
  <c r="AJ125" i="1"/>
  <c r="AL123" i="1"/>
  <c r="AK122" i="1"/>
  <c r="AK299" i="1"/>
  <c r="AK295" i="1"/>
  <c r="AK291" i="1"/>
  <c r="AK287" i="1"/>
  <c r="AK283" i="1"/>
  <c r="AJ121" i="1"/>
  <c r="AL119" i="1"/>
  <c r="AK118" i="1"/>
  <c r="AJ117" i="1"/>
  <c r="AL115" i="1"/>
  <c r="AK114" i="1"/>
  <c r="AJ113" i="1"/>
  <c r="AL111" i="1"/>
  <c r="AK110" i="1"/>
  <c r="AJ109" i="1"/>
  <c r="AL107" i="1"/>
  <c r="AK106" i="1"/>
  <c r="AJ105" i="1"/>
  <c r="AL103" i="1"/>
  <c r="AK102" i="1"/>
  <c r="AJ101" i="1"/>
  <c r="AL99" i="1"/>
  <c r="AK98" i="1"/>
  <c r="AJ97" i="1"/>
  <c r="AL95" i="1"/>
  <c r="AK94" i="1"/>
  <c r="AJ93" i="1"/>
  <c r="AL91" i="1"/>
  <c r="AK90" i="1"/>
  <c r="AJ89" i="1"/>
  <c r="AL87" i="1"/>
  <c r="AK86" i="1"/>
  <c r="AJ85" i="1"/>
  <c r="AL83" i="1"/>
  <c r="AK82" i="1"/>
  <c r="AJ81" i="1"/>
  <c r="AL79" i="1"/>
  <c r="AK78" i="1"/>
  <c r="AJ77" i="1"/>
  <c r="AL75" i="1"/>
  <c r="AK74" i="1"/>
  <c r="AJ73" i="1"/>
  <c r="AL71" i="1"/>
  <c r="AK70" i="1"/>
  <c r="AJ69" i="1"/>
  <c r="AL67" i="1"/>
  <c r="AK66" i="1"/>
  <c r="AJ65" i="1"/>
  <c r="AL63" i="1"/>
  <c r="AK62" i="1"/>
  <c r="AJ61" i="1"/>
  <c r="AL59" i="1"/>
  <c r="AK58" i="1"/>
  <c r="AJ57" i="1"/>
  <c r="AL55" i="1"/>
  <c r="AK54" i="1"/>
  <c r="AJ53" i="1"/>
  <c r="AL51" i="1"/>
  <c r="AK50" i="1"/>
  <c r="AJ49" i="1"/>
  <c r="AL47" i="1"/>
  <c r="AK46" i="1"/>
  <c r="AJ45" i="1"/>
  <c r="AL43" i="1"/>
  <c r="AK42" i="1"/>
  <c r="AJ41" i="1"/>
  <c r="AL39" i="1"/>
  <c r="AK38" i="1"/>
  <c r="AJ37" i="1"/>
  <c r="AL35" i="1"/>
  <c r="AK34" i="1"/>
  <c r="AJ33" i="1"/>
  <c r="AL31" i="1"/>
  <c r="AK30" i="1"/>
  <c r="AJ29" i="1"/>
  <c r="AL27" i="1"/>
  <c r="AK26" i="1"/>
  <c r="AJ25" i="1"/>
  <c r="AL23" i="1"/>
  <c r="AK22" i="1"/>
  <c r="AJ21" i="1"/>
  <c r="AL19" i="1"/>
  <c r="AK18" i="1"/>
  <c r="AJ17" i="1"/>
  <c r="AL15" i="1"/>
  <c r="AK14" i="1"/>
  <c r="AJ13" i="1"/>
  <c r="AL11" i="1"/>
  <c r="AK10" i="1"/>
  <c r="AJ9" i="1"/>
  <c r="AK301" i="1"/>
  <c r="AJ300" i="1"/>
  <c r="AK297" i="1"/>
  <c r="AK293" i="1"/>
  <c r="AK289" i="1"/>
  <c r="AL300" i="1"/>
  <c r="AJ298" i="1"/>
  <c r="AL292" i="1"/>
  <c r="AJ290" i="1"/>
  <c r="AJ286" i="1"/>
  <c r="AL280" i="1"/>
  <c r="AK279" i="1"/>
  <c r="AJ278" i="1"/>
  <c r="AL276" i="1"/>
  <c r="AK275" i="1"/>
  <c r="AJ274" i="1"/>
  <c r="AL272" i="1"/>
  <c r="AK271" i="1"/>
  <c r="AJ270" i="1"/>
  <c r="AL268" i="1"/>
  <c r="AK267" i="1"/>
  <c r="AJ266" i="1"/>
  <c r="AL264" i="1"/>
  <c r="AK263" i="1"/>
  <c r="AJ262" i="1"/>
  <c r="AL260" i="1"/>
  <c r="AK259" i="1"/>
  <c r="AJ258" i="1"/>
  <c r="AL256" i="1"/>
  <c r="AK255" i="1"/>
  <c r="AJ254" i="1"/>
  <c r="AL252" i="1"/>
  <c r="AK251" i="1"/>
  <c r="AJ250" i="1"/>
  <c r="AL248" i="1"/>
  <c r="AK247" i="1"/>
  <c r="AJ246" i="1"/>
  <c r="AL244" i="1"/>
  <c r="AK243" i="1"/>
  <c r="AJ242" i="1"/>
  <c r="AL240" i="1"/>
  <c r="AK239" i="1"/>
  <c r="AJ238" i="1"/>
  <c r="AL236" i="1"/>
  <c r="AK235" i="1"/>
  <c r="AJ234" i="1"/>
  <c r="AL232" i="1"/>
  <c r="AK231" i="1"/>
  <c r="AJ230" i="1"/>
  <c r="AL228" i="1"/>
  <c r="AK227" i="1"/>
  <c r="AJ226" i="1"/>
  <c r="AL224" i="1"/>
  <c r="AK223" i="1"/>
  <c r="AJ222" i="1"/>
  <c r="AL220" i="1"/>
  <c r="AK219" i="1"/>
  <c r="AJ218" i="1"/>
  <c r="AL216" i="1"/>
  <c r="AK215" i="1"/>
  <c r="AJ214" i="1"/>
  <c r="AL212" i="1"/>
  <c r="AK211" i="1"/>
  <c r="AJ210" i="1"/>
  <c r="AL208" i="1"/>
  <c r="AK207" i="1"/>
  <c r="AJ206" i="1"/>
  <c r="AL204" i="1"/>
  <c r="AK203" i="1"/>
  <c r="AJ202" i="1"/>
  <c r="AL200" i="1"/>
  <c r="AK199" i="1"/>
  <c r="AJ198" i="1"/>
  <c r="AL196" i="1"/>
  <c r="AK195" i="1"/>
  <c r="AJ194" i="1"/>
  <c r="AL192" i="1"/>
  <c r="AK191" i="1"/>
  <c r="AJ190" i="1"/>
  <c r="AL188" i="1"/>
  <c r="AK187" i="1"/>
  <c r="AJ186" i="1"/>
  <c r="AL184" i="1"/>
  <c r="AK183" i="1"/>
  <c r="AJ182" i="1"/>
  <c r="AL180" i="1"/>
  <c r="AK179" i="1"/>
  <c r="AJ178" i="1"/>
  <c r="AL176" i="1"/>
  <c r="AK175" i="1"/>
  <c r="AJ174" i="1"/>
  <c r="AL172" i="1"/>
  <c r="AK171" i="1"/>
  <c r="AJ170" i="1"/>
  <c r="AL168" i="1"/>
  <c r="AK167" i="1"/>
  <c r="AJ166" i="1"/>
  <c r="AL164" i="1"/>
  <c r="AK163" i="1"/>
  <c r="AJ162" i="1"/>
  <c r="AL160" i="1"/>
  <c r="AK159" i="1"/>
  <c r="AJ158" i="1"/>
  <c r="AL156" i="1"/>
  <c r="AK155" i="1"/>
  <c r="AJ154" i="1"/>
  <c r="AL152" i="1"/>
  <c r="AK151" i="1"/>
  <c r="AJ150" i="1"/>
  <c r="AL148" i="1"/>
  <c r="AK147" i="1"/>
  <c r="AJ146" i="1"/>
  <c r="AL144" i="1"/>
  <c r="AK143" i="1"/>
  <c r="AJ142" i="1"/>
  <c r="AL140" i="1"/>
  <c r="AK139" i="1"/>
  <c r="AJ138" i="1"/>
  <c r="AL136" i="1"/>
  <c r="AK135" i="1"/>
  <c r="AJ134" i="1"/>
  <c r="AL132" i="1"/>
  <c r="AK131" i="1"/>
  <c r="AJ130" i="1"/>
  <c r="AL128" i="1"/>
  <c r="AK127" i="1"/>
  <c r="AJ126" i="1"/>
  <c r="AL124" i="1"/>
  <c r="AK123" i="1"/>
  <c r="AL296" i="1"/>
  <c r="AJ294" i="1"/>
  <c r="AL288" i="1"/>
  <c r="AL284" i="1"/>
  <c r="AJ282" i="1"/>
  <c r="AL301" i="1"/>
  <c r="AK300" i="1"/>
  <c r="AJ299" i="1"/>
  <c r="AL297" i="1"/>
  <c r="AK296" i="1"/>
  <c r="AJ295" i="1"/>
  <c r="AL293" i="1"/>
  <c r="AK292" i="1"/>
  <c r="AJ291" i="1"/>
  <c r="AL289" i="1"/>
  <c r="AK288" i="1"/>
  <c r="AJ287" i="1"/>
  <c r="AL285" i="1"/>
  <c r="AK284" i="1"/>
  <c r="AJ283" i="1"/>
  <c r="AL281" i="1"/>
  <c r="AK280" i="1"/>
  <c r="AJ279" i="1"/>
  <c r="AL277" i="1"/>
  <c r="AK276" i="1"/>
  <c r="AJ275" i="1"/>
  <c r="AL273" i="1"/>
  <c r="AK272" i="1"/>
  <c r="AJ271" i="1"/>
  <c r="AL269" i="1"/>
  <c r="AK268" i="1"/>
  <c r="AJ267" i="1"/>
  <c r="AL265" i="1"/>
  <c r="AK264" i="1"/>
  <c r="AJ263" i="1"/>
  <c r="AL261" i="1"/>
  <c r="AK260" i="1"/>
  <c r="AJ259" i="1"/>
  <c r="AL257" i="1"/>
  <c r="AK256" i="1"/>
  <c r="AJ255" i="1"/>
  <c r="AL253" i="1"/>
  <c r="AK252" i="1"/>
  <c r="AJ251" i="1"/>
  <c r="AL249" i="1"/>
  <c r="AK248" i="1"/>
  <c r="AJ247" i="1"/>
  <c r="AL245" i="1"/>
  <c r="AK244" i="1"/>
  <c r="AJ243" i="1"/>
  <c r="AL241" i="1"/>
  <c r="AK240" i="1"/>
  <c r="AJ239" i="1"/>
  <c r="AL237" i="1"/>
  <c r="AK236" i="1"/>
  <c r="AJ235" i="1"/>
  <c r="AL233" i="1"/>
  <c r="AK232" i="1"/>
  <c r="AJ231" i="1"/>
  <c r="AL229" i="1"/>
  <c r="AK228" i="1"/>
  <c r="AJ227" i="1"/>
  <c r="AL225" i="1"/>
  <c r="AK224" i="1"/>
  <c r="AJ223" i="1"/>
  <c r="AL221" i="1"/>
  <c r="AK220" i="1"/>
  <c r="AJ219" i="1"/>
  <c r="AL217" i="1"/>
  <c r="AK216" i="1"/>
  <c r="AJ215" i="1"/>
  <c r="AL213" i="1"/>
  <c r="AK212" i="1"/>
  <c r="AJ211" i="1"/>
  <c r="AL209" i="1"/>
  <c r="AK208" i="1"/>
  <c r="AJ207" i="1"/>
  <c r="AL205" i="1"/>
  <c r="AK204" i="1"/>
  <c r="AJ203" i="1"/>
  <c r="AL201" i="1"/>
  <c r="AK200" i="1"/>
  <c r="AJ199" i="1"/>
  <c r="AL197" i="1"/>
  <c r="AK196" i="1"/>
  <c r="AJ195" i="1"/>
  <c r="AL193" i="1"/>
  <c r="AK192" i="1"/>
  <c r="AJ191" i="1"/>
  <c r="AL189" i="1"/>
  <c r="AK188" i="1"/>
  <c r="AJ187" i="1"/>
  <c r="AL185" i="1"/>
  <c r="AK184" i="1"/>
  <c r="AJ183" i="1"/>
  <c r="AL181" i="1"/>
  <c r="AK180" i="1"/>
  <c r="AJ179" i="1"/>
  <c r="AL177" i="1"/>
  <c r="AK176" i="1"/>
  <c r="AJ175" i="1"/>
  <c r="AL173" i="1"/>
  <c r="AK172" i="1"/>
  <c r="AJ171" i="1"/>
  <c r="AL169" i="1"/>
  <c r="AK168" i="1"/>
  <c r="AJ167" i="1"/>
  <c r="AL165" i="1"/>
  <c r="AJ163" i="1"/>
  <c r="AL161" i="1"/>
  <c r="AK160" i="1"/>
  <c r="AJ159" i="1"/>
  <c r="AL157" i="1"/>
  <c r="AK156" i="1"/>
  <c r="AJ155" i="1"/>
  <c r="AL153" i="1"/>
  <c r="AK152" i="1"/>
  <c r="AJ151" i="1"/>
  <c r="AL149" i="1"/>
  <c r="AK148" i="1"/>
  <c r="AJ147" i="1"/>
  <c r="AL145" i="1"/>
  <c r="AK144" i="1"/>
  <c r="AJ143" i="1"/>
  <c r="AL141" i="1"/>
  <c r="AK140" i="1"/>
  <c r="AJ139" i="1"/>
  <c r="AL137" i="1"/>
  <c r="AL298" i="1"/>
  <c r="AJ296" i="1"/>
  <c r="AL294" i="1"/>
  <c r="AJ292" i="1"/>
  <c r="AL290" i="1"/>
  <c r="AJ288" i="1"/>
  <c r="AL286" i="1"/>
  <c r="AK285" i="1"/>
  <c r="AJ284" i="1"/>
  <c r="AL282" i="1"/>
  <c r="AK281" i="1"/>
  <c r="AJ280" i="1"/>
  <c r="AL278" i="1"/>
  <c r="AK277" i="1"/>
  <c r="AJ276" i="1"/>
  <c r="AL274" i="1"/>
  <c r="AK273" i="1"/>
  <c r="AJ272" i="1"/>
  <c r="AL270" i="1"/>
  <c r="AK269" i="1"/>
  <c r="AJ268" i="1"/>
  <c r="AL266" i="1"/>
  <c r="AK265" i="1"/>
  <c r="AJ264" i="1"/>
  <c r="AL262" i="1"/>
  <c r="AK261" i="1"/>
  <c r="AJ260" i="1"/>
  <c r="AL258" i="1"/>
  <c r="AK257" i="1"/>
  <c r="AJ256" i="1"/>
  <c r="AL254" i="1"/>
  <c r="AK253" i="1"/>
  <c r="AJ252" i="1"/>
  <c r="AL250" i="1"/>
  <c r="AK249" i="1"/>
  <c r="AJ248" i="1"/>
  <c r="AL246" i="1"/>
  <c r="AK245" i="1"/>
  <c r="AJ244" i="1"/>
  <c r="AL242" i="1"/>
  <c r="AK241" i="1"/>
  <c r="AJ240" i="1"/>
  <c r="AL238" i="1"/>
  <c r="AK237" i="1"/>
  <c r="AJ236" i="1"/>
  <c r="AL234" i="1"/>
  <c r="AK233" i="1"/>
  <c r="AJ232" i="1"/>
  <c r="AL230" i="1"/>
  <c r="AK229" i="1"/>
  <c r="AJ228" i="1"/>
  <c r="AL226" i="1"/>
  <c r="AK225" i="1"/>
  <c r="AJ224" i="1"/>
  <c r="AL222" i="1"/>
  <c r="AK221" i="1"/>
  <c r="AJ220" i="1"/>
  <c r="AL218" i="1"/>
  <c r="AK217" i="1"/>
  <c r="AJ216" i="1"/>
  <c r="AL214" i="1"/>
  <c r="AK213" i="1"/>
  <c r="AJ212" i="1"/>
  <c r="AL210" i="1"/>
  <c r="AK209" i="1"/>
  <c r="AJ208" i="1"/>
  <c r="AL206" i="1"/>
  <c r="AK205" i="1"/>
  <c r="AJ204" i="1"/>
  <c r="AL202" i="1"/>
  <c r="AK201" i="1"/>
  <c r="AJ200" i="1"/>
  <c r="AL198" i="1"/>
  <c r="AK197" i="1"/>
  <c r="AJ196" i="1"/>
  <c r="AL194" i="1"/>
  <c r="AK193" i="1"/>
  <c r="AJ192" i="1"/>
  <c r="AL190" i="1"/>
  <c r="AK189" i="1"/>
  <c r="AJ188" i="1"/>
  <c r="AL186" i="1"/>
  <c r="AK185" i="1"/>
  <c r="AJ184" i="1"/>
  <c r="AL182" i="1"/>
  <c r="AK181" i="1"/>
  <c r="AJ180" i="1"/>
  <c r="AL178" i="1"/>
  <c r="AK177" i="1"/>
  <c r="AJ176" i="1"/>
  <c r="AL174" i="1"/>
  <c r="AK173" i="1"/>
  <c r="AJ172" i="1"/>
  <c r="AL170" i="1"/>
  <c r="AK169" i="1"/>
  <c r="AJ168" i="1"/>
  <c r="AL166" i="1"/>
  <c r="AK165" i="1"/>
  <c r="AJ164" i="1"/>
  <c r="AL162" i="1"/>
  <c r="AK161" i="1"/>
  <c r="AJ160" i="1"/>
  <c r="AL158" i="1"/>
  <c r="AK157" i="1"/>
  <c r="AJ156" i="1"/>
  <c r="AL154" i="1"/>
  <c r="AK153" i="1"/>
  <c r="AJ152" i="1"/>
  <c r="AL150" i="1"/>
  <c r="AK149" i="1"/>
  <c r="AJ148" i="1"/>
  <c r="AL146" i="1"/>
  <c r="AK145" i="1"/>
  <c r="AJ144" i="1"/>
  <c r="AL142" i="1"/>
  <c r="AK141" i="1"/>
  <c r="AJ140" i="1"/>
  <c r="AL138" i="1"/>
  <c r="AK137" i="1"/>
  <c r="AJ136" i="1"/>
  <c r="AL134" i="1"/>
  <c r="AK133" i="1"/>
  <c r="AJ132" i="1"/>
  <c r="AL130" i="1"/>
  <c r="AK129" i="1"/>
  <c r="AJ128" i="1"/>
  <c r="AL126" i="1"/>
  <c r="AK125" i="1"/>
  <c r="AJ124" i="1"/>
  <c r="AL122" i="1"/>
  <c r="AK121" i="1"/>
  <c r="AJ120" i="1"/>
  <c r="AL118" i="1"/>
  <c r="AK117" i="1"/>
  <c r="AJ116" i="1"/>
  <c r="AL114" i="1"/>
  <c r="AK113" i="1"/>
  <c r="AJ112" i="1"/>
  <c r="AL110" i="1"/>
  <c r="AK109" i="1"/>
  <c r="AJ108" i="1"/>
  <c r="AL106" i="1"/>
  <c r="AK105" i="1"/>
  <c r="AJ104" i="1"/>
  <c r="AL102" i="1"/>
  <c r="AK101" i="1"/>
  <c r="AJ100" i="1"/>
  <c r="AL98" i="1"/>
  <c r="AK97" i="1"/>
  <c r="AJ122" i="1"/>
  <c r="AL120" i="1"/>
  <c r="AK119" i="1"/>
  <c r="AJ118" i="1"/>
  <c r="AL116" i="1"/>
  <c r="AK115" i="1"/>
  <c r="AJ114" i="1"/>
  <c r="AL112" i="1"/>
  <c r="AK111" i="1"/>
  <c r="AJ110" i="1"/>
  <c r="AL108" i="1"/>
  <c r="AK107" i="1"/>
  <c r="AJ106" i="1"/>
  <c r="AL104" i="1"/>
  <c r="AK103" i="1"/>
  <c r="AJ102" i="1"/>
  <c r="AL100" i="1"/>
  <c r="AK99" i="1"/>
  <c r="AJ98" i="1"/>
  <c r="AL96" i="1"/>
  <c r="AK95" i="1"/>
  <c r="AJ94" i="1"/>
  <c r="AL92" i="1"/>
  <c r="AK91" i="1"/>
  <c r="AJ90" i="1"/>
  <c r="AL88" i="1"/>
  <c r="AK87" i="1"/>
  <c r="AJ86" i="1"/>
  <c r="AL84" i="1"/>
  <c r="AK83" i="1"/>
  <c r="AJ82" i="1"/>
  <c r="AL80" i="1"/>
  <c r="AK79" i="1"/>
  <c r="AJ78" i="1"/>
  <c r="AL76" i="1"/>
  <c r="AK75" i="1"/>
  <c r="AJ74" i="1"/>
  <c r="AL72" i="1"/>
  <c r="AK71" i="1"/>
  <c r="AJ70" i="1"/>
  <c r="AL68" i="1"/>
  <c r="AK67" i="1"/>
  <c r="AJ66" i="1"/>
  <c r="AL64" i="1"/>
  <c r="AK63" i="1"/>
  <c r="AJ62" i="1"/>
  <c r="AL60" i="1"/>
  <c r="AK59" i="1"/>
  <c r="AJ58" i="1"/>
  <c r="AL56" i="1"/>
  <c r="AK55" i="1"/>
  <c r="AJ54" i="1"/>
  <c r="AL52" i="1"/>
  <c r="AK51" i="1"/>
  <c r="AJ50" i="1"/>
  <c r="AL48" i="1"/>
  <c r="AK47" i="1"/>
  <c r="AJ46" i="1"/>
  <c r="AL44" i="1"/>
  <c r="AK43" i="1"/>
  <c r="AJ42" i="1"/>
  <c r="AL40" i="1"/>
  <c r="AK39" i="1"/>
  <c r="AJ38" i="1"/>
  <c r="AL36" i="1"/>
  <c r="AK35" i="1"/>
  <c r="AJ34" i="1"/>
  <c r="AL32" i="1"/>
  <c r="AK31" i="1"/>
  <c r="AJ30" i="1"/>
  <c r="AL28" i="1"/>
  <c r="AK27" i="1"/>
  <c r="AJ26" i="1"/>
  <c r="AL24" i="1"/>
  <c r="AK23" i="1"/>
  <c r="AJ22" i="1"/>
  <c r="AL20" i="1"/>
  <c r="AK19" i="1"/>
  <c r="AJ18" i="1"/>
  <c r="AL16" i="1"/>
  <c r="AK15" i="1"/>
  <c r="AJ14" i="1"/>
  <c r="AL12" i="1"/>
  <c r="AK11" i="1"/>
  <c r="AJ10" i="1"/>
  <c r="AK136" i="1"/>
  <c r="AJ135" i="1"/>
  <c r="AL133" i="1"/>
  <c r="AK132" i="1"/>
  <c r="AJ131" i="1"/>
  <c r="AL129" i="1"/>
  <c r="AK128" i="1"/>
  <c r="AJ127" i="1"/>
  <c r="AL125" i="1"/>
  <c r="AK124" i="1"/>
  <c r="AJ123" i="1"/>
  <c r="AL121" i="1"/>
  <c r="AK120" i="1"/>
  <c r="AJ119" i="1"/>
  <c r="AL117" i="1"/>
  <c r="AK116" i="1"/>
  <c r="AJ115" i="1"/>
  <c r="AL113" i="1"/>
  <c r="AK112" i="1"/>
  <c r="AJ111" i="1"/>
  <c r="AL109" i="1"/>
  <c r="AK108" i="1"/>
  <c r="AJ107" i="1"/>
  <c r="AL105" i="1"/>
  <c r="AK104" i="1"/>
  <c r="AJ103" i="1"/>
  <c r="AL101" i="1"/>
  <c r="AK100" i="1"/>
  <c r="AJ99" i="1"/>
  <c r="AL97" i="1"/>
  <c r="AK96" i="1"/>
  <c r="AJ95" i="1"/>
  <c r="AL93" i="1"/>
  <c r="AK92" i="1"/>
  <c r="AJ91" i="1"/>
  <c r="AL89" i="1"/>
  <c r="AK88" i="1"/>
  <c r="AJ87" i="1"/>
  <c r="AL85" i="1"/>
  <c r="AK84" i="1"/>
  <c r="AJ83" i="1"/>
  <c r="AL81" i="1"/>
  <c r="AK80" i="1"/>
  <c r="AJ79" i="1"/>
  <c r="AL77" i="1"/>
  <c r="AK76" i="1"/>
  <c r="AJ75" i="1"/>
  <c r="AL73" i="1"/>
  <c r="AK72" i="1"/>
  <c r="AJ71" i="1"/>
  <c r="AL69" i="1"/>
  <c r="AK68" i="1"/>
  <c r="AJ67" i="1"/>
  <c r="AL65" i="1"/>
  <c r="AK64" i="1"/>
  <c r="AJ63" i="1"/>
  <c r="AL61" i="1"/>
  <c r="AK60" i="1"/>
  <c r="AL57" i="1"/>
  <c r="AK56" i="1"/>
  <c r="AJ55" i="1"/>
  <c r="AL53" i="1"/>
  <c r="AK52" i="1"/>
  <c r="AJ51" i="1"/>
  <c r="AL49" i="1"/>
  <c r="AK48" i="1"/>
  <c r="AJ47" i="1"/>
  <c r="AL45" i="1"/>
  <c r="AK44" i="1"/>
  <c r="AJ43" i="1"/>
  <c r="AL41" i="1"/>
  <c r="AK40" i="1"/>
  <c r="AJ39" i="1"/>
  <c r="AL37" i="1"/>
  <c r="AK36" i="1"/>
  <c r="AJ35" i="1"/>
  <c r="AL33" i="1"/>
  <c r="AK32" i="1"/>
  <c r="AJ31" i="1"/>
  <c r="AL29" i="1"/>
  <c r="AK28" i="1"/>
  <c r="AJ27" i="1"/>
  <c r="AL25" i="1"/>
  <c r="AK24" i="1"/>
  <c r="AJ23" i="1"/>
  <c r="AL21" i="1"/>
  <c r="AK20" i="1"/>
  <c r="AJ19" i="1"/>
  <c r="AL17" i="1"/>
  <c r="AK16" i="1"/>
  <c r="AJ15" i="1"/>
  <c r="AL13" i="1"/>
  <c r="AK12" i="1"/>
  <c r="AJ11" i="1"/>
  <c r="AL9" i="1"/>
  <c r="AJ96" i="1"/>
  <c r="AL94" i="1"/>
  <c r="AK93" i="1"/>
  <c r="AJ92" i="1"/>
  <c r="AL90" i="1"/>
  <c r="AK89" i="1"/>
  <c r="AJ88" i="1"/>
  <c r="AL86" i="1"/>
  <c r="AK85" i="1"/>
  <c r="AJ84" i="1"/>
  <c r="AL82" i="1"/>
  <c r="AK81" i="1"/>
  <c r="AJ80" i="1"/>
  <c r="AL78" i="1"/>
  <c r="AK77" i="1"/>
  <c r="AJ76" i="1"/>
  <c r="AL74" i="1"/>
  <c r="AK73" i="1"/>
  <c r="AJ72" i="1"/>
  <c r="AL70" i="1"/>
  <c r="AK69" i="1"/>
  <c r="AJ68" i="1"/>
  <c r="AL66" i="1"/>
  <c r="AK65" i="1"/>
  <c r="AJ64" i="1"/>
  <c r="AL62" i="1"/>
  <c r="AK61" i="1"/>
  <c r="AJ60" i="1"/>
  <c r="AL58" i="1"/>
  <c r="AK57" i="1"/>
  <c r="AJ56" i="1"/>
  <c r="AL54" i="1"/>
  <c r="AK53" i="1"/>
  <c r="AJ52" i="1"/>
  <c r="AL50" i="1"/>
  <c r="AK49" i="1"/>
  <c r="AJ48" i="1"/>
  <c r="AL46" i="1"/>
  <c r="AK45" i="1"/>
  <c r="AJ44" i="1"/>
  <c r="AL42" i="1"/>
  <c r="AK41" i="1"/>
  <c r="AJ40" i="1"/>
  <c r="AL38" i="1"/>
  <c r="AK37" i="1"/>
  <c r="AJ36" i="1"/>
  <c r="AL34" i="1"/>
  <c r="AK33" i="1"/>
  <c r="AJ32" i="1"/>
  <c r="AL30" i="1"/>
  <c r="AK29" i="1"/>
  <c r="AJ28" i="1"/>
  <c r="AL26" i="1"/>
  <c r="AK25" i="1"/>
  <c r="AJ24" i="1"/>
  <c r="AL22" i="1"/>
  <c r="AK21" i="1"/>
  <c r="AJ20" i="1"/>
  <c r="AL18" i="1"/>
  <c r="AK17" i="1"/>
  <c r="AJ16" i="1"/>
  <c r="AL14" i="1"/>
  <c r="AK13" i="1"/>
  <c r="AJ12" i="1"/>
  <c r="AL10" i="1"/>
  <c r="AK9" i="1"/>
  <c r="AB21" i="3"/>
  <c r="AG21" i="3" l="1"/>
  <c r="AH25" i="3"/>
  <c r="AB25" i="3"/>
  <c r="AH24" i="3"/>
  <c r="AB24" i="3"/>
  <c r="AB23" i="3"/>
  <c r="AB16" i="3"/>
  <c r="AH16" i="3"/>
  <c r="AG16" i="3" l="1"/>
  <c r="AI16" i="3" s="1"/>
  <c r="AI21" i="3"/>
  <c r="AG24" i="3"/>
  <c r="AG25" i="3"/>
  <c r="AI25" i="3" s="1"/>
  <c r="AP25" i="3" s="1"/>
  <c r="AF12" i="3"/>
  <c r="AH12" i="3"/>
  <c r="AK21" i="3" l="1"/>
  <c r="AM21" i="3"/>
  <c r="AN21" i="3"/>
  <c r="AP21" i="3"/>
  <c r="AN16" i="3"/>
  <c r="AK16" i="3"/>
  <c r="AM16" i="3"/>
  <c r="AP16" i="3"/>
  <c r="AN12" i="3"/>
  <c r="AM12" i="3"/>
  <c r="AL12" i="3"/>
  <c r="AK12" i="3"/>
  <c r="AJ12" i="3"/>
  <c r="AK25" i="3"/>
  <c r="AN25" i="3"/>
  <c r="AM25" i="3"/>
  <c r="AI24" i="3"/>
  <c r="AB9" i="3"/>
  <c r="H9" i="6" s="1"/>
  <c r="AB10" i="3"/>
  <c r="AB11" i="3"/>
  <c r="AB13" i="3"/>
  <c r="AB27" i="3"/>
  <c r="AI27" i="3" s="1"/>
  <c r="AB14" i="3"/>
  <c r="AB18" i="3"/>
  <c r="AB19" i="3"/>
  <c r="AB20" i="3"/>
  <c r="AB28" i="3"/>
  <c r="AB29" i="3"/>
  <c r="AB15" i="3"/>
  <c r="AB17" i="3"/>
  <c r="AB30" i="3"/>
  <c r="H7" i="6" s="1"/>
  <c r="AB31" i="3"/>
  <c r="AB26" i="3"/>
  <c r="AB22" i="3"/>
  <c r="H10" i="6" s="1"/>
  <c r="AB8" i="3"/>
  <c r="H8" i="6" l="1"/>
  <c r="I8" i="6" s="1"/>
  <c r="H6" i="6"/>
  <c r="I6" i="6" s="1"/>
  <c r="I7" i="6"/>
  <c r="I9" i="6"/>
  <c r="I10" i="6"/>
  <c r="D17" i="6"/>
  <c r="AL16" i="3"/>
  <c r="AI13" i="3"/>
  <c r="AP13" i="3" s="1"/>
  <c r="AO16" i="3"/>
  <c r="AG27" i="3"/>
  <c r="AP27" i="3"/>
  <c r="AM24" i="3"/>
  <c r="AK24" i="3"/>
  <c r="AN24" i="3"/>
  <c r="AP24" i="3"/>
  <c r="AO25" i="3"/>
  <c r="AL25" i="3"/>
  <c r="AO21" i="3"/>
  <c r="AL21" i="3"/>
  <c r="AG13" i="3"/>
  <c r="AF13" i="3"/>
  <c r="AF27" i="3"/>
  <c r="AL24" i="3" l="1"/>
  <c r="AN13" i="3"/>
  <c r="AJ13" i="3"/>
  <c r="AM13" i="3"/>
  <c r="AL13" i="3"/>
  <c r="AK13" i="3"/>
  <c r="AN27" i="3"/>
  <c r="AM27" i="3"/>
  <c r="AL27" i="3"/>
  <c r="AK27" i="3"/>
  <c r="AO27" i="3" s="1"/>
  <c r="AJ27" i="3"/>
  <c r="AO24" i="3"/>
  <c r="AG8" i="3"/>
  <c r="AH9" i="3"/>
  <c r="AH10" i="3"/>
  <c r="AH11" i="3"/>
  <c r="AH13" i="3"/>
  <c r="AH27" i="3"/>
  <c r="AH14" i="3"/>
  <c r="AH18" i="3"/>
  <c r="AH19" i="3"/>
  <c r="AH20" i="3"/>
  <c r="AH23" i="3"/>
  <c r="AH28" i="3"/>
  <c r="AH29" i="3"/>
  <c r="AH15" i="3"/>
  <c r="AH17" i="3"/>
  <c r="AH30" i="3"/>
  <c r="AH31" i="3"/>
  <c r="AH26" i="3"/>
  <c r="AH22" i="3"/>
  <c r="AG22" i="3"/>
  <c r="AG26" i="3"/>
  <c r="AG31" i="3"/>
  <c r="AG30" i="3"/>
  <c r="AG17" i="3"/>
  <c r="AG15" i="3"/>
  <c r="AG29" i="3"/>
  <c r="AG28" i="3"/>
  <c r="AG23" i="3"/>
  <c r="AG20" i="3"/>
  <c r="AG19" i="3"/>
  <c r="AG18" i="3"/>
  <c r="AG14" i="3"/>
  <c r="AG11" i="3"/>
  <c r="AI11" i="3" s="1"/>
  <c r="AG10" i="3"/>
  <c r="AI10" i="3" s="1"/>
  <c r="AG9" i="3"/>
  <c r="AI9" i="3" s="1"/>
  <c r="AH8" i="3"/>
  <c r="AO13" i="3" l="1"/>
  <c r="AK11" i="3"/>
  <c r="AM11" i="3"/>
  <c r="AN11" i="3"/>
  <c r="AP11" i="3"/>
  <c r="AN9" i="3"/>
  <c r="AM9" i="3"/>
  <c r="AK9" i="3"/>
  <c r="AP9" i="3"/>
  <c r="AN10" i="3"/>
  <c r="AM10" i="3"/>
  <c r="AK10" i="3"/>
  <c r="AP10" i="3"/>
  <c r="F11" i="8"/>
  <c r="G11" i="8" s="1"/>
  <c r="H11" i="8" s="1"/>
  <c r="F19" i="8"/>
  <c r="G19" i="8" s="1"/>
  <c r="H19" i="8" s="1"/>
  <c r="F27" i="8"/>
  <c r="G27" i="8" s="1"/>
  <c r="H27" i="8" s="1"/>
  <c r="F35" i="8"/>
  <c r="G35" i="8" s="1"/>
  <c r="H35" i="8" s="1"/>
  <c r="F43" i="8"/>
  <c r="G43" i="8" s="1"/>
  <c r="F51" i="8"/>
  <c r="G51" i="8" s="1"/>
  <c r="H51" i="8" s="1"/>
  <c r="F59" i="8"/>
  <c r="G59" i="8" s="1"/>
  <c r="H59" i="8" s="1"/>
  <c r="F12" i="8"/>
  <c r="G12" i="8" s="1"/>
  <c r="H12" i="8" s="1"/>
  <c r="F20" i="8"/>
  <c r="G20" i="8" s="1"/>
  <c r="H20" i="8" s="1"/>
  <c r="F28" i="8"/>
  <c r="G28" i="8" s="1"/>
  <c r="H28" i="8" s="1"/>
  <c r="F36" i="8"/>
  <c r="G36" i="8" s="1"/>
  <c r="H36" i="8" s="1"/>
  <c r="F44" i="8"/>
  <c r="G44" i="8" s="1"/>
  <c r="F52" i="8"/>
  <c r="G52" i="8" s="1"/>
  <c r="F60" i="8"/>
  <c r="G60" i="8" s="1"/>
  <c r="H60" i="8" s="1"/>
  <c r="F6" i="8"/>
  <c r="G6" i="8" s="1"/>
  <c r="H6" i="8" s="1"/>
  <c r="F14" i="8"/>
  <c r="G14" i="8" s="1"/>
  <c r="H14" i="8" s="1"/>
  <c r="F22" i="8"/>
  <c r="G22" i="8" s="1"/>
  <c r="H22" i="8" s="1"/>
  <c r="F30" i="8"/>
  <c r="G30" i="8" s="1"/>
  <c r="H30" i="8" s="1"/>
  <c r="F38" i="8"/>
  <c r="G38" i="8" s="1"/>
  <c r="H38" i="8" s="1"/>
  <c r="F46" i="8"/>
  <c r="G46" i="8" s="1"/>
  <c r="F54" i="8"/>
  <c r="G54" i="8" s="1"/>
  <c r="H54" i="8" s="1"/>
  <c r="F62" i="8"/>
  <c r="G62" i="8" s="1"/>
  <c r="H62" i="8" s="1"/>
  <c r="F13" i="8"/>
  <c r="G13" i="8" s="1"/>
  <c r="H13" i="8" s="1"/>
  <c r="F21" i="8"/>
  <c r="G21" i="8" s="1"/>
  <c r="H21" i="8" s="1"/>
  <c r="F29" i="8"/>
  <c r="G29" i="8" s="1"/>
  <c r="H29" i="8" s="1"/>
  <c r="F37" i="8"/>
  <c r="G37" i="8" s="1"/>
  <c r="H37" i="8" s="1"/>
  <c r="F45" i="8"/>
  <c r="G45" i="8" s="1"/>
  <c r="H45" i="8" s="1"/>
  <c r="F53" i="8"/>
  <c r="G53" i="8" s="1"/>
  <c r="F61" i="8"/>
  <c r="G61" i="8" s="1"/>
  <c r="H61" i="8" s="1"/>
  <c r="F7" i="8"/>
  <c r="G7" i="8" s="1"/>
  <c r="H7" i="8" s="1"/>
  <c r="F15" i="8"/>
  <c r="G15" i="8" s="1"/>
  <c r="H15" i="8" s="1"/>
  <c r="F23" i="8"/>
  <c r="G23" i="8" s="1"/>
  <c r="H23" i="8" s="1"/>
  <c r="F31" i="8"/>
  <c r="G31" i="8" s="1"/>
  <c r="H31" i="8" s="1"/>
  <c r="F39" i="8"/>
  <c r="G39" i="8" s="1"/>
  <c r="F47" i="8"/>
  <c r="G47" i="8" s="1"/>
  <c r="H47" i="8" s="1"/>
  <c r="F55" i="8"/>
  <c r="G55" i="8" s="1"/>
  <c r="F63" i="8"/>
  <c r="G63" i="8" s="1"/>
  <c r="H63" i="8" s="1"/>
  <c r="F8" i="8"/>
  <c r="G8" i="8" s="1"/>
  <c r="H8" i="8" s="1"/>
  <c r="F16" i="8"/>
  <c r="G16" i="8" s="1"/>
  <c r="H16" i="8" s="1"/>
  <c r="F24" i="8"/>
  <c r="G24" i="8" s="1"/>
  <c r="H24" i="8" s="1"/>
  <c r="F32" i="8"/>
  <c r="G32" i="8" s="1"/>
  <c r="H32" i="8" s="1"/>
  <c r="F40" i="8"/>
  <c r="G40" i="8" s="1"/>
  <c r="F48" i="8"/>
  <c r="G48" i="8" s="1"/>
  <c r="H48" i="8" s="1"/>
  <c r="F56" i="8"/>
  <c r="G56" i="8" s="1"/>
  <c r="F64" i="8"/>
  <c r="G64" i="8" s="1"/>
  <c r="H64" i="8" s="1"/>
  <c r="F9" i="8"/>
  <c r="G9" i="8" s="1"/>
  <c r="H9" i="8" s="1"/>
  <c r="F17" i="8"/>
  <c r="G17" i="8" s="1"/>
  <c r="H17" i="8" s="1"/>
  <c r="F25" i="8"/>
  <c r="G25" i="8" s="1"/>
  <c r="H25" i="8" s="1"/>
  <c r="F33" i="8"/>
  <c r="G33" i="8" s="1"/>
  <c r="H33" i="8" s="1"/>
  <c r="F41" i="8"/>
  <c r="G41" i="8" s="1"/>
  <c r="F49" i="8"/>
  <c r="G49" i="8" s="1"/>
  <c r="F57" i="8"/>
  <c r="G57" i="8" s="1"/>
  <c r="F65" i="8"/>
  <c r="G65" i="8" s="1"/>
  <c r="H65" i="8" s="1"/>
  <c r="F42" i="8"/>
  <c r="G42" i="8" s="1"/>
  <c r="F10" i="8"/>
  <c r="G10" i="8" s="1"/>
  <c r="H10" i="8" s="1"/>
  <c r="F50" i="8"/>
  <c r="G50" i="8" s="1"/>
  <c r="H50" i="8" s="1"/>
  <c r="F58" i="8"/>
  <c r="G58" i="8" s="1"/>
  <c r="H58" i="8" s="1"/>
  <c r="F34" i="8"/>
  <c r="G34" i="8" s="1"/>
  <c r="H34" i="8" s="1"/>
  <c r="F18" i="8"/>
  <c r="G18" i="8" s="1"/>
  <c r="H18" i="8" s="1"/>
  <c r="F5" i="8"/>
  <c r="G5" i="8" s="1"/>
  <c r="H5" i="8" s="1"/>
  <c r="F26" i="8"/>
  <c r="G26" i="8" s="1"/>
  <c r="H26" i="8" s="1"/>
  <c r="AI14" i="3"/>
  <c r="AI23" i="3"/>
  <c r="AI17" i="3"/>
  <c r="AI22" i="3"/>
  <c r="AI18" i="3"/>
  <c r="AI28" i="3"/>
  <c r="AI30" i="3"/>
  <c r="AI19" i="3"/>
  <c r="AI29" i="3"/>
  <c r="AI31" i="3"/>
  <c r="AI20" i="3"/>
  <c r="AI15" i="3"/>
  <c r="AI26" i="3"/>
  <c r="AI8" i="3"/>
  <c r="G3" i="8" l="1"/>
  <c r="AL9" i="3"/>
  <c r="AL10" i="3"/>
  <c r="AK31" i="3"/>
  <c r="AN31" i="3"/>
  <c r="AM31" i="3"/>
  <c r="AP31" i="3"/>
  <c r="AK19" i="3"/>
  <c r="AN19" i="3"/>
  <c r="AM19" i="3"/>
  <c r="AP19" i="3"/>
  <c r="AM28" i="3"/>
  <c r="AK28" i="3"/>
  <c r="AN28" i="3"/>
  <c r="AP28" i="3"/>
  <c r="AM26" i="3"/>
  <c r="AN26" i="3"/>
  <c r="AK26" i="3"/>
  <c r="AP26" i="3"/>
  <c r="AN18" i="3"/>
  <c r="AM18" i="3"/>
  <c r="AK18" i="3"/>
  <c r="AP18" i="3"/>
  <c r="AM14" i="3"/>
  <c r="AK14" i="3"/>
  <c r="AN14" i="3"/>
  <c r="AP14" i="3"/>
  <c r="AN8" i="3"/>
  <c r="AM8" i="3"/>
  <c r="AK8" i="3"/>
  <c r="AP8" i="3"/>
  <c r="AN15" i="3"/>
  <c r="AM15" i="3"/>
  <c r="AK15" i="3"/>
  <c r="AO15" i="3" s="1"/>
  <c r="AP15" i="3"/>
  <c r="AN22" i="3"/>
  <c r="AM22" i="3"/>
  <c r="AK22" i="3"/>
  <c r="AP22" i="3"/>
  <c r="AK20" i="3"/>
  <c r="AN20" i="3"/>
  <c r="AM20" i="3"/>
  <c r="AP20" i="3"/>
  <c r="AN23" i="3"/>
  <c r="AK23" i="3"/>
  <c r="AM23" i="3"/>
  <c r="AP23" i="3"/>
  <c r="AO9" i="3"/>
  <c r="AK29" i="3"/>
  <c r="AN29" i="3"/>
  <c r="AM29" i="3"/>
  <c r="AP29" i="3"/>
  <c r="AK17" i="3"/>
  <c r="AN17" i="3"/>
  <c r="AM17" i="3"/>
  <c r="AP17" i="3"/>
  <c r="AN30" i="3"/>
  <c r="AM30" i="3"/>
  <c r="AK30" i="3"/>
  <c r="AP30" i="3"/>
  <c r="AO10" i="3"/>
  <c r="AO11" i="3"/>
  <c r="AL11" i="3"/>
  <c r="K25" i="8"/>
  <c r="K10" i="8"/>
  <c r="K17" i="8"/>
  <c r="K16" i="8"/>
  <c r="K15" i="8"/>
  <c r="K13" i="8"/>
  <c r="K6" i="8"/>
  <c r="K59" i="8"/>
  <c r="K14" i="8"/>
  <c r="K42" i="8"/>
  <c r="K9" i="8"/>
  <c r="K8" i="8"/>
  <c r="K7" i="8"/>
  <c r="K62" i="8"/>
  <c r="K60" i="8"/>
  <c r="K51" i="8"/>
  <c r="K23" i="8"/>
  <c r="K12" i="8"/>
  <c r="K26" i="8"/>
  <c r="K65" i="8"/>
  <c r="K64" i="8"/>
  <c r="K63" i="8"/>
  <c r="K61" i="8"/>
  <c r="K54" i="8"/>
  <c r="K52" i="8"/>
  <c r="K43" i="8"/>
  <c r="K55" i="8"/>
  <c r="K53" i="8"/>
  <c r="K46" i="8"/>
  <c r="K44" i="8"/>
  <c r="K35" i="8"/>
  <c r="K5" i="8"/>
  <c r="K18" i="8"/>
  <c r="K49" i="8"/>
  <c r="K48" i="8"/>
  <c r="K47" i="8"/>
  <c r="K45" i="8"/>
  <c r="K38" i="8"/>
  <c r="K36" i="8"/>
  <c r="K27" i="8"/>
  <c r="K50" i="8"/>
  <c r="K24" i="8"/>
  <c r="K56" i="8"/>
  <c r="K34" i="8"/>
  <c r="K41" i="8"/>
  <c r="K40" i="8"/>
  <c r="K39" i="8"/>
  <c r="K37" i="8"/>
  <c r="K30" i="8"/>
  <c r="K28" i="8"/>
  <c r="K19" i="8"/>
  <c r="K21" i="8"/>
  <c r="K57" i="8"/>
  <c r="K58" i="8"/>
  <c r="K33" i="8"/>
  <c r="K32" i="8"/>
  <c r="K31" i="8"/>
  <c r="K29" i="8"/>
  <c r="K22" i="8"/>
  <c r="K20" i="8"/>
  <c r="K11" i="8"/>
  <c r="J301" i="2"/>
  <c r="AN6" i="3" l="1"/>
  <c r="AK6" i="3"/>
  <c r="K3" i="8"/>
  <c r="H3" i="8"/>
  <c r="AL23" i="3"/>
  <c r="AL26" i="3"/>
  <c r="AL28" i="3"/>
  <c r="AL19" i="3"/>
  <c r="AL22" i="3"/>
  <c r="AO26" i="3"/>
  <c r="AL30" i="3"/>
  <c r="AO22" i="3"/>
  <c r="AO30" i="3"/>
  <c r="AO29" i="3"/>
  <c r="AL29" i="3"/>
  <c r="AL18" i="3"/>
  <c r="AL20" i="3"/>
  <c r="AL15" i="3"/>
  <c r="AO19" i="3"/>
  <c r="AO20" i="3"/>
  <c r="AO18" i="3"/>
  <c r="AO17" i="3"/>
  <c r="AL17" i="3"/>
  <c r="AL14" i="3"/>
  <c r="AO28" i="3"/>
  <c r="AO23" i="3"/>
  <c r="AO14" i="3"/>
  <c r="AL31" i="3"/>
  <c r="AO8" i="3"/>
  <c r="AL8" i="3"/>
  <c r="AO31" i="3"/>
  <c r="AM6" i="3"/>
  <c r="AB12" i="3"/>
  <c r="H5" i="6" l="1"/>
  <c r="I5" i="6" s="1"/>
  <c r="D16" i="6"/>
  <c r="D14" i="6" s="1"/>
  <c r="AL6" i="3"/>
  <c r="AI12" i="3"/>
  <c r="AG12" i="3"/>
  <c r="AG6" i="3" s="1"/>
  <c r="H12" i="6" l="1"/>
  <c r="I12" i="6" s="1"/>
  <c r="AO12" i="3"/>
  <c r="AO6" i="3" s="1"/>
  <c r="AI6" i="3"/>
  <c r="AP12" i="3"/>
  <c r="AP6" i="3" s="1"/>
  <c r="AB5" i="3"/>
  <c r="AP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Documentacion</author>
    <author>BRAYAN YANQUEN</author>
  </authors>
  <commentList>
    <comment ref="C9" authorId="0" shapeId="0" xr:uid="{00000000-0006-0000-0500-000001000000}">
      <text>
        <r>
          <rPr>
            <b/>
            <sz val="9"/>
            <color indexed="81"/>
            <rFont val="Tahoma"/>
            <family val="2"/>
          </rPr>
          <t xml:space="preserve">ANTES MV 928
</t>
        </r>
      </text>
    </comment>
    <comment ref="BQ9" authorId="0" shapeId="0" xr:uid="{00000000-0006-0000-0500-000002000000}">
      <text>
        <r>
          <rPr>
            <b/>
            <sz val="9"/>
            <color indexed="81"/>
            <rFont val="Tahoma"/>
            <family val="2"/>
          </rPr>
          <t xml:space="preserve">ANTES MV 928
</t>
        </r>
      </text>
    </comment>
    <comment ref="C42" authorId="0" shapeId="0" xr:uid="{00000000-0006-0000-0500-000003000000}">
      <text>
        <r>
          <rPr>
            <b/>
            <sz val="9"/>
            <color indexed="81"/>
            <rFont val="Tahoma"/>
            <family val="2"/>
          </rPr>
          <t>Documentacion:</t>
        </r>
        <r>
          <rPr>
            <sz val="9"/>
            <color indexed="81"/>
            <rFont val="Tahoma"/>
            <family val="2"/>
          </rPr>
          <t xml:space="preserve">
ANTES MV 054</t>
        </r>
      </text>
    </comment>
    <comment ref="BQ42" authorId="0" shapeId="0" xr:uid="{00000000-0006-0000-0500-000004000000}">
      <text>
        <r>
          <rPr>
            <b/>
            <sz val="9"/>
            <color indexed="81"/>
            <rFont val="Tahoma"/>
            <family val="2"/>
          </rPr>
          <t>Documentacion:</t>
        </r>
        <r>
          <rPr>
            <sz val="9"/>
            <color indexed="81"/>
            <rFont val="Tahoma"/>
            <family val="2"/>
          </rPr>
          <t xml:space="preserve">
ANTES MV 054
</t>
        </r>
      </text>
    </comment>
    <comment ref="C43" authorId="0" shapeId="0" xr:uid="{00000000-0006-0000-0500-000005000000}">
      <text>
        <r>
          <rPr>
            <b/>
            <sz val="9"/>
            <color indexed="81"/>
            <rFont val="Tahoma"/>
            <family val="2"/>
          </rPr>
          <t>Documentacion:</t>
        </r>
        <r>
          <rPr>
            <sz val="9"/>
            <color indexed="81"/>
            <rFont val="Tahoma"/>
            <family val="2"/>
          </rPr>
          <t xml:space="preserve">
ANTES MV 193
ANTIGUO PROP
CAÑON ALONSO JOSE OCTAVIO      </t>
        </r>
      </text>
    </comment>
    <comment ref="BQ43" authorId="0" shapeId="0" xr:uid="{00000000-0006-0000-0500-000006000000}">
      <text>
        <r>
          <rPr>
            <b/>
            <sz val="9"/>
            <color indexed="81"/>
            <rFont val="Tahoma"/>
            <family val="2"/>
          </rPr>
          <t>Documentacion:</t>
        </r>
        <r>
          <rPr>
            <sz val="9"/>
            <color indexed="81"/>
            <rFont val="Tahoma"/>
            <family val="2"/>
          </rPr>
          <t xml:space="preserve">
ANTES MV 193
ANTIGUO PROP
CAÑON ALONSO JOSE OCTAVIO      
</t>
        </r>
      </text>
    </comment>
    <comment ref="C47" authorId="1" shapeId="0" xr:uid="{00000000-0006-0000-0500-000007000000}">
      <text>
        <r>
          <rPr>
            <b/>
            <sz val="9"/>
            <color indexed="81"/>
            <rFont val="Tahoma"/>
            <family val="2"/>
          </rPr>
          <t xml:space="preserve">BRAYAN YANQUEN: antes 325
</t>
        </r>
      </text>
    </comment>
    <comment ref="C54" authorId="0" shapeId="0" xr:uid="{00000000-0006-0000-0500-000008000000}">
      <text>
        <r>
          <rPr>
            <b/>
            <sz val="9"/>
            <color indexed="81"/>
            <rFont val="Tahoma"/>
            <family val="2"/>
          </rPr>
          <t>Documentacion:</t>
        </r>
        <r>
          <rPr>
            <sz val="9"/>
            <color indexed="81"/>
            <rFont val="Tahoma"/>
            <family val="2"/>
          </rPr>
          <t xml:space="preserve">
ANTES MV 346</t>
        </r>
      </text>
    </comment>
    <comment ref="C60" authorId="0" shapeId="0" xr:uid="{00000000-0006-0000-0500-000009000000}">
      <text>
        <r>
          <rPr>
            <b/>
            <sz val="9"/>
            <color indexed="81"/>
            <rFont val="Tahoma"/>
            <family val="2"/>
          </rPr>
          <t>Documentacion:</t>
        </r>
        <r>
          <rPr>
            <sz val="9"/>
            <color indexed="81"/>
            <rFont val="Tahoma"/>
            <family val="2"/>
          </rPr>
          <t xml:space="preserve">
ANTES MV 956</t>
        </r>
      </text>
    </comment>
    <comment ref="BQ60" authorId="0" shapeId="0" xr:uid="{00000000-0006-0000-0500-00000A000000}">
      <text>
        <r>
          <rPr>
            <b/>
            <sz val="9"/>
            <color indexed="81"/>
            <rFont val="Tahoma"/>
            <family val="2"/>
          </rPr>
          <t>Documentacion:</t>
        </r>
        <r>
          <rPr>
            <sz val="9"/>
            <color indexed="81"/>
            <rFont val="Tahoma"/>
            <family val="2"/>
          </rPr>
          <t xml:space="preserve">
ANTES MV 956
</t>
        </r>
      </text>
    </comment>
    <comment ref="C63" authorId="0" shapeId="0" xr:uid="{00000000-0006-0000-0500-00000B000000}">
      <text>
        <r>
          <rPr>
            <b/>
            <sz val="9"/>
            <color indexed="81"/>
            <rFont val="Tahoma"/>
            <family val="2"/>
          </rPr>
          <t>Documentacion:</t>
        </r>
        <r>
          <rPr>
            <sz val="9"/>
            <color indexed="81"/>
            <rFont val="Tahoma"/>
            <family val="2"/>
          </rPr>
          <t xml:space="preserve">
Antes MV 927
</t>
        </r>
      </text>
    </comment>
    <comment ref="BQ63" authorId="0" shapeId="0" xr:uid="{00000000-0006-0000-0500-00000C000000}">
      <text>
        <r>
          <rPr>
            <b/>
            <sz val="9"/>
            <color indexed="81"/>
            <rFont val="Tahoma"/>
            <family val="2"/>
          </rPr>
          <t>Documentacion:</t>
        </r>
        <r>
          <rPr>
            <sz val="9"/>
            <color indexed="81"/>
            <rFont val="Tahoma"/>
            <family val="2"/>
          </rPr>
          <t xml:space="preserve">
Antes MV 927
</t>
        </r>
      </text>
    </comment>
    <comment ref="C74" authorId="0" shapeId="0" xr:uid="{00000000-0006-0000-0500-00000D000000}">
      <text>
        <r>
          <rPr>
            <b/>
            <sz val="9"/>
            <color indexed="81"/>
            <rFont val="Tahoma"/>
            <family val="2"/>
          </rPr>
          <t>Documentacion:</t>
        </r>
        <r>
          <rPr>
            <sz val="9"/>
            <color indexed="81"/>
            <rFont val="Tahoma"/>
            <family val="2"/>
          </rPr>
          <t xml:space="preserve">
ANTES MV 335</t>
        </r>
      </text>
    </comment>
    <comment ref="BQ74" authorId="0" shapeId="0" xr:uid="{00000000-0006-0000-0500-00000E000000}">
      <text>
        <r>
          <rPr>
            <b/>
            <sz val="9"/>
            <color indexed="81"/>
            <rFont val="Tahoma"/>
            <family val="2"/>
          </rPr>
          <t>Documentacion:</t>
        </r>
        <r>
          <rPr>
            <sz val="9"/>
            <color indexed="81"/>
            <rFont val="Tahoma"/>
            <family val="2"/>
          </rPr>
          <t xml:space="preserve">
ANTES MV 335
</t>
        </r>
      </text>
    </comment>
    <comment ref="C118" authorId="0" shapeId="0" xr:uid="{00000000-0006-0000-0500-00000F000000}">
      <text>
        <r>
          <rPr>
            <b/>
            <sz val="9"/>
            <color indexed="81"/>
            <rFont val="Tahoma"/>
            <family val="2"/>
          </rPr>
          <t>Documentacion:</t>
        </r>
        <r>
          <rPr>
            <sz val="9"/>
            <color indexed="81"/>
            <rFont val="Tahoma"/>
            <family val="2"/>
          </rPr>
          <t xml:space="preserve">
ANTES MV 871</t>
        </r>
      </text>
    </comment>
    <comment ref="BQ118" authorId="0" shapeId="0" xr:uid="{00000000-0006-0000-0500-000010000000}">
      <text>
        <r>
          <rPr>
            <b/>
            <sz val="9"/>
            <color indexed="81"/>
            <rFont val="Tahoma"/>
            <family val="2"/>
          </rPr>
          <t>Documentacion:</t>
        </r>
        <r>
          <rPr>
            <sz val="9"/>
            <color indexed="81"/>
            <rFont val="Tahoma"/>
            <family val="2"/>
          </rPr>
          <t xml:space="preserve">
ANTES MV 871
</t>
        </r>
      </text>
    </comment>
    <comment ref="C126" authorId="0" shapeId="0" xr:uid="{00000000-0006-0000-0500-000011000000}">
      <text>
        <r>
          <rPr>
            <b/>
            <sz val="9"/>
            <color indexed="81"/>
            <rFont val="Tahoma"/>
            <family val="2"/>
          </rPr>
          <t>Documentacion:</t>
        </r>
        <r>
          <rPr>
            <sz val="9"/>
            <color indexed="81"/>
            <rFont val="Tahoma"/>
            <family val="2"/>
          </rPr>
          <t xml:space="preserve">
antes Mv 15
</t>
        </r>
      </text>
    </comment>
    <comment ref="C142" authorId="0" shapeId="0" xr:uid="{00000000-0006-0000-0500-000012000000}">
      <text>
        <r>
          <rPr>
            <b/>
            <sz val="9"/>
            <color indexed="81"/>
            <rFont val="Tahoma"/>
            <family val="2"/>
          </rPr>
          <t>Documentacion:</t>
        </r>
        <r>
          <rPr>
            <sz val="9"/>
            <color indexed="81"/>
            <rFont val="Tahoma"/>
            <family val="2"/>
          </rPr>
          <t xml:space="preserve">
ANTES MV983
</t>
        </r>
      </text>
    </comment>
    <comment ref="C145" authorId="0" shapeId="0" xr:uid="{00000000-0006-0000-0500-000013000000}">
      <text>
        <r>
          <rPr>
            <b/>
            <sz val="9"/>
            <color indexed="81"/>
            <rFont val="Tahoma"/>
            <family val="2"/>
          </rPr>
          <t>Documentacion:</t>
        </r>
        <r>
          <rPr>
            <sz val="9"/>
            <color indexed="81"/>
            <rFont val="Tahoma"/>
            <family val="2"/>
          </rPr>
          <t xml:space="preserve">
ANTES MV 335 DE DON REINALDO CHACON</t>
        </r>
      </text>
    </comment>
    <comment ref="BQ145" authorId="0" shapeId="0" xr:uid="{00000000-0006-0000-0500-000014000000}">
      <text>
        <r>
          <rPr>
            <b/>
            <sz val="9"/>
            <color indexed="81"/>
            <rFont val="Tahoma"/>
            <family val="2"/>
          </rPr>
          <t>Documentacion:</t>
        </r>
        <r>
          <rPr>
            <sz val="9"/>
            <color indexed="81"/>
            <rFont val="Tahoma"/>
            <family val="2"/>
          </rPr>
          <t xml:space="preserve">
ANTES MV 335 DE DON REINALDO CHACON
</t>
        </r>
      </text>
    </comment>
    <comment ref="C147" authorId="0" shapeId="0" xr:uid="{00000000-0006-0000-0500-000015000000}">
      <text>
        <r>
          <rPr>
            <b/>
            <sz val="9"/>
            <color indexed="81"/>
            <rFont val="Tahoma"/>
            <family val="2"/>
          </rPr>
          <t>Documentacion:</t>
        </r>
        <r>
          <rPr>
            <sz val="9"/>
            <color indexed="81"/>
            <rFont val="Tahoma"/>
            <family val="2"/>
          </rPr>
          <t xml:space="preserve">
ANTES MV898</t>
        </r>
      </text>
    </comment>
    <comment ref="C148" authorId="0" shapeId="0" xr:uid="{00000000-0006-0000-0500-000016000000}">
      <text>
        <r>
          <rPr>
            <b/>
            <sz val="9"/>
            <color indexed="81"/>
            <rFont val="Tahoma"/>
            <family val="2"/>
          </rPr>
          <t>Documentacion:
ANTES MV 542</t>
        </r>
        <r>
          <rPr>
            <sz val="9"/>
            <color indexed="81"/>
            <rFont val="Tahoma"/>
            <family val="2"/>
          </rPr>
          <t xml:space="preserve">
ANTES MV 331 </t>
        </r>
      </text>
    </comment>
    <comment ref="BQ148" authorId="0" shapeId="0" xr:uid="{00000000-0006-0000-0500-000017000000}">
      <text>
        <r>
          <rPr>
            <b/>
            <sz val="9"/>
            <color indexed="81"/>
            <rFont val="Tahoma"/>
            <family val="2"/>
          </rPr>
          <t>Documentacion:</t>
        </r>
        <r>
          <rPr>
            <sz val="9"/>
            <color indexed="81"/>
            <rFont val="Tahoma"/>
            <family val="2"/>
          </rPr>
          <t xml:space="preserve">
ANTES MV 331
</t>
        </r>
      </text>
    </comment>
    <comment ref="C152" authorId="0" shapeId="0" xr:uid="{00000000-0006-0000-0500-000018000000}">
      <text>
        <r>
          <rPr>
            <b/>
            <sz val="9"/>
            <color indexed="81"/>
            <rFont val="Tahoma"/>
            <family val="2"/>
          </rPr>
          <t>Documentacion:</t>
        </r>
        <r>
          <rPr>
            <sz val="9"/>
            <color indexed="81"/>
            <rFont val="Tahoma"/>
            <family val="2"/>
          </rPr>
          <t xml:space="preserve">
ANTES MV 836 VENDIDO POR JAIME GONZALEZ EL 28-09-2021</t>
        </r>
      </text>
    </comment>
    <comment ref="BQ152" authorId="0" shapeId="0" xr:uid="{00000000-0006-0000-0500-000019000000}">
      <text>
        <r>
          <rPr>
            <b/>
            <sz val="9"/>
            <color indexed="81"/>
            <rFont val="Tahoma"/>
            <family val="2"/>
          </rPr>
          <t>Documentacion:</t>
        </r>
        <r>
          <rPr>
            <sz val="9"/>
            <color indexed="81"/>
            <rFont val="Tahoma"/>
            <family val="2"/>
          </rPr>
          <t xml:space="preserve">
ANTES MV 836 VENDIDO POR JAIME GONZALEZ EL 28-09-2021
</t>
        </r>
      </text>
    </comment>
    <comment ref="BB153" authorId="0" shapeId="0" xr:uid="{00000000-0006-0000-0500-00001A000000}">
      <text>
        <r>
          <rPr>
            <b/>
            <sz val="9"/>
            <color indexed="81"/>
            <rFont val="Tahoma"/>
            <family val="2"/>
          </rPr>
          <t>Documentacion:</t>
        </r>
        <r>
          <rPr>
            <sz val="9"/>
            <color indexed="81"/>
            <rFont val="Tahoma"/>
            <family val="2"/>
          </rPr>
          <t xml:space="preserve">
PROCESO DE SUCESION</t>
        </r>
      </text>
    </comment>
    <comment ref="C157" authorId="0" shapeId="0" xr:uid="{00000000-0006-0000-0500-00001B000000}">
      <text>
        <r>
          <rPr>
            <b/>
            <sz val="9"/>
            <color indexed="81"/>
            <rFont val="Tahoma"/>
            <family val="2"/>
          </rPr>
          <t>Documentacion:</t>
        </r>
        <r>
          <rPr>
            <sz val="9"/>
            <color indexed="81"/>
            <rFont val="Tahoma"/>
            <family val="2"/>
          </rPr>
          <t xml:space="preserve">
ANTES MV 33</t>
        </r>
      </text>
    </comment>
    <comment ref="BQ157" authorId="0" shapeId="0" xr:uid="{00000000-0006-0000-0500-00001C000000}">
      <text>
        <r>
          <rPr>
            <b/>
            <sz val="9"/>
            <color indexed="81"/>
            <rFont val="Tahoma"/>
            <family val="2"/>
          </rPr>
          <t>Documentacion:</t>
        </r>
        <r>
          <rPr>
            <sz val="9"/>
            <color indexed="81"/>
            <rFont val="Tahoma"/>
            <family val="2"/>
          </rPr>
          <t xml:space="preserve">
ANTES MV 33
</t>
        </r>
      </text>
    </comment>
    <comment ref="C158" authorId="0" shapeId="0" xr:uid="{00000000-0006-0000-0500-00001D000000}">
      <text>
        <r>
          <rPr>
            <b/>
            <sz val="9"/>
            <color indexed="81"/>
            <rFont val="Tahoma"/>
            <family val="2"/>
          </rPr>
          <t>Documentacion:</t>
        </r>
        <r>
          <rPr>
            <sz val="9"/>
            <color indexed="81"/>
            <rFont val="Tahoma"/>
            <family val="2"/>
          </rPr>
          <t xml:space="preserve">
ANTES MV 514</t>
        </r>
      </text>
    </comment>
    <comment ref="BQ158" authorId="0" shapeId="0" xr:uid="{00000000-0006-0000-0500-00001E000000}">
      <text>
        <r>
          <rPr>
            <b/>
            <sz val="9"/>
            <color indexed="81"/>
            <rFont val="Tahoma"/>
            <family val="2"/>
          </rPr>
          <t>Documentacion:</t>
        </r>
        <r>
          <rPr>
            <sz val="9"/>
            <color indexed="81"/>
            <rFont val="Tahoma"/>
            <family val="2"/>
          </rPr>
          <t xml:space="preserve">
ANTES MV 514
</t>
        </r>
      </text>
    </comment>
    <comment ref="C159" authorId="0" shapeId="0" xr:uid="{00000000-0006-0000-0500-00001F000000}">
      <text>
        <r>
          <rPr>
            <b/>
            <sz val="9"/>
            <color indexed="81"/>
            <rFont val="Tahoma"/>
            <family val="2"/>
          </rPr>
          <t>Documentacion:</t>
        </r>
        <r>
          <rPr>
            <sz val="9"/>
            <color indexed="81"/>
            <rFont val="Tahoma"/>
            <family val="2"/>
          </rPr>
          <t xml:space="preserve">
ANTES MV 445</t>
        </r>
      </text>
    </comment>
    <comment ref="BQ159" authorId="0" shapeId="0" xr:uid="{00000000-0006-0000-0500-000020000000}">
      <text>
        <r>
          <rPr>
            <b/>
            <sz val="9"/>
            <color indexed="81"/>
            <rFont val="Tahoma"/>
            <family val="2"/>
          </rPr>
          <t>Documentacion:</t>
        </r>
        <r>
          <rPr>
            <sz val="9"/>
            <color indexed="81"/>
            <rFont val="Tahoma"/>
            <family val="2"/>
          </rPr>
          <t xml:space="preserve">
ANTES MV 445
</t>
        </r>
      </text>
    </comment>
    <comment ref="C161" authorId="0" shapeId="0" xr:uid="{00000000-0006-0000-0500-000021000000}">
      <text>
        <r>
          <rPr>
            <b/>
            <sz val="9"/>
            <color indexed="81"/>
            <rFont val="Tahoma"/>
            <family val="2"/>
          </rPr>
          <t>Documentacion:</t>
        </r>
        <r>
          <rPr>
            <sz val="9"/>
            <color indexed="81"/>
            <rFont val="Tahoma"/>
            <family val="2"/>
          </rPr>
          <t xml:space="preserve">
ANTES MV 295</t>
        </r>
      </text>
    </comment>
    <comment ref="BQ161" authorId="0" shapeId="0" xr:uid="{00000000-0006-0000-0500-000022000000}">
      <text>
        <r>
          <rPr>
            <b/>
            <sz val="9"/>
            <color indexed="81"/>
            <rFont val="Tahoma"/>
            <family val="2"/>
          </rPr>
          <t>Documentacion:</t>
        </r>
        <r>
          <rPr>
            <sz val="9"/>
            <color indexed="81"/>
            <rFont val="Tahoma"/>
            <family val="2"/>
          </rPr>
          <t xml:space="preserve">
ANTES MV 295
</t>
        </r>
      </text>
    </comment>
    <comment ref="C162" authorId="0" shapeId="0" xr:uid="{00000000-0006-0000-0500-000023000000}">
      <text>
        <r>
          <rPr>
            <b/>
            <sz val="9"/>
            <color indexed="81"/>
            <rFont val="Tahoma"/>
            <family val="2"/>
          </rPr>
          <t>Documentacion:</t>
        </r>
        <r>
          <rPr>
            <sz val="9"/>
            <color indexed="81"/>
            <rFont val="Tahoma"/>
            <family val="2"/>
          </rPr>
          <t xml:space="preserve">
ANTES MV 50 WLL668</t>
        </r>
      </text>
    </comment>
    <comment ref="BQ162" authorId="0" shapeId="0" xr:uid="{00000000-0006-0000-0500-000024000000}">
      <text>
        <r>
          <rPr>
            <b/>
            <sz val="9"/>
            <color indexed="81"/>
            <rFont val="Tahoma"/>
            <family val="2"/>
          </rPr>
          <t>Documentacion:</t>
        </r>
        <r>
          <rPr>
            <sz val="9"/>
            <color indexed="81"/>
            <rFont val="Tahoma"/>
            <family val="2"/>
          </rPr>
          <t xml:space="preserve">
ANTES MV 50 WLL668
</t>
        </r>
      </text>
    </comment>
    <comment ref="C163" authorId="0" shapeId="0" xr:uid="{00000000-0006-0000-0500-000025000000}">
      <text>
        <r>
          <rPr>
            <b/>
            <sz val="9"/>
            <color indexed="81"/>
            <rFont val="Tahoma"/>
            <family val="2"/>
          </rPr>
          <t>Documentacion:</t>
        </r>
        <r>
          <rPr>
            <sz val="9"/>
            <color indexed="81"/>
            <rFont val="Tahoma"/>
            <family val="2"/>
          </rPr>
          <t xml:space="preserve">
ANTES MV 321</t>
        </r>
      </text>
    </comment>
    <comment ref="BQ163" authorId="0" shapeId="0" xr:uid="{00000000-0006-0000-0500-000026000000}">
      <text>
        <r>
          <rPr>
            <b/>
            <sz val="9"/>
            <color indexed="81"/>
            <rFont val="Tahoma"/>
            <family val="2"/>
          </rPr>
          <t>Documentacion:</t>
        </r>
        <r>
          <rPr>
            <sz val="9"/>
            <color indexed="81"/>
            <rFont val="Tahoma"/>
            <family val="2"/>
          </rPr>
          <t xml:space="preserve">
ANTES MV 321
</t>
        </r>
      </text>
    </comment>
    <comment ref="C164" authorId="0" shapeId="0" xr:uid="{00000000-0006-0000-0500-000027000000}">
      <text>
        <r>
          <rPr>
            <b/>
            <sz val="9"/>
            <color indexed="81"/>
            <rFont val="Tahoma"/>
            <family val="2"/>
          </rPr>
          <t>Documentacion:</t>
        </r>
        <r>
          <rPr>
            <sz val="9"/>
            <color indexed="81"/>
            <rFont val="Tahoma"/>
            <family val="2"/>
          </rPr>
          <t xml:space="preserve">
ANTES MV 918</t>
        </r>
      </text>
    </comment>
    <comment ref="BQ164" authorId="0" shapeId="0" xr:uid="{00000000-0006-0000-0500-000028000000}">
      <text>
        <r>
          <rPr>
            <b/>
            <sz val="9"/>
            <color indexed="81"/>
            <rFont val="Tahoma"/>
            <family val="2"/>
          </rPr>
          <t>Documentacion:</t>
        </r>
        <r>
          <rPr>
            <sz val="9"/>
            <color indexed="81"/>
            <rFont val="Tahoma"/>
            <family val="2"/>
          </rPr>
          <t xml:space="preserve">
ANTES MV 918
</t>
        </r>
      </text>
    </comment>
    <comment ref="C165" authorId="0" shapeId="0" xr:uid="{00000000-0006-0000-0500-000029000000}">
      <text>
        <r>
          <rPr>
            <b/>
            <sz val="9"/>
            <color indexed="81"/>
            <rFont val="Tahoma"/>
            <family val="2"/>
          </rPr>
          <t>Documentacion:</t>
        </r>
        <r>
          <rPr>
            <sz val="9"/>
            <color indexed="81"/>
            <rFont val="Tahoma"/>
            <family val="2"/>
          </rPr>
          <t xml:space="preserve">
ANTES MV 264
VENDIDO 19/02/2022
POR HUMBERTO MIGUEL GONZALEZ CC 1020732192</t>
        </r>
      </text>
    </comment>
    <comment ref="BQ165" authorId="0" shapeId="0" xr:uid="{00000000-0006-0000-0500-00002A000000}">
      <text>
        <r>
          <rPr>
            <b/>
            <sz val="9"/>
            <color indexed="81"/>
            <rFont val="Tahoma"/>
            <family val="2"/>
          </rPr>
          <t>Documentacion:</t>
        </r>
        <r>
          <rPr>
            <sz val="9"/>
            <color indexed="81"/>
            <rFont val="Tahoma"/>
            <family val="2"/>
          </rPr>
          <t xml:space="preserve">
ANTES MV 264
VENDIDO 19/02/2022
POR HUMBERTO MIGUEL GONZALEZ CC 1020732192
</t>
        </r>
      </text>
    </comment>
    <comment ref="C166" authorId="0" shapeId="0" xr:uid="{00000000-0006-0000-0500-00002B000000}">
      <text>
        <r>
          <rPr>
            <b/>
            <sz val="9"/>
            <color indexed="81"/>
            <rFont val="Tahoma"/>
            <family val="2"/>
          </rPr>
          <t>Documentacion:</t>
        </r>
        <r>
          <rPr>
            <sz val="9"/>
            <color indexed="81"/>
            <rFont val="Tahoma"/>
            <family val="2"/>
          </rPr>
          <t xml:space="preserve">
ANTES MV 560
VENDIDO 23/02/2022
POR IZAQUITA AGUDELO DANY JOHN JORGE CC 1095836422</t>
        </r>
      </text>
    </comment>
    <comment ref="BQ166" authorId="0" shapeId="0" xr:uid="{00000000-0006-0000-0500-00002C000000}">
      <text>
        <r>
          <rPr>
            <b/>
            <sz val="9"/>
            <color indexed="81"/>
            <rFont val="Tahoma"/>
            <family val="2"/>
          </rPr>
          <t>Documentacion:</t>
        </r>
        <r>
          <rPr>
            <sz val="9"/>
            <color indexed="81"/>
            <rFont val="Tahoma"/>
            <family val="2"/>
          </rPr>
          <t xml:space="preserve">
ANTES MV 560
VENDIDO 23/02/2022
POR IZAQUITA AGUDELO DANY JOHN JORGE CC 1095836422
</t>
        </r>
      </text>
    </comment>
    <comment ref="C168" authorId="0" shapeId="0" xr:uid="{00000000-0006-0000-0500-00002D000000}">
      <text>
        <r>
          <rPr>
            <b/>
            <sz val="9"/>
            <color indexed="81"/>
            <rFont val="Tahoma"/>
            <family val="2"/>
          </rPr>
          <t>Documentacion:</t>
        </r>
        <r>
          <rPr>
            <sz val="9"/>
            <color indexed="81"/>
            <rFont val="Tahoma"/>
            <family val="2"/>
          </rPr>
          <t xml:space="preserve">
ANTES MV 347</t>
        </r>
      </text>
    </comment>
    <comment ref="C169" authorId="0" shapeId="0" xr:uid="{00000000-0006-0000-0500-00002E000000}">
      <text>
        <r>
          <rPr>
            <b/>
            <sz val="9"/>
            <color indexed="81"/>
            <rFont val="Tahoma"/>
            <family val="2"/>
          </rPr>
          <t>Documentacion:</t>
        </r>
        <r>
          <rPr>
            <sz val="9"/>
            <color indexed="81"/>
            <rFont val="Tahoma"/>
            <family val="2"/>
          </rPr>
          <t xml:space="preserve">
ANTES MV 319</t>
        </r>
      </text>
    </comment>
    <comment ref="C170" authorId="0" shapeId="0" xr:uid="{00000000-0006-0000-0500-00002F000000}">
      <text>
        <r>
          <rPr>
            <b/>
            <sz val="9"/>
            <color indexed="81"/>
            <rFont val="Tahoma"/>
            <family val="2"/>
          </rPr>
          <t>Documentacion:</t>
        </r>
        <r>
          <rPr>
            <sz val="9"/>
            <color indexed="81"/>
            <rFont val="Tahoma"/>
            <family val="2"/>
          </rPr>
          <t xml:space="preserve">
ANTES MV 357</t>
        </r>
      </text>
    </comment>
    <comment ref="C180" authorId="0" shapeId="0" xr:uid="{00000000-0006-0000-0500-000030000000}">
      <text>
        <r>
          <rPr>
            <b/>
            <sz val="9"/>
            <color indexed="81"/>
            <rFont val="Tahoma"/>
            <family val="2"/>
          </rPr>
          <t>Documentacion:</t>
        </r>
        <r>
          <rPr>
            <sz val="9"/>
            <color indexed="81"/>
            <rFont val="Tahoma"/>
            <family val="2"/>
          </rPr>
          <t xml:space="preserve">
ANTES MV 556</t>
        </r>
      </text>
    </comment>
    <comment ref="BB181" authorId="0" shapeId="0" xr:uid="{00000000-0006-0000-0500-000031000000}">
      <text>
        <r>
          <rPr>
            <b/>
            <sz val="9"/>
            <color indexed="81"/>
            <rFont val="Tahoma"/>
            <family val="2"/>
          </rPr>
          <t>Documentacion:</t>
        </r>
        <r>
          <rPr>
            <sz val="9"/>
            <color indexed="81"/>
            <rFont val="Tahoma"/>
            <family val="2"/>
          </rPr>
          <t xml:space="preserve">
NO HAN TRAIDO DOCUMENTOS DEL NUEVO PROPIETARIO</t>
        </r>
      </text>
    </comment>
    <comment ref="C186" authorId="0" shapeId="0" xr:uid="{00000000-0006-0000-0500-000032000000}">
      <text>
        <r>
          <rPr>
            <b/>
            <sz val="9"/>
            <color indexed="81"/>
            <rFont val="Tahoma"/>
            <family val="2"/>
          </rPr>
          <t>Documentacion:</t>
        </r>
        <r>
          <rPr>
            <sz val="9"/>
            <color indexed="81"/>
            <rFont val="Tahoma"/>
            <family val="2"/>
          </rPr>
          <t xml:space="preserve">
ANTES MV 116
ANTES MV 508</t>
        </r>
      </text>
    </comment>
    <comment ref="BQ186" authorId="0" shapeId="0" xr:uid="{00000000-0006-0000-0500-000033000000}">
      <text>
        <r>
          <rPr>
            <b/>
            <sz val="9"/>
            <color indexed="81"/>
            <rFont val="Tahoma"/>
            <family val="2"/>
          </rPr>
          <t>Documentacion:</t>
        </r>
        <r>
          <rPr>
            <sz val="9"/>
            <color indexed="81"/>
            <rFont val="Tahoma"/>
            <family val="2"/>
          </rPr>
          <t xml:space="preserve">
ANTES MV 116
ANTES MV 508
</t>
        </r>
      </text>
    </comment>
    <comment ref="C187" authorId="0" shapeId="0" xr:uid="{00000000-0006-0000-0500-000034000000}">
      <text>
        <r>
          <rPr>
            <b/>
            <sz val="9"/>
            <color indexed="81"/>
            <rFont val="Tahoma"/>
            <family val="2"/>
          </rPr>
          <t>Documentacion:</t>
        </r>
        <r>
          <rPr>
            <sz val="9"/>
            <color indexed="81"/>
            <rFont val="Tahoma"/>
            <family val="2"/>
          </rPr>
          <t xml:space="preserve">
ANTES MV931
</t>
        </r>
      </text>
    </comment>
    <comment ref="C190" authorId="0" shapeId="0" xr:uid="{00000000-0006-0000-0500-000035000000}">
      <text>
        <r>
          <rPr>
            <b/>
            <sz val="9"/>
            <color indexed="81"/>
            <rFont val="Tahoma"/>
            <family val="2"/>
          </rPr>
          <t>Documentacion:</t>
        </r>
        <r>
          <rPr>
            <sz val="9"/>
            <color indexed="81"/>
            <rFont val="Tahoma"/>
            <family val="2"/>
          </rPr>
          <t xml:space="preserve">
ANTES MV 791</t>
        </r>
      </text>
    </comment>
    <comment ref="BQ190" authorId="0" shapeId="0" xr:uid="{00000000-0006-0000-0500-000036000000}">
      <text>
        <r>
          <rPr>
            <b/>
            <sz val="9"/>
            <color indexed="81"/>
            <rFont val="Tahoma"/>
            <family val="2"/>
          </rPr>
          <t>Documentacion:</t>
        </r>
        <r>
          <rPr>
            <sz val="9"/>
            <color indexed="81"/>
            <rFont val="Tahoma"/>
            <family val="2"/>
          </rPr>
          <t xml:space="preserve">
ANTES MV 791
</t>
        </r>
      </text>
    </comment>
  </commentList>
</comments>
</file>

<file path=xl/sharedStrings.xml><?xml version="1.0" encoding="utf-8"?>
<sst xmlns="http://schemas.openxmlformats.org/spreadsheetml/2006/main" count="12569" uniqueCount="3244">
  <si>
    <t>UNIVERSIDAD DISTRITAL FRANCISCO JOSÉ DE CALDAS</t>
  </si>
  <si>
    <t>OPERACIÓN 64900785 -ANEXO No. 2 LISTADO DE PRECIOS</t>
  </si>
  <si>
    <t>CONTRATAR EL SERVICIO DE TRANSPORTE TERRESTRE PARA EL DESARROLLO DE LAS PRÁCTICAS ACADÉMICAS COMO DE LAS ACTIVIDADES ACADEMICO-ADMINISTRATIVAS DE LA UNIVERSIDAD DISTRITAL FRANCISCO JOSÉ DE CALDAS</t>
  </si>
  <si>
    <t>ITEM</t>
  </si>
  <si>
    <t>SALIDA</t>
  </si>
  <si>
    <t>RECORRIDO INTERNO</t>
  </si>
  <si>
    <t>LLEGADA</t>
  </si>
  <si>
    <t>DIAS DE 
SERVICIO</t>
  </si>
  <si>
    <t>No. PASAJEROS</t>
  </si>
  <si>
    <t xml:space="preserve">CANTIDAD SERVICIOS </t>
  </si>
  <si>
    <t xml:space="preserve">VALOR BUS 40 PASAJEROS </t>
  </si>
  <si>
    <t xml:space="preserve">VALOR DIA ADICIONAL BUS 40 PASAJEROS </t>
  </si>
  <si>
    <t xml:space="preserve">VALOR BUS 30 PASAJEROS </t>
  </si>
  <si>
    <t xml:space="preserve">VALOR DIA ADICIONAL BUS 30 PASAJEROS </t>
  </si>
  <si>
    <t xml:space="preserve">VALOR BUSETA 25 PASAJEROS </t>
  </si>
  <si>
    <t xml:space="preserve">VALOR DIA ADICIONAL BUSETA 25 PASAJEROS </t>
  </si>
  <si>
    <t xml:space="preserve">VALOR CAMIONETA 19 PASAJEROS </t>
  </si>
  <si>
    <t xml:space="preserve">VALOR DIA ADICIONAL CAMIONETA 19 PASAJEROS </t>
  </si>
  <si>
    <t xml:space="preserve">VALOR CAMIONETA 16 PASAJEROS </t>
  </si>
  <si>
    <t xml:space="preserve">VALOR DIA ADICIONAL CAMIONETA 16 PASAJEROS </t>
  </si>
  <si>
    <t>FACULTAD</t>
  </si>
  <si>
    <t>Facultad de Ciencias Matemáticas y Naturales Cra 4 No.26D-31</t>
  </si>
  <si>
    <t xml:space="preserve">Bogotá - Villa de Leyva - Bogotá; Se requiere transporte al museo paleontológico de Villa de Leyva </t>
  </si>
  <si>
    <t>FCMN</t>
  </si>
  <si>
    <t>Facultad de Ciencias Matemáticas y Naturales Cra 4 No.26D-32</t>
  </si>
  <si>
    <t>Bogotá - Vianí (Cundinamarca) vía veredal destapada 5 km- Finca La Franja - Bogotá, este recorrido corresponde al primer y último día ya que los estudiantes pernotarán en la Finca.</t>
  </si>
  <si>
    <t>Facultad de Ciencias Matemáticas y Naturales Cra 4 No.26D-33</t>
  </si>
  <si>
    <t>Bogotá - Mocoa (Putumayo) - Bogotá; Se visitará la estación CEA (Centro Experimental  Amazónico)ubicado a 20minutos de mocoa por carretera pavimentada.</t>
  </si>
  <si>
    <t>Facultad de Ciencias Matemáticas y Naturales Cra 4 No.26D-34</t>
  </si>
  <si>
    <t>Vía Bogotá - Tunja - Duitama- Belén -Soatá ;de ida se realizarán para en paramo de Pisba. En Soatá abran recorridos por 3 veredas (jabonera, los molinos y la costa) del muncipio de bosque seco a zona de páramo.</t>
  </si>
  <si>
    <t>Facultad de Ciencias Matemáticas y Naturales Cra 4 No.26D-35</t>
  </si>
  <si>
    <t>Bogotá - Guateque- San Luis de Gaceno - Yopal (Casanare) - Bogotá; Se requiere transporte dentro del municipio para recorrido internos.Proyecto Utopía - sede Universidad de la Salle Yopal y recorridos zona urbana de Yopal.</t>
  </si>
  <si>
    <t>Facultad de Ciencias Matemáticas y Naturales Cra 4 No.26D-36</t>
  </si>
  <si>
    <t>Bogotá - Villavicencio - San Martín - Villavicencio- Bogotá; Se visitará reserva el rey zamuro(San Martin) meta, primer dia y ultimo dia</t>
  </si>
  <si>
    <t>Facultad de Ciencias Matemáticas y Naturales Cra 4 No.26D-37</t>
  </si>
  <si>
    <r>
      <t xml:space="preserve">Bogotá - Manizales - Medellín - Bogotá; </t>
    </r>
    <r>
      <rPr>
        <b/>
        <u/>
        <sz val="7"/>
        <color theme="1"/>
        <rFont val="Tahoma"/>
        <family val="2"/>
      </rPr>
      <t>Visita 1</t>
    </r>
    <r>
      <rPr>
        <sz val="7"/>
        <color theme="1"/>
        <rFont val="Tahoma"/>
        <family val="2"/>
      </rPr>
      <t xml:space="preserve"> - Centro de Bioinformática y Biología Computacional de Colombia en el ecoparque los Yarumos en Manizales,(Caldas).  </t>
    </r>
    <r>
      <rPr>
        <b/>
        <u/>
        <sz val="7"/>
        <color theme="1"/>
        <rFont val="Tahoma"/>
        <family val="2"/>
      </rPr>
      <t>Visita 2</t>
    </r>
    <r>
      <rPr>
        <sz val="7"/>
        <color theme="1"/>
        <rFont val="Tahoma"/>
        <family val="2"/>
      </rPr>
      <t>- Centro de Secuenciación Genómica se ubica en la sede de Investigación Universitaria de la Universidad de Antioquia en Medellín (Antioquia)</t>
    </r>
  </si>
  <si>
    <t>Facultad de Ciencias Matemáticas y Naturales Cra 4 No.26D-38</t>
  </si>
  <si>
    <r>
      <t xml:space="preserve">Bogotá - Parque Acuático y de Conservación </t>
    </r>
    <r>
      <rPr>
        <b/>
        <sz val="7"/>
        <color theme="1"/>
        <rFont val="Tahoma"/>
        <family val="2"/>
      </rPr>
      <t>PISCILAGO</t>
    </r>
    <r>
      <rPr>
        <sz val="7"/>
        <color theme="1"/>
        <rFont val="Tahoma"/>
        <family val="2"/>
      </rPr>
      <t xml:space="preserve"> - Bogotá; Piscilago ubicado en el Km.105 vía Bogotá - Girardot</t>
    </r>
  </si>
  <si>
    <t>Facultad de Ciencias Matemáticas y Naturales Cra 4 No.26D-39</t>
  </si>
  <si>
    <r>
      <t xml:space="preserve">Bogotá - Choachí - Bogotá; Se realizará </t>
    </r>
    <r>
      <rPr>
        <b/>
        <sz val="7"/>
        <color theme="1"/>
        <rFont val="Tahoma"/>
        <family val="2"/>
      </rPr>
      <t xml:space="preserve">Salida 1  </t>
    </r>
    <r>
      <rPr>
        <sz val="7"/>
        <color theme="1"/>
        <rFont val="Tahoma"/>
        <family val="2"/>
      </rPr>
      <t xml:space="preserve">al Parque Ecológico Matarredonda. </t>
    </r>
    <r>
      <rPr>
        <b/>
        <sz val="7"/>
        <color theme="1"/>
        <rFont val="Tahoma"/>
        <family val="2"/>
      </rPr>
      <t>Salida 2</t>
    </r>
    <r>
      <rPr>
        <sz val="7"/>
        <color theme="1"/>
        <rFont val="Tahoma"/>
        <family val="2"/>
      </rPr>
      <t xml:space="preserve"> Recorrido  por Humedales de Bogotá.</t>
    </r>
  </si>
  <si>
    <t>Facultad de Ciencias Matemáticas y Naturales Cra 4 No.26D-40</t>
  </si>
  <si>
    <t xml:space="preserve">Bogotá - Cartagena - Bogotá; Se realizará recorrido marítimo a Isla fuerte </t>
  </si>
  <si>
    <t>Facultad de Ciencias Matemáticas y Naturales Cra 4 No.26D-41</t>
  </si>
  <si>
    <t>Bogotá - Parque Nacional Natural Chingaza -Bogotá</t>
  </si>
  <si>
    <t>Facultad de Ciencias Matemáticas y Naturales Cra 4 No.26D-42</t>
  </si>
  <si>
    <t>Bogotá - San Martín (Meta)-  La María - Bogotá; Se realizará visita a la Reserva Natural El caduceo.</t>
  </si>
  <si>
    <t>Facultad de Ciencias Matemáticas y Naturales Cra 4 No.26D-43</t>
  </si>
  <si>
    <t>Bogotá - Km154, San Francisco (Antioquia) Reserva Natural del Cañon del Río Claro - Bogotá; Se permanecerá en la reserva.</t>
  </si>
  <si>
    <t>Facultad de Ciencias Matemáticas y Naturales Cra 4 No.26D-44</t>
  </si>
  <si>
    <t>Día 1: Bogotá - Villavicencio - Parque los Ocarros- Cubarral km4 vía Guamal. Día 2 : Sin desplazamiento.  Día 3: Regreso Cubarral-Villavicencio - Bogotá.</t>
  </si>
  <si>
    <t>Facultad de Ciencias Matemáticas y Naturales Cra 4 No.26D-45</t>
  </si>
  <si>
    <t>Facultad de Ciencias Matemáticas y Naturales Cra 4 No.26D-46</t>
  </si>
  <si>
    <t>Vía Bogotá - Tunja - Duitama- Belén -Soatá ;de ida se realizarán parada en paramo de Pisba. En Soatá abran recorridos por 3 veredas (jabonera, los molinos y la costa) del muncipio de bosque seco a zona de páramo.</t>
  </si>
  <si>
    <t>Facultad de Ciencias Matemáticas y Naturales Cra 4 No.26D-47</t>
  </si>
  <si>
    <t>bogota-chingaza-gacheta-bogota. Visita día 1: se iniciará recorrido Bogotá vía Sueva con párada en Páramo de Chingaza Ruta del Agua por 1 hora - Se continuará a Sueva y se realizará la caminata a la Cascada de Sueva por 4 horas. Se retornara a Gacheta. Día 2. Muestreo de hongos con retorno a Bogotá a las 3pm</t>
  </si>
  <si>
    <t>Facultad de Ciencias Matemáticas y Naturales Cra 4 No.26D-48</t>
  </si>
  <si>
    <r>
      <rPr>
        <b/>
        <sz val="7"/>
        <color theme="1"/>
        <rFont val="Tahoma"/>
        <family val="2"/>
      </rPr>
      <t>Ida</t>
    </r>
    <r>
      <rPr>
        <sz val="7"/>
        <color theme="1"/>
        <rFont val="Tahoma"/>
        <family val="2"/>
      </rPr>
      <t xml:space="preserve">: Bogotá – Villavicencio- Puerto López a llegar a la Vereda la Vigia.                              </t>
    </r>
    <r>
      <rPr>
        <b/>
        <sz val="7"/>
        <color theme="1"/>
        <rFont val="Tahoma"/>
        <family val="2"/>
      </rPr>
      <t xml:space="preserve">                              Retorno</t>
    </r>
    <r>
      <rPr>
        <sz val="7"/>
        <color theme="1"/>
        <rFont val="Tahoma"/>
        <family val="2"/>
      </rPr>
      <t>: Vereda la Vigia- Puerto López – Villavicencio – Bogotá</t>
    </r>
  </si>
  <si>
    <t>Facultad de Ciencias Matemáticas y Naturales Cra 4 No.26D-49</t>
  </si>
  <si>
    <t xml:space="preserve">Bogota - Rioacha - Manaure - Barranquilla - Cartagena -Bogotá: Se visitará Manaure, Mina el cerrejon, Barranquilla Via40. https://maps.app.goo.gl/opUt4jWJ7U8DcVYq9    </t>
  </si>
  <si>
    <t>Facultad de Ciencias Matemáticas y Naturales Cra 4 No.26D-50</t>
  </si>
  <si>
    <t>Bogotá - Barrancabermeja - Bogotá; Se realizará visita a Ecopetrol.https://maps.app.goo.gl/WAidUYX8khWcYkyP7</t>
  </si>
  <si>
    <t>Facultad de Ciencias Matemáticas y Naturales Cra 4 No.26D-51</t>
  </si>
  <si>
    <t>Bogotá - Bucaramanga- Piedecuesta- Bucaramanga- Bogotá; Se realizará visita al Instituto Colombiano de Petroleo ICP y recorrido dentro de la zona rural. https://maps.app.goo.gl/oqgLNXHa2WgF4QFv5</t>
  </si>
  <si>
    <t>Facultad de Ciencias Matemáticas y Naturales Cra 4 No.26D-52</t>
  </si>
  <si>
    <t>Bogotá - Viotá (Cundinamarca) - Bogotá; Sendero Mogambo https://maps.app.goo.gl/8JaJ7mjpLRsH9HcJ8</t>
  </si>
  <si>
    <t>Facultad de Ciencias Matemáticas y Naturales Cra 4 No.26D-53</t>
  </si>
  <si>
    <t xml:space="preserve">Bogotá- Medellín -Bogotá;Se realizarán recorridos en la zona rural y urbana de medellín, se realizará visita Instituto de Ciencia y Tecnología Alimentarias (INTAL), Pintuco, Andercol, Enka. https://maps.app.goo.gl/Mq9YDfPygpqMeWm79 </t>
  </si>
  <si>
    <t>Facultad de Ciencias Matemáticas y Naturales Cra 4 No.26D-54</t>
  </si>
  <si>
    <t>Bogotá - Tocancipa -Bogotá; Se realizará visita a la empresa Belcorp, Lynde y Bavaria.</t>
  </si>
  <si>
    <t>Facultad de Ciencias Matemáticas y Naturales Cra 4 No.26D-55</t>
  </si>
  <si>
    <t>Bogotá -Tabio - Bogotá; Visita a la empresa Alqueria.</t>
  </si>
  <si>
    <t>Facultad de Ciencias Matemáticas y Naturales Cra 4 No.26D-56</t>
  </si>
  <si>
    <t xml:space="preserve">Bogotá - Sogamoso - Bogotá; Visita a la empresa Cementos Argos y Termopaipa. https://maps.app.goo.gl/fVuYWuzH1N5J6VEN8   </t>
  </si>
  <si>
    <t>Facultad de Ciencias Matemáticas y Naturales Cra 4 No.26D-57</t>
  </si>
  <si>
    <t>Bogotá - Medellín - Universidad Nacional de Medellín- Medellín- Bogotá. (Congreso de Estadística) Se realizarán recorridos dentro de la zona urbana de Medellín.</t>
  </si>
  <si>
    <t>Facultad de Ciencias Matemáticas y Naturales Cra 4 No.26D-58</t>
  </si>
  <si>
    <t>Bogotá -Bucaramanga - Universidad Industrial de Santander -  Bucaramanga- Bogotá (XIV Simposio Nororiental de Matemáticas) Se realizarán recorridos dentro de la zona urbana de Bucaramanga.</t>
  </si>
  <si>
    <t>Carrera 8 No. 40B-53 "Facultad de Ingeniería"</t>
  </si>
  <si>
    <t>1er día: Bogotá-La Vega-Villeta (parada)-Honda-Mariquita (se pernocta y hace recorrido nocturno en Mariquita)
2do día: Honda (recorridos urbanos y en los alrededores, se pernocta en Mariquita) 
3er día:  Mariquita, Armero-Ruinas y Guayabal (recorridos urbanos y en los alrededores) 
4to día:  Ambalema (recorridos urbanos y en los alrededores) - Cambao - Facatativa - regreso a Bogotá.</t>
  </si>
  <si>
    <t>FI</t>
  </si>
  <si>
    <t>Dia 1:Bogotá (Salida 5 am) - Caqueza (Cundinamarca) Parada urbana y recorrido rural en distancia de 12 kilómetros (Vías sin Pavimentar). 
Caqueza - Villavicencio: Parada Urbana en Villavicencio. 
Villavicencio - Puerto López: Parada Urbana (Pernoctada)
Dia 2: Puerto López - Alto Menegua - Cabuyaro (Parada Rural) - Alto Menegua (Parada Rural) - Puerto López (Pernoctada)
Dia 3: Trabajo de los estudiantes en Puerto López y Regreso a Bogotá a las 2 pm
Llegada a Bogotá 9 pm.</t>
  </si>
  <si>
    <t>saliendo desde la sede de la universidad distrital, se hace el recorrido hacia el municipio de Guatavita, tanto en las zonas Urbanas y Rurales del municipio de Guatavita y Guasca y Tocancipá con el propósito de hacer actividades de vuelo aerofotogramétrico en zonas rurales y urbanas - Bogotá</t>
  </si>
  <si>
    <t>1er. Día. Bogotá, Honda, Mariquita, Manizales y alrededores (se pernocta en Manizales)
2do. Día. Manizales, Villamaría, Santa Rosa de Cabal y Pereira (se pernocta en Pereira)
3er día.  Pereira (recorrido urbano), Cartago, Quimbaya, Montenegro, recorridos urbanos y alrededores (se pernocta en Quimbaya o Montenegro)
4to dia. Armenia (recorrido urbano), regreso a Bogotá pasando por Cajamarca, Ibagué, Melgar, Chinauta, Granada, Bogotá</t>
  </si>
  <si>
    <t xml:space="preserve">Día 1: Bogota - Subachoque. Recorrido Rural y Urbano.  El recorrido rural (son tres buses, un bus para cada grupo) será por vías pavimentadas desde el perímetro urbano son 5 recorridos rurales  con distancias de 6 kilómetros cada recorrido. SUBACHOQUE - LA VEGA Pernoctada en la Vega (Hotel campestre vereda San Juan a 7 kilómetros de la carretera principal).
Dia 2: Hotel campestre a perímetro urbano, trabajo en el perímetro urbano y regreso al Hotel campestre. 
Dia 3: Trabajo de campo en finca rural y regreso a Bogotá a las 3 Pm   </t>
  </si>
  <si>
    <t>Bogotá-Salida 6:30 a.m. vía Calle 80, parada en vía a Siberia-Tenjo  8:00 a.m., 
Llegada a Subachoque 10:00 a.m. veredas: Cascajal, Santa Rosa, Canica 
Baja, La Yeguera, Tibagota, La Piñuela 11:00 a.m.,Municipio El Rosal veredas
: El Rodeo, Santa Barbara, Tierra Grata, Paso Ancho, Prado, Municipio de
Facativa 3:00 p.m. veredas: El Corzo, Mancilla, Municpio Mosquera: 
Mondoñedo 5:00 p.m., retorno a Bogotá sede Sabio Caldas 6:00 p.m</t>
  </si>
  <si>
    <t xml:space="preserve"> Bogotá - Día Salida 6:30 a.m. vía Villavicencio, vía Cáqueza-Choachi 9:00 a.m., 
Municipio de Cáqueza, veredas: Centro, Placitas, Tausa y Tausuta,
Subida al cerro de la Virgen de Monruta 11:00 a.m., 3:00 p.m, veredas:
 Monruta, El Campin, Ubatoque, Pantano de Carlos y el Páramo,
retorno a Bogotá sede Sabio Caldas 6:30 p.m.</t>
  </si>
  <si>
    <t>Bogotá-Salida 6:30 a.m. vía la Calera, parada en Calera 8:00 a.m., llegada a
Sopó 9:00 a.m., Cerro Pionono 10:00 a.m. veredas: La Diana, Canavita, 
Aposentos, la violeta, Mercenario, Canavita a 12 m, Guasca 1:00 p.m.
veredas: Santuario, Flores, Santa Barbara, Pastor Ospina, Mariano Ospina
Guatavita 2:00 p.m. veredas: Santa María, Montecillo, Chaleche, Tocancipa 3:00 p.m. veredas: Verganzo, La Fuente, El porvenir, Cájica 4:00 p.m. veredas: Hato Grande, Rio Grande, Calahorra y Canelon, Chía 5:00 p.m.
Llegada a Bogotá sede Sabio Caldas 6:30 p.m.</t>
  </si>
  <si>
    <t>Bogotá - Salida 6:30 a.m. vía la Calera, parada en Calera 8:00 a.m., llegada a 
Guasca 9:00 a.m.trabajo veredas: Flores, Pastor Ospina, la floresta, San 
Isidro, Santa Barbara  y San José, Guatavita 2:00 p.m. veredas: Santamaría,
Tomine de Blancos, Montecillo, Choche y Chaleche.
Llegada a Bogotá sede Sabio Caldas 6:30 p.m.</t>
  </si>
  <si>
    <t xml:space="preserve">Bogotá - Chipaque - Caqueza - Guayabetal - Villavicencio - Restrepo - Bogotá. </t>
  </si>
  <si>
    <t xml:space="preserve">Bogotá - Chipaque - Caqueza - Quetame - Guayabetal - Pipiral - Acacías - Guamal - Bogotá </t>
  </si>
  <si>
    <t xml:space="preserve">Bogotá - Funza - Mosquera - La Mesa- Tocaima- Nariño - Girardot - Espinal- Bogotá. </t>
  </si>
  <si>
    <t>Bogotá - Udistrital Autopista Sur, Vía Vda. la Union, Via Vda. Carrizal, Granada-Soacha-Silvania (Parada a desayunar), Girardot y Guamo-Espinal (Parada a Almorzar), llegada a Villa Vieja (hotel) recorrido por el municipio. (pecnotar). Salida al desierto de la Tatacoa recorrido. Retorno a Bogota</t>
  </si>
  <si>
    <t>Bogotá-Udistrital Autopista Sur, Vía Vda. la Union, Via Vda. Carrizal, Granada-Soacha-Silvania (Parada a desayunar), Girardot y Guamo-Espinal (Parada a Almorzar), llegada a Villa Vieja (hotel) recorrido por el municipio. (pecnotar). Salida al desierto de la Tatacoa recorrido. Retorno a Bogota</t>
  </si>
  <si>
    <t>Bogotá, Puente de Boyacá, Samacá, Villa de Leyva, 
Villa de leyva: recorridos urbanos y rurales: Museo Paleontológico, Observatorio Solar Muisca, Cipaleo.
Villa de Leyva, Chiquinquirá, Fúquene, Laguna de Fúquene, Santuario de la Isla - IGAC.
Ubaté, Bogotá</t>
  </si>
  <si>
    <t xml:space="preserve">Bogotá – Laguna de Guatavita. (Cundinamarca). Zona urbana de Guatavita. Bogotá. </t>
  </si>
  <si>
    <t xml:space="preserve">Bogotá – Desierto de Checua, Nemocón (Cundinamarca) también conocido como el desierto de la Tatacoita. Zona urbana del municipio de Nemocón, Visita a la mina de sal de Nemocón. Bogotá. </t>
  </si>
  <si>
    <t>Dia 1
Bogota - Cali 10h, Pernotada Cali
Dia 2 Actividad Cali,  Pernoctada Cali
Dia 3. Actividad Yumbo, Yumbo- Popayan 3 h, Actividad Popayan, Pernoctada Popayan
Dia 4, Popayan - Piendamo 1 h, Actividad Piendamo, Piendamo - Santander de Quilichao 1h, Actividad Santander de Quilichao, Santander de Quilichao - Cali 2h, Pernoctada Cali,
Dia 5, Cali - Palmira 1h, Actividad Palmira, Palmira - Buga 1h, Actividad Buga, Buga - Cali 2 h, Pernoctada Cali.
Dia 6. Cali - Bogota 10h</t>
  </si>
  <si>
    <t>Bogotá -Ruta de trabajo: Sede calle 40b 8 -00 UDFJC – Embalse del Muña – Vía San Miguel – La Aguadita – Fusagasugá – Tibacuy - Ocobos – Cumaca – Finca La Vuelta – Reserva Forestal Cerro Quinini - Bogotá</t>
  </si>
  <si>
    <t xml:space="preserve">Ruta de trabajo: Sede calle 40b 8 -00 UDFJC - San Francisco (Cundinamarca) -Iniciativa Aldea Feliz – Tunja – Duitama- Sogamoso- Firavitoba-Iniciativa Casa Refugio Vida Nativa– Aquitania -Lago de Tota. </t>
  </si>
  <si>
    <t xml:space="preserve">Bogotá - Villavicencio: 2 días 
Primer día: Salida 5 am. trabajo urbano en Villavicencio. Pernoctada Villavicencio.
Segundo día: Recorrido rural y visita CORPOICA La Paz después del peaje a Puerto López
Regreso hacia Bogota 3 Pm.  </t>
  </si>
  <si>
    <t>Bogotá - Autopista Nte Toma Carretera 55, Bogotá - Ventaquemada Tunja, Villapinzon-Tunja y Tunja-Paipa hacia Duitama-Sogamoso en Tibasosa, Llano Alarcón-Aquitania.Laguna de tota - Bogotá</t>
  </si>
  <si>
    <t>Dia 1 Bogota - Medellin 9 h, Pernoctada en Medellin
Dia 2  Actividad en Medellin -Medellin - Monteria 8 h - Pernoctada en Monteria
Dia 3 Actividad Monteria -Monteria - Cartagena 5 h - Pernoctada en Cartagen a
Dia 4 Actividad Cartagena - Cartagena - Barranquilla 3 h - Actividad Barranquilla - Barranquilla - Santa Marta 2 h - Pernoctada Santa Marta
Dia 5 Actividad Santa Marta - Santa Marta - Cartagena 5 h -  Pernoctada en Cartagena
Dia 6  Cartagena - Monteria 5 h - Pernoctada en Monteria 
Dia 7 Monteria - Medellin 8 h-  Pernoctada en Medellin
Dia 8 Medellin - Bogota 9 h</t>
  </si>
  <si>
    <t>Bogota - Medellín: Recorridos Urbanos Y Rurales - Bogotá.</t>
  </si>
  <si>
    <t>Bogotá-Tenjo, Recorridos Urbanos y Rurales Tenjo-Bogotá</t>
  </si>
  <si>
    <t>Bogotá-Paipa ( Termopaipa)-Bogotá</t>
  </si>
  <si>
    <t>Bogota - Medellín: Recorridos Urbanos y Rurales - Bogota</t>
  </si>
  <si>
    <t>Bogotá - Guavio (Cundinamarca) - Bogotá. Recorridos Urbanos y Rurales</t>
  </si>
  <si>
    <t>Bogotá, Carmen de Apicalá, Flandes, Armero y Recorridos Urbanos Y Rurales - Bogota</t>
  </si>
  <si>
    <t>Bogotá - Medellín: Recorridos Urbanos Y Rurales - Bogotá</t>
  </si>
  <si>
    <t>Bogotá - Medellín y sus alrededores - Bogotá</t>
  </si>
  <si>
    <t>Bogotá-Pereira -Cali - Bogotá (En todos los lugares recorridos urbanos y rurales)</t>
  </si>
  <si>
    <t>Bogotá-Cali - Bogotá (En todos los lugares recorridos urbanos y rurales) empresas cercanas a Cali - Bogotá</t>
  </si>
  <si>
    <t>Bogotá-Medellín (Subestación Guatape) Recorridos Urbanos Y Rurales - Bogotá</t>
  </si>
  <si>
    <t>Bogotá - Barrancabermeja - Bogotá
Duración dos (2) días
Por la cantidad de estudiantes, se realizarían tres (3) salidas diferentes</t>
  </si>
  <si>
    <t>2 días por grupo con 3 grupos</t>
  </si>
  <si>
    <t>Bogotá - Se realizarían tres (3) salidas a diferentes empresas en la ciudad de Bogotá (Bimbo, Coca - Cola, Colmotores) de duración de un día</t>
  </si>
  <si>
    <t>Bogotá - Costa Atlántica (Guajira, Cartagena, Barranquilla, Santa Marta) - Bogotá
Duración nueve (9) días</t>
  </si>
  <si>
    <t>Bogotá - Santander: Área metropolitana Bucaramanga: comprende recorrido por cinco (5) municipios: Bucaramanga, Florida Blanca, Pie de Cuesta, Girón y Lebrija - Bogotá
Duración de cinco (5) días</t>
  </si>
  <si>
    <t>Bogotá - Primer día. Desplazamiento a Cartagena.                       Segundo día. Visita a "Termocartagena" (ENEL).                 Tercer día. Desplazamento a Albania - La Guajira.         Cuarto día. Visita a Mina del Cerrejon.                                    Quinto día. Retorno Bogotá</t>
  </si>
  <si>
    <t>Bogotá-Termopaipa- Bogotá</t>
  </si>
  <si>
    <t>Universidad Distrital Facultad de artes ASAB
Cra 13 # 14 -69</t>
  </si>
  <si>
    <t>Bogotá - Parque Principal  Quibdó (Chocó)
- Bogotá</t>
  </si>
  <si>
    <t>Universidad Distrital Facultad de artes ASAB
Cra 13 # 14 -70</t>
  </si>
  <si>
    <t>FAA</t>
  </si>
  <si>
    <t>Bogotá - Parque Principal  Pore (Casanare)
 - Bogotá</t>
  </si>
  <si>
    <t>Universidad Distrital Facultad de artes ASAB
Cra 13 # 14 -71</t>
  </si>
  <si>
    <t xml:space="preserve"> Bogotá - Centro historico  Cartagena
 - Bogotá</t>
  </si>
  <si>
    <t>Universidad Distrital Facultad de artes ASAB
Cra 13 # 14 -72</t>
  </si>
  <si>
    <t>Bogotá - Parque Principal de Acacías (Meta)
 - Bogotá</t>
  </si>
  <si>
    <t>Universidad Distrital Facultad de artes ASAB
Cra 13 # 14 -73</t>
  </si>
  <si>
    <t>Bogotá - Parque Principal de Calamar Guaviare
 - Bogotá</t>
  </si>
  <si>
    <t>Universidad Distrital Facultad de artes ASAB
Cra 13 # 14 -74</t>
  </si>
  <si>
    <t xml:space="preserve"> Bogotá - Parque Principal de Nemocón
 - Bogotá</t>
  </si>
  <si>
    <t>Universidad Distrital Facultad de artes ASAB
Cra 13 # 14 -75</t>
  </si>
  <si>
    <t>Bogotá-Centro Manizalez-Bogotá</t>
  </si>
  <si>
    <t>Universidad Distrital Facultad de artes ASAB
Cra 13 # 14 -77</t>
  </si>
  <si>
    <t>Bogotá-Parque Principal  Tinjaca (Boyaca)-Bogotá</t>
  </si>
  <si>
    <t>Universidad Distrital Facultad de artes ASAB
Cra 13 # 14 -78</t>
  </si>
  <si>
    <t>Bogotá- centro de Villavicencio -Bogotá</t>
  </si>
  <si>
    <t>Universidad Distrital Facultad de artes ASAB
Cra 13 # 14 -79</t>
  </si>
  <si>
    <t>Bogotá-Ibagué-Bogotá</t>
  </si>
  <si>
    <t>Universidad Distrital Facultad de artes ASAB
Cra 13 # 14 -80</t>
  </si>
  <si>
    <t>Bogotá-Parque Principal Tulua-Bogotá</t>
  </si>
  <si>
    <t>Universidad Distrital Facultad de artes ASAB
Cra 13 # 14 -81</t>
  </si>
  <si>
    <t>Bogotá  - Parque Principal Paipa-Bogotá</t>
  </si>
  <si>
    <t>Universidad Distrital Facultad de artes ASAB
Cra 13 # 14 -82</t>
  </si>
  <si>
    <t>Bogotá  (Interno) ida y regreso (recorrido Urbano</t>
  </si>
  <si>
    <t>Universidad Distrital Facultad de artes ASAB
Cra 13 # 14 -83</t>
  </si>
  <si>
    <t>Universidad Distrital Facultad de artes ASAB
Cra 13 # 14 -85</t>
  </si>
  <si>
    <t>Universidad Distrital Facultad de artes ASAB
Cra 13 # 14 -86</t>
  </si>
  <si>
    <t>Sede Facultad Tecnológica (Candelaria La Nueva)
Cl. 68d Bis ASur #49F - 70, Bogotá</t>
  </si>
  <si>
    <t>Municipio de Honda, Mariquita, Armero</t>
  </si>
  <si>
    <t>FT</t>
  </si>
  <si>
    <t>Visita planta tratamiento Tunja y Planta concreto sogamoso</t>
  </si>
  <si>
    <t>Bogotá calle 80 puente guadua, la vega, nocaima finca panelera</t>
  </si>
  <si>
    <t>Bogota - Mesitas</t>
  </si>
  <si>
    <t>Facultad Tecnológica - Museo Aeroespacial Colombiano</t>
  </si>
  <si>
    <t>Facultad Tecnológica - Centro de Estudios Aeronáuticos - Corporación de la Industria Aeroespacial Colombiana</t>
  </si>
  <si>
    <t>Facultad Tecnológica - Cerro El Tablazo (Subachoque Cundinamarca)</t>
  </si>
  <si>
    <t>Agustin Codazzi Km 5 via a valledupar. Hacianda las Flores</t>
  </si>
  <si>
    <t>Valledupar</t>
  </si>
  <si>
    <t>Bogotá  Avenida Boyaca calle 56 A sur</t>
  </si>
  <si>
    <t>Facultad Tecnologíca-Santa Marta    Santa Marta - Cerrejon  , Cerrejon  Barranquilla , Barranquilla Bogotá</t>
  </si>
  <si>
    <t xml:space="preserve">Facultad tecnologica -Nocaima , Nocaima Bogotá </t>
  </si>
  <si>
    <t xml:space="preserve">Bogota - Santa Marta, Santa Matha Barranquilla, Barranquilla -Cartagena, Cartagena Bogotá  </t>
  </si>
  <si>
    <t>Faultad Tecnologica / Planta de Tratamiento de Agua Tibitoc ( Via Briceño Zipaquira) / Faultad Tecnologica</t>
  </si>
  <si>
    <t>Facultad Tecnologica / Planta de Tratamiento Francisco  Wiesner (/ via Calera)  / Faultad Tecnologica</t>
  </si>
  <si>
    <t>Facultad Tecnologica  /  Central TermoElectrica Martin del Corral (Termozipa)   / Faultad Tecnologica</t>
  </si>
  <si>
    <t>Facultad Tecnologica  / Central Hidroelectrica Paraiso (Mesitas del Colegio)   / Faultad Tecnologica</t>
  </si>
  <si>
    <t>Facultad Tecnologica  / Flowserve Colombia SAS
(Dirección: Cra. 3 Este #10-82, Mosquera, Cundinamarca)   / Faultad Tecnologica</t>
  </si>
  <si>
    <t>Facultad Tecnologica / Grundfos Colombia S.A.S.
(Dirección: Km 1.5 via Siberia- Cota Parque Industrial Potrero Chico Bodega 1A Arcos de, Cota, Cundinamarca  / Faultad Tecnologica</t>
  </si>
  <si>
    <t>Facultad Tecnologica  / Planta de Tratamiento de Agua Tibitoc ( Via Briceño Zipaquira)   / Faultad Tecnologica</t>
  </si>
  <si>
    <t>Facultad Tecnologica / Cemex Ibague  / Facultad Tecnologica</t>
  </si>
  <si>
    <t>Facultad Tecnologica / Central hidroelectrica de Chivor AES / Facultad Tecnologica (Contacto / Oscar.perez@aes.com)(Tiempo de recorrido 3:30)</t>
  </si>
  <si>
    <t>Bogota - Manizales - Pereira - Bogota
Universidad de Manizales
UTP – Universidad Tecnológica de Pereira</t>
  </si>
  <si>
    <t>Sede Central Carrera 8 # 40 - 78</t>
  </si>
  <si>
    <t>Bogotá- El Colegio - Tibacuy, Mesitas del Colegio, Cundinamarca, Puentón- Bogotá</t>
  </si>
  <si>
    <t>FMARN</t>
  </si>
  <si>
    <t>Bogotá- Manizales Caldas- Bogotá</t>
  </si>
  <si>
    <t>Bogotá- San jose del Guaviare- Bogotá</t>
  </si>
  <si>
    <t>Bogotá- Tuluá - Valle- Bogotá</t>
  </si>
  <si>
    <t>Bogotá - Medellín - Bogotá</t>
  </si>
  <si>
    <t>Bogotá - Cali - Bogotá</t>
  </si>
  <si>
    <t>Bogotá- Nimaima - Tobia - Bogotá</t>
  </si>
  <si>
    <t>Bogotá, San Alberto,Bosconia, Santa Martha. Cartagena- Bogotá</t>
  </si>
  <si>
    <t>Bogotá - Tunja - Paipa - Bogotá</t>
  </si>
  <si>
    <t>Bogotá - Guatapé - Medellín - Bogotá</t>
  </si>
  <si>
    <t>Bogota-Armenia-Pereira-Bogota</t>
  </si>
  <si>
    <t>Bogotá, Armenia, Vda. Palermo, Quimbaya, Quindío, Córdoba, Bogotá</t>
  </si>
  <si>
    <t>Bogota-Choachi-Veredas - Bogota</t>
  </si>
  <si>
    <t>Bogotá- Inalvversog- Bogotá</t>
  </si>
  <si>
    <t>Bogota-Armenia-Quimbaya-Cordoba-Bogota</t>
  </si>
  <si>
    <t>Bogotá D.C. - Puerto Lopez- Bogotá</t>
  </si>
  <si>
    <t>Bogotá, Tausa, Sutatausa, Cucunubá, Nemocón, Suesca, Sesquilé, Bogotá</t>
  </si>
  <si>
    <t>Bogotá - La Vega - Laguna El Tabacal – Bogotá</t>
  </si>
  <si>
    <t>Bogotá, Mosquera, San Antonio del Tequendama, Tena, Anapoima, Bogotá</t>
  </si>
  <si>
    <t>Bogotá - Briceño - Guatavita - Sopó - Bogotá</t>
  </si>
  <si>
    <t>Bogotá- Embalse del Neusa- Bogotá</t>
  </si>
  <si>
    <t>Bogotá- Choachí - La Piedra del Diablo - Granadillo - El Empalme - Bogotá</t>
  </si>
  <si>
    <t>Bogotá-Municipio Tocancipá - Cundinamarca- Bogotá</t>
  </si>
  <si>
    <t>Bogotá - Tocancipá - Guatavita - Sopó - Bogotá</t>
  </si>
  <si>
    <t>Bogotá-Reserva Ecológica el Delirio - Bogotá</t>
  </si>
  <si>
    <t>Bogotá-Guatavita- vereda Pantano largo- Bogotá</t>
  </si>
  <si>
    <t>Bogotá-Parque Ecologico Matarredonda- Bogotá</t>
  </si>
  <si>
    <t>Bogotá -  Medellín - Bogotá</t>
  </si>
  <si>
    <t>Bogotá- Cota - Chía - Cajica - Zipaquira-Cogua. Parada en cada casco urbano paa recoleccion de informacion y reconocimiento del municipio- Bogotá</t>
  </si>
  <si>
    <t>Bogotá- Laguna de Chisacá Parque Nacional Natural Paramo de Sumapaz- Bogotá</t>
  </si>
  <si>
    <t>Bogotá- Sistema de Acueducto Regional Anapoima La Mesa- Bogotá</t>
  </si>
  <si>
    <t>Bogotá- PTAR Anapoima PTAR San Antonio PTAR Funza- Bogotá</t>
  </si>
  <si>
    <t>Bogotá- La Libertad - Gualanday 2- Bogotá</t>
  </si>
  <si>
    <t>Bogotá- Soacha (Proingecol) - Sibate (Comind SAS)- Bogotá</t>
  </si>
  <si>
    <t>Bogotá-Cucunuba (911T) - Cogua - Tabio (Filauri)- Bogotá</t>
  </si>
  <si>
    <t>Bogotá, Villavicencio, Cubarral, San Martin, Granada,- Bogotá</t>
  </si>
  <si>
    <t>Bogotá-Agrosavia Nataima (Espinal, Tolima Km 9 via Chicoral - Espinal)- Bogotá</t>
  </si>
  <si>
    <t>Bogotá- Vivero cenproforest (Ibague, Tolima)- Bogotá</t>
  </si>
  <si>
    <t xml:space="preserve">Bogotá– La Calera - Guasca - Sueva - Sopó – Bogotá </t>
  </si>
  <si>
    <t>Bogotá-Tibacuy-Cumaca-Cerro del Quinini- Bogotá</t>
  </si>
  <si>
    <t>Bogotá-Granja Ecológica LIMBALU, Tenjo, Cundinamarca- Bogotá</t>
  </si>
  <si>
    <t>Bogotá- Nemocon- Bogotá</t>
  </si>
  <si>
    <t>Bogotá-Choachi (finca El Tibar) vía Ubaque- Bogotá</t>
  </si>
  <si>
    <t>Bogota - Monterrey, Casanare - Villanueva, Casanare- Barranca de Upia- Pto gaitan- Pto López- Bogota</t>
  </si>
  <si>
    <t>Bogotá Florencia Bogotá</t>
  </si>
  <si>
    <t>Bogotá- Villavicencio - Bogotá</t>
  </si>
  <si>
    <t>Bogotá- Tunja, Boyacá- Bogotá</t>
  </si>
  <si>
    <t>Bogotá, Villavicencio, Granada, San Juan de Arama, Mesetas, Bogotá</t>
  </si>
  <si>
    <t>Bogotá, Fusagasuga, Boqueron, nariño, Bogotá</t>
  </si>
  <si>
    <t>Bogotá,Tocancipa, Sesquile, Sisga, Macheta, Bogotá</t>
  </si>
  <si>
    <t>Bogotá-Cerro Quininí- Bogotá</t>
  </si>
  <si>
    <t>Bogotá-San Martín-Meta- Bogotá</t>
  </si>
  <si>
    <t>Bogotá-Nariño-Cundinamarca- Bogotá</t>
  </si>
  <si>
    <t>Bogotá – Tunja – Reserva Forestal Protectora El Malmo – Bogotá</t>
  </si>
  <si>
    <t>Bogotá, Girardot, Neiva, Garzón, Pitalito, Mocoa, Villa Garzón, Bogotá</t>
  </si>
  <si>
    <t>Bogotá – La Calera - Guasca - Guatavita - Sopo - Bogotá</t>
  </si>
  <si>
    <t>Bogotá vía la Vega, Guaduas por la Ruta a el Sol hasta Puerto Boyacá. Por el Punto conocido como el dos y medio hacia el Corregimiento de Puerto Pinzón- Bogotá</t>
  </si>
  <si>
    <t>Bogotá - San Francisco - Bogotá</t>
  </si>
  <si>
    <t>Bogotá- Guatavita pueblo, embalse de tominé, Universidad Distrital Cra 8 # 40b-78, Bogotá</t>
  </si>
  <si>
    <t>Bogotá- Parque Mirador de los Nevados, Carrera 87 N° 145-50 Suba, Bogotá Universidad Distrital Francisco José de Caldas, Ak. 7 #40b-53, Bogotá</t>
  </si>
  <si>
    <t>Bogotá-Represa Aposentos-Bogotá</t>
  </si>
  <si>
    <t>Bogotá-Santa Rosa de Viterbo-Bogotá</t>
  </si>
  <si>
    <t>Bogotá Tunja Corpoboyaca Santa Rosa de Viterbo San Antonio Ensayos de progenie Vivero San Jorge Batallon Silva Plazas Duitama Bogota</t>
  </si>
  <si>
    <t>Bogota (sede Central), Parque Central del Municipio de La Vega (Cundinamarca), via Sasaima, vereda San Antonio, escuela de la vereda San Antonio-Bogotá</t>
  </si>
  <si>
    <t>Bogota sede Central, Mocoa (Putumayo) vía Pitalito, Centro Experimental Amazónico (Pututmayo) - Bogotá</t>
  </si>
  <si>
    <t>Bogotá- PARAMO DE GUACHENEQUE</t>
  </si>
  <si>
    <t>Bogotá- Laguna de Chingaza- Bogotá</t>
  </si>
  <si>
    <t>Bogota - Cañon del Combeima- Bogotá</t>
  </si>
  <si>
    <t>Bogotá - Neiva - Gigante y áreas rurales aledañas - Garzón y áreas rurales aledañas -Florencia y áreas aledañas - Belén de los Andaquíes y áreas rurales aledañas - Florencia - Morelia y áreas rurales aledañas - La Montañita y áreas rurales aledañas - Valparaíso y áreas aledañas - Puerto Rico y áreas rurales aledañas - El Doncello y áreas rurales aledañas - San Vicente y áreas rurales aledañas - Cartagena del Chairá y áreas rurales aledañas- Bogotá</t>
  </si>
  <si>
    <t>Bogotá – La Calera – Guasca – (Reserva Forestal Cárpatos) - Bogotá</t>
  </si>
  <si>
    <t>Bogotá-Inmediaciones Indumil-Sibaté- Bogotá</t>
  </si>
  <si>
    <t>Bogotá-Anapoima- Bogotá</t>
  </si>
  <si>
    <t>Bogotá-Guasca- Bogotá</t>
  </si>
  <si>
    <t>Bogotá-villavicencio- Bogotá</t>
  </si>
  <si>
    <t>Bogotá, Zipaquirá, pacho, Villagómez, Paime, retorno- Bogotá</t>
  </si>
  <si>
    <t>Bogotá D.C. - Relleno sanitario Doña Juana - Caqueza - Villavicencio - Restrepo – Bogotá</t>
  </si>
  <si>
    <t>Bogotá-Samacá Boyaca-Bogotá</t>
  </si>
  <si>
    <t>Bogotá-Direccion Laboratorio CAR-Mosquera Cundinamarca-Bogotá</t>
  </si>
  <si>
    <t>Bogotá- Planta de Tratamiento de Agua Potable Tibitoc, Tocancipá, Cundinamarca- Bogotá</t>
  </si>
  <si>
    <t>Bogotá- Doradal, Puerto Triunfo, Antioquia Medellín, Antioquia Bello, Antioquia Universidad Distrital Cra 8 # 40b-78, Bogotá</t>
  </si>
  <si>
    <t>Bogotá - San gil- Santander  Barichara, Santander- San Gil - Santander -Universidad Distrital Cra 8 # 40b-78, Bogotá Universidad Distrital Cra 8 # 40b-78, Bogotá</t>
  </si>
  <si>
    <t>Bogotá - Refisal (Fábrica de sal) Zipaquirá - Bogotá</t>
  </si>
  <si>
    <t>Bogotá, U. Distrital calle 40, carretera central del norte, parque principal de Paipa, empresa termopaipa, calle 40 Bogotá</t>
  </si>
  <si>
    <t>Bogotá-Museo Campesino Gachancipá-Bogotá</t>
  </si>
  <si>
    <t>Bogotá-PNN Chingaza-Bogotá</t>
  </si>
  <si>
    <t>Bogotá- Santa Marta- Bogotá</t>
  </si>
  <si>
    <t>Sede Vivero Carrera 5 Este # 15-82</t>
  </si>
  <si>
    <t>Bogotá- Intersección Autopista Norte Castillo Marroquí - Puente Siberia- Alto de las Rosas - RETORNO Universidad Distrital sede FAMARENA- Bogotá</t>
  </si>
  <si>
    <t>Bogotá- Villapinzón (Cundinamarca)- Bogotá</t>
  </si>
  <si>
    <t>Bogotá- Manizales- Bogotá</t>
  </si>
  <si>
    <t>Bogotá- Neiva - Huila- Bogotá</t>
  </si>
  <si>
    <t xml:space="preserve">Bogotá(Sede Central)-Alto del Vino- Villeta zona rural -Alto del trigo- Alto del Trigo vía Vianí-Mariquita- Armero-Cambao-Puerto Bogotá-Honda-Bogotá </t>
  </si>
  <si>
    <t>Bogotá- Relleno sanitario Doña Juana - Caqueza - Villavicencio - Restrepo – Bogotá</t>
  </si>
  <si>
    <t>Bogotá - Inpeccion la Victoria - Mesitas del Colegio - Bogotá</t>
  </si>
  <si>
    <t>Bogotá-Paramo de Guacheneque-Villapinzón, Tocancipa- Bogotá humedal Juan Amarillo- Girardot-Flandes- Bogotá</t>
  </si>
  <si>
    <t>Bogotá - Reserva Forestal Quebrada Honda y Calderitas (municipio de Cogua vía San Cayetano) - Bogotá</t>
  </si>
  <si>
    <t>Bogotá- Tenjo-Guatavita</t>
  </si>
  <si>
    <t>Bogotá - Cubarral (Meta) - Bogotá</t>
  </si>
  <si>
    <t>Bogotá-Tocancipá- Sopó-Bogotá</t>
  </si>
  <si>
    <t>Bogotá- Parque Empresarial Cacique- Bogotá</t>
  </si>
  <si>
    <t>Bogotá- San José del Guviare- Bogotá</t>
  </si>
  <si>
    <t>Bogotá- Silvania (Cundinamarca)- Bogotá</t>
  </si>
  <si>
    <t>Bogotá, Zipaquirá, pacho, Villagómez, Paime, - Bogotá</t>
  </si>
  <si>
    <t>Bogota- Zona rural ciudad Bolivar (recorrido dentro de la vereda) -Bogota</t>
  </si>
  <si>
    <t>Bogotá-Guatavita-Bogotá</t>
  </si>
  <si>
    <t>Bogotá-Represa de Hidroprado- Bogotá</t>
  </si>
  <si>
    <t>Bogotá- Villa de Leyva- Bogotá</t>
  </si>
  <si>
    <t>Bogotá- AQUITANIA - BOYACA- Bogotá</t>
  </si>
  <si>
    <t>Bogotá-Villeta Cundinamarca- Bogotá</t>
  </si>
  <si>
    <t>Bogotá-Paratebueno- Bogotá</t>
  </si>
  <si>
    <t>Bogotá-Zipaquirá- Bogotá</t>
  </si>
  <si>
    <t>Bogotá - Honda - Mariquita - Armero - Rivera - Las Ceibas - Villavieja - Tatacoa - Villavieja - Bogotá</t>
  </si>
  <si>
    <t>Bogotá- Vereda El Chilcal Municipio Bojacá Cundinamarca- Bogotá</t>
  </si>
  <si>
    <t>Bogotá-Villa de Leyva- Bogotá</t>
  </si>
  <si>
    <t>Bogotá- Usme zona urbana y rural- Bogotá</t>
  </si>
  <si>
    <t>Bogotá – Guaduas- Puerto Bogotá – Cambao – Armero - Mariquita - Doradal – Reserva del río Claro – Caverna del Condor – Doradal – Marinilla – El Peñol – Guatapé – Roca del Peñol – Marinilla – Medellín – Metro, metro cable y tranvía en Medellín – Doradal – Guaduas - Bogotá</t>
  </si>
  <si>
    <t>Bogotá-Villavicencio-Puerto López kilometro 35 vía puerto Gaitán (empresa maderas Inmunizar ) Villavicencio - Bogotá</t>
  </si>
  <si>
    <t>BOGOTÁ - AGROSAVIA SEDE MOSQUERA - BOGOTA</t>
  </si>
  <si>
    <t xml:space="preserve">Bogotá-Espinal-Neiva.rivera-Neiva-Tatacoa-Villavieja-Neiva-Bogotá </t>
  </si>
  <si>
    <t>Sede Calle 40 - Calle 34 # 13 - 13</t>
  </si>
  <si>
    <t>BOGOTÁ- IBAGUÉ-BOGOTÁ</t>
  </si>
  <si>
    <t>FCE</t>
  </si>
  <si>
    <t>BOGOTÁ - MARIQUITA - TOLIMA - BOGOTA</t>
  </si>
  <si>
    <t xml:space="preserve">Sede Macarena B Carrera 4A # 26D - 54 </t>
  </si>
  <si>
    <t>BOGOTÁ - MESETAS (META) - BOGOTA</t>
  </si>
  <si>
    <t>BOGOTÁ - VEREDA CAFRERIAS, ICONONZO, TOLIMA - BOGOTÁ</t>
  </si>
  <si>
    <t>BOGOTÁ - CHOACHÍ CUNDINAMARCA - BOGOTÁ</t>
  </si>
  <si>
    <t>BOGOTÁ - RESERVA NATURAL PALMA DE CERA LA VEGA - BOGOTÁ</t>
  </si>
  <si>
    <t>BOGOTÁ - ARCABUCO - BOYACÁ - BOGOTÁ</t>
  </si>
  <si>
    <t>BOGOTÁ - SANTAMARÍA, BOYACÁ - BOGOTÁ</t>
  </si>
  <si>
    <t>BOGOTÁ - RESERVA EL CADUCEO, SAN MARTIN, META - BOGOTÁ</t>
  </si>
  <si>
    <t>BOGOTÁ - EL CASTILLO, META - BOGOTÁ</t>
  </si>
  <si>
    <t>Sede Macarena A, Carrera 3 No. 26A-40</t>
  </si>
  <si>
    <t>BOGOTÁ - PUENTE NACIONAL - SANTANDER - BOGOTÁ</t>
  </si>
  <si>
    <t>BOGOTÁ – GUASCA, CUNDINAMARCA – BOGOTÁ</t>
  </si>
  <si>
    <t>BOGOTÁ, NEIVA, VILLAVIEJA, DESIERTO DE LA TATACOA</t>
  </si>
  <si>
    <t>BOGOTÁ, EL CASTILLO - META-BOGOTÁ</t>
  </si>
  <si>
    <t>BOGOTÁ -VILLAVICENCIO Y RESTREPO (META) - BOGOTÁ</t>
  </si>
  <si>
    <t>BOGOTÁ -Municipios Cogua, Tausa (Cundinamarca), Veredas Páramo Bajo y Salitre, Vivero Bosque Nativo y Predio Peñitas - BOGOTÁ</t>
  </si>
  <si>
    <t>BOGOTÁ - CALI (UNIVERSIDAD DEL VALLE)- BOGOTA</t>
  </si>
  <si>
    <t xml:space="preserve">Bogotá - Termopaipa - Paipa - Bogotá </t>
  </si>
  <si>
    <t>Bogotá - La Mina, Cesar - la jagua  - Cartagena - Bogotá</t>
  </si>
  <si>
    <t xml:space="preserve">Bogotá- Viota Sedero Mogambo - Bogotá </t>
  </si>
  <si>
    <t>Bogotá - Ibague (Tol) Mirador Bellavista - Bogotá</t>
  </si>
  <si>
    <t xml:space="preserve">Bogota- Rivera (Huila) Cooagropaz- Bogota </t>
  </si>
  <si>
    <t xml:space="preserve">Bogotá - Bucaramanga - Universidad Industrial de Santander  - Bucaramanga - Bogotá </t>
  </si>
  <si>
    <t xml:space="preserve">Bogotá -Parque Ecológico Laguna El Tabacal y El Municipio de La Vega- Bogotá </t>
  </si>
  <si>
    <t>Bogota- Planta Wiesner - La calera - Bogotá</t>
  </si>
  <si>
    <t>Bogotá - Medellín (Universidad de Antioquia) -Bogotá</t>
  </si>
  <si>
    <t>Bogotá - Montería -Bogotá</t>
  </si>
  <si>
    <t>Bogotá - San Basilio de Palenque - Bogotá</t>
  </si>
  <si>
    <t xml:space="preserve"> Bogotá -UNIVERSIDAD DISTRITAL CALLE 40 - CIUDAD BOLIVAR CASA TEJA - PASQUILLA - LA REPRESEA DE LA REGADERA - LAGUNA DE LOS TUJOS PÁRAMO DE SUMAPAZ - HALLAZGO ARQUEOLIGO MUISCA USME - AGROPARQUE LOS SOCHES - BOGOTÁ</t>
  </si>
  <si>
    <t>Bogotá -Bogota - Parque Principal Anapoima  - Funza -  BIBLIOPARQUE MARQUES DE SAN JORGE FUNZA - Bogota</t>
  </si>
  <si>
    <t>Bogotá- Granja agroecológica y autosostenible Altamira. Vereda San Miguel, San Francisco, Cundinamarca-Bogotá.</t>
  </si>
  <si>
    <t>Bogota-Centro para la eduacion ambiental BISVITA-Bogota</t>
  </si>
  <si>
    <t xml:space="preserve">Sede Bosa Porvenir Calle 52 Sur # 93D - 97 </t>
  </si>
  <si>
    <t>Bogotá - Medellín (Visita a lugares específicos de la ciudad (museo Antioquia, Universidad Antioquia, Casa Memoria) - Bogotá</t>
  </si>
  <si>
    <t>Bogotá - escuela rural úmbita (Boyacá) - Bogotá</t>
  </si>
  <si>
    <t>Bogotá  LA VEGA (Cundinamarca) Visita a la Laguna el Tabacal -Bogotá</t>
  </si>
  <si>
    <t>Bogotá - UBAQUE Cundinamarca, visita al Instituto técnico de Oriente  - Bogotá</t>
  </si>
  <si>
    <t>Bogotá - RIOHACHA LA GUAJIRA-Visita a la Institución Etnoeducativa No. 11 Riohacha y a su comunidad - Bogotá</t>
  </si>
  <si>
    <t>Bogotá - DESIERTO DE LA TATACOA (NEIVA-HUILA)-Bogotá</t>
  </si>
  <si>
    <t>Bogotá- Medellin:  (Universidad Antioquia, Museo Botero. Parque Arvi)- Santafé de Antioquia-Medellin-Bogotá</t>
  </si>
  <si>
    <t>Día 1: Recorrido Bogotá a Aguachica - Día 2: Aguachica – Valledupar - Fonseca - Día 3: Fonseca y municipios aledaños. Visita instituciones educativas: 1) Institución Educativa Maria Emma Mendoza Municipio San Juan del Cesar (Lida Peñaranda) – 2) Institución Educativa Roque de Alba Municipio de  Villanueva (Matilde Daza) – 3) Centro Etnoeducativo Rural Ballenas Municipio de Barrancas (Alex Manuel Martínez y Jean Carlos Ruíz Miranda) – 4) Municipio (Yairenis y Ana Luna) - 4) Juan Jacobo Aragón (Dairo Salgado, Sandra Ahumada y Dolis Puentes)
Día 4: Fonseca – Corregimiento de Camarones Santuario de flora y fauna los Flamencos – Riohacha 
Día 5: Riohacha - Aguachica 
Día 6: Aguachica – Bogotá</t>
  </si>
  <si>
    <t>Bogotá - Auto norte - Vía Tunja - Puente de Boyacá - Villa de Leyva - Ráquira - municipios aledaños - Bogotá</t>
  </si>
  <si>
    <t xml:space="preserve">Bogotá - Avenida Carácas . calle 80 - Subachoque - Zona urbana y rural de Subachoque - Páramo El Tablazo, Subachoque, Ferería en Subachoque, Bogotá </t>
  </si>
  <si>
    <t>Bogotá - Ibagué - Cajamarca - Calarcá - Cali - Santander de Quilichao - Popayán - Buga  La Grande - Bogotá</t>
  </si>
  <si>
    <t>Bogotá - Cali (Emisoras Telepacífico, BLU Radio, Olimica Stereo y Caracol Radio, Universidad Valle, Cristo Rey ) - Palmira (Zona Industrial Km 1 vía Ingenio Rio Paila y Hacienda La María) -Juanchito  - Bogotá.</t>
  </si>
  <si>
    <t xml:space="preserve">Bogotá - La Vega - Bogotá </t>
  </si>
  <si>
    <t>BI</t>
  </si>
  <si>
    <t xml:space="preserve">Bogotá - Duitama - Bogotá </t>
  </si>
  <si>
    <t>Bogotá - Monserrate - Parque Nacional -  Parque el Virrey - Hacienda Santabarbara  - Parque de los novios - Parque Tunal - Sede calle 40 Universidad Distrital FJC.</t>
  </si>
  <si>
    <t>Recorrido a las  cinco sedes de la Universidad Distrital   Servicio Urbano dentro de Bogotá</t>
  </si>
  <si>
    <t>Sede Universidad  Distrital, Un recorrido urbano</t>
  </si>
  <si>
    <t>TOTAL</t>
  </si>
  <si>
    <t>NOMBRE DE LA EMPRESA</t>
  </si>
  <si>
    <t>LIDERTUR SAS</t>
  </si>
  <si>
    <t>NIT</t>
  </si>
  <si>
    <t>800126471-1</t>
  </si>
  <si>
    <t>REPRESENTANTE LEGAL</t>
  </si>
  <si>
    <t xml:space="preserve">LIDA CONSTANZA CHACON </t>
  </si>
  <si>
    <t>FIRMA DEL REPRESENTANTE</t>
  </si>
  <si>
    <t>OPERACIÓN 64900785 -ANEXO No. 1 LISTADO DE PRECIOS</t>
  </si>
  <si>
    <t>VALOR UNITARIO DEL RECORRIDO</t>
  </si>
  <si>
    <t>VALOR TOTAL DE LOS SERVICIOS</t>
  </si>
  <si>
    <t>DIA ADICIONAL</t>
  </si>
  <si>
    <r>
      <t xml:space="preserve">Bogotá - Parque Acuático y de Conservación </t>
    </r>
    <r>
      <rPr>
        <b/>
        <sz val="8"/>
        <color theme="1"/>
        <rFont val="Tahoma"/>
        <family val="2"/>
      </rPr>
      <t>PISCILAGO</t>
    </r>
    <r>
      <rPr>
        <sz val="8"/>
        <color theme="1"/>
        <rFont val="Tahoma"/>
        <family val="2"/>
      </rPr>
      <t xml:space="preserve"> - Bogotá; Piscilago ubicado en el Km.105 vía Bogotá - Girardot</t>
    </r>
  </si>
  <si>
    <r>
      <t xml:space="preserve">Bogotá - Choachí - Bogotá; Se realizará </t>
    </r>
    <r>
      <rPr>
        <b/>
        <sz val="8"/>
        <color theme="1"/>
        <rFont val="Tahoma"/>
        <family val="2"/>
      </rPr>
      <t xml:space="preserve">Salida 1  </t>
    </r>
    <r>
      <rPr>
        <sz val="8"/>
        <color theme="1"/>
        <rFont val="Tahoma"/>
        <family val="2"/>
      </rPr>
      <t xml:space="preserve">al Parque Ecológico Matarredonda. </t>
    </r>
    <r>
      <rPr>
        <b/>
        <sz val="8"/>
        <color theme="1"/>
        <rFont val="Tahoma"/>
        <family val="2"/>
      </rPr>
      <t>Salida 2</t>
    </r>
    <r>
      <rPr>
        <sz val="8"/>
        <color theme="1"/>
        <rFont val="Tahoma"/>
        <family val="2"/>
      </rPr>
      <t xml:space="preserve"> Recorrido  por Humedales de Bogotá.</t>
    </r>
  </si>
  <si>
    <r>
      <rPr>
        <b/>
        <sz val="8"/>
        <color theme="1"/>
        <rFont val="Tahoma"/>
        <family val="2"/>
      </rPr>
      <t>Ida</t>
    </r>
    <r>
      <rPr>
        <sz val="8"/>
        <color theme="1"/>
        <rFont val="Tahoma"/>
        <family val="2"/>
      </rPr>
      <t xml:space="preserve">: Bogotá – Villavicencio- Puerto López a llegar a la Vereda la Vigia.                              </t>
    </r>
    <r>
      <rPr>
        <b/>
        <sz val="8"/>
        <color theme="1"/>
        <rFont val="Tahoma"/>
        <family val="2"/>
      </rPr>
      <t xml:space="preserve">                              Retorno</t>
    </r>
    <r>
      <rPr>
        <sz val="8"/>
        <color theme="1"/>
        <rFont val="Tahoma"/>
        <family val="2"/>
      </rPr>
      <t>: Vereda la Vigia- Puerto López – Villavicencio – Bogotá</t>
    </r>
  </si>
  <si>
    <t>LIDA CHACON ORJUELA</t>
  </si>
  <si>
    <t>UNIVERSIDAD DISTRITAL FRANCISCO JOSE DE CALDAS</t>
  </si>
  <si>
    <t>POR EJECUTAR</t>
  </si>
  <si>
    <t>FE</t>
  </si>
  <si>
    <t>No</t>
  </si>
  <si>
    <t>CONSECUTIVO SOLICITUD DE FACULTAD</t>
  </si>
  <si>
    <t>FECHA DE SOLICITUD</t>
  </si>
  <si>
    <t>ITEM (FTN)</t>
  </si>
  <si>
    <t>DESTINO FINAL</t>
  </si>
  <si>
    <t>SITIO DE SALIDA</t>
  </si>
  <si>
    <t>No. 
Pax</t>
  </si>
  <si>
    <t xml:space="preserve"> FECHA DE SALIDA </t>
  </si>
  <si>
    <t>HORA DE SALIDA</t>
  </si>
  <si>
    <t xml:space="preserve"> FECHA 
DE LLEGADA </t>
  </si>
  <si>
    <t>HORA DE LLEGADA</t>
  </si>
  <si>
    <t xml:space="preserve"> DOCENTE ENCARGADO</t>
  </si>
  <si>
    <t>CELULAR DE CONTACTO</t>
  </si>
  <si>
    <t>OBSERVACION</t>
  </si>
  <si>
    <t>RESERVA</t>
  </si>
  <si>
    <t>FUEC</t>
  </si>
  <si>
    <t xml:space="preserve">MOVIL </t>
  </si>
  <si>
    <t>PLACA</t>
  </si>
  <si>
    <t>CONDUCTOR</t>
  </si>
  <si>
    <t>CELULAR</t>
  </si>
  <si>
    <t>VALOR UNIT</t>
  </si>
  <si>
    <t>DIAS ADICIONALES</t>
  </si>
  <si>
    <t>VALOR DIA ADICIONAL</t>
  </si>
  <si>
    <t>OBSERVACIONES A LA LIQUDCION</t>
  </si>
  <si>
    <t>ANOTACION</t>
  </si>
  <si>
    <t>VINCULACION</t>
  </si>
  <si>
    <t>BANCO</t>
  </si>
  <si>
    <t>PM</t>
  </si>
  <si>
    <t>%</t>
  </si>
  <si>
    <t>TOTAL DCTO</t>
  </si>
  <si>
    <t>RTEFTE</t>
  </si>
  <si>
    <t>RTEICA</t>
  </si>
  <si>
    <t>NETO MV</t>
  </si>
  <si>
    <t>LIDERTUR</t>
  </si>
  <si>
    <t>RM</t>
  </si>
  <si>
    <t>FECHA</t>
  </si>
  <si>
    <t>MOVIL</t>
  </si>
  <si>
    <t>MARCA</t>
  </si>
  <si>
    <t>LINEA</t>
  </si>
  <si>
    <t>CARROCERIA</t>
  </si>
  <si>
    <t>MODELO</t>
  </si>
  <si>
    <t>COLOR</t>
  </si>
  <si>
    <t>TIPO VEHICULO</t>
  </si>
  <si>
    <t>MOTOR</t>
  </si>
  <si>
    <t>CHASIS</t>
  </si>
  <si>
    <t>CAPACIDAD REAL</t>
  </si>
  <si>
    <t>PUERTAS</t>
  </si>
  <si>
    <t>FECHA VINCULACION</t>
  </si>
  <si>
    <t>FECHA MATRICULA</t>
  </si>
  <si>
    <t>ORGANISMO TRANSITO</t>
  </si>
  <si>
    <t>TARJETA DE PROPIEDAD</t>
  </si>
  <si>
    <t>TARJETA DE OPERACIÓN</t>
  </si>
  <si>
    <t>EMPRE_TOPE</t>
  </si>
  <si>
    <t>EXPEDICIÓN T OPERACIÓN</t>
  </si>
  <si>
    <t>VENCIMIENTO T OPERACIÓN</t>
  </si>
  <si>
    <t>RCC</t>
  </si>
  <si>
    <t>ASEGURADORA</t>
  </si>
  <si>
    <t>EXPEDICION RCC</t>
  </si>
  <si>
    <t>VENCIMIENTO RCC</t>
  </si>
  <si>
    <t>RCE</t>
  </si>
  <si>
    <t>EXPEDICION RCE</t>
  </si>
  <si>
    <t>VENCIMIENTO RCE</t>
  </si>
  <si>
    <t>SOAT</t>
  </si>
  <si>
    <t>CC 
PROPIETARIO 1</t>
  </si>
  <si>
    <t>PROPIETARIO 1</t>
  </si>
  <si>
    <t>TELEFONO 1</t>
  </si>
  <si>
    <t>CELULAR 1</t>
  </si>
  <si>
    <t>DIRECCION 1</t>
  </si>
  <si>
    <t>CORREO 1</t>
  </si>
  <si>
    <t>CC 
PROPIETARIO 2</t>
  </si>
  <si>
    <t>PROPIETARIO 2</t>
  </si>
  <si>
    <t>CELULAR 2</t>
  </si>
  <si>
    <t>DIRECCION 2</t>
  </si>
  <si>
    <t>CORREO 2</t>
  </si>
  <si>
    <t>CC 
PROPIETARIO 3</t>
  </si>
  <si>
    <t>PROPIETARIO 3</t>
  </si>
  <si>
    <t>CELULAR 3</t>
  </si>
  <si>
    <t>DIRECCION 3</t>
  </si>
  <si>
    <t>CORREO 3</t>
  </si>
  <si>
    <t>MOVIL PARA FORMULAR</t>
  </si>
  <si>
    <t>ESTADO</t>
  </si>
  <si>
    <t>MERCEDES BENZ</t>
  </si>
  <si>
    <t>CERRADA</t>
  </si>
  <si>
    <t>BLANCO VERDE</t>
  </si>
  <si>
    <t>BUS</t>
  </si>
  <si>
    <t>DIESEL</t>
  </si>
  <si>
    <t>COTA</t>
  </si>
  <si>
    <t>MINTRANSPORTE</t>
  </si>
  <si>
    <t>SBS SEGUROS</t>
  </si>
  <si>
    <t>SEGUROS DEL ESTADO</t>
  </si>
  <si>
    <t>CDA INTECO S.A.S</t>
  </si>
  <si>
    <t>AFILIADO</t>
  </si>
  <si>
    <t>ACTIVO</t>
  </si>
  <si>
    <t>WNZ007</t>
  </si>
  <si>
    <t>HINO</t>
  </si>
  <si>
    <t>FC9JBUS</t>
  </si>
  <si>
    <t>J05ETY11684</t>
  </si>
  <si>
    <t>9F3FC9JLTHXX10979</t>
  </si>
  <si>
    <t>FUNZA</t>
  </si>
  <si>
    <t>MUNDIAL DE SEGUROS</t>
  </si>
  <si>
    <t>REVIEXPRESS</t>
  </si>
  <si>
    <t>CDA CARMOTOS MIX</t>
  </si>
  <si>
    <t>MUÑOZ TRIVIÑO MAURICIO</t>
  </si>
  <si>
    <t>CR 67 N 25-45 SUR</t>
  </si>
  <si>
    <t>trans.epc_777@hotmail.com</t>
  </si>
  <si>
    <t>MUÑOZ TRIVIÑO ALEJANDRO</t>
  </si>
  <si>
    <t>SZO486</t>
  </si>
  <si>
    <t>HYUNDAI</t>
  </si>
  <si>
    <t>H1</t>
  </si>
  <si>
    <t>BLANCO CERAMICA</t>
  </si>
  <si>
    <t>MICROBUS</t>
  </si>
  <si>
    <t>D4BHB019895</t>
  </si>
  <si>
    <t>KMJWA37HACU352477</t>
  </si>
  <si>
    <t>SEGUROS BOLIVAR</t>
  </si>
  <si>
    <t>CDA DEL OCCIDENTE AVENIDA ROJAS</t>
  </si>
  <si>
    <t>BUITRAGO MARIN JUAN CAMILO</t>
  </si>
  <si>
    <t>CARRERA 91 N 71A  09</t>
  </si>
  <si>
    <t>jkmilo.88@hotmail.com</t>
  </si>
  <si>
    <t>SPP128</t>
  </si>
  <si>
    <t>VOLKSWAGEN</t>
  </si>
  <si>
    <t>9150 OD</t>
  </si>
  <si>
    <t>E1T132279</t>
  </si>
  <si>
    <t>9BWFD52R57R680026</t>
  </si>
  <si>
    <t>CDA FENIX</t>
  </si>
  <si>
    <t>GALINDO GORDILLO LUIS ALEJANDRO</t>
  </si>
  <si>
    <t>VDA SUPANECA BOYACA</t>
  </si>
  <si>
    <t>luisalejandrogalindogordillo@gmail.com</t>
  </si>
  <si>
    <t>SKY180</t>
  </si>
  <si>
    <t>H1512D-A</t>
  </si>
  <si>
    <t>D4BH9009616</t>
  </si>
  <si>
    <t>KMJWA37HAAU155765</t>
  </si>
  <si>
    <t>CAJICA</t>
  </si>
  <si>
    <t>MAPFRE SEGUROS GENERALES DE COLOMBIA S.A.</t>
  </si>
  <si>
    <t>CDA OCCIDENTE</t>
  </si>
  <si>
    <t>CHAVES ROJAS JOHN HUBERT</t>
  </si>
  <si>
    <t>CALLE 145 N 19 78</t>
  </si>
  <si>
    <t>johnhchaves@yahoo.com</t>
  </si>
  <si>
    <t>WFU942</t>
  </si>
  <si>
    <t>OH1626L</t>
  </si>
  <si>
    <t>906998U0946996</t>
  </si>
  <si>
    <t>9BM368100CB795574</t>
  </si>
  <si>
    <t>LINEAS ESCOLARES Y TURISMO SAS - LIDERTUR SAS</t>
  </si>
  <si>
    <t>CARRERA 68A N 67B 10</t>
  </si>
  <si>
    <t>lidertur@hotmail.com</t>
  </si>
  <si>
    <t>PROPIO-AFILIADO</t>
  </si>
  <si>
    <t>SXH586</t>
  </si>
  <si>
    <t>RENAULT</t>
  </si>
  <si>
    <t>MASTER MB16 LUXE</t>
  </si>
  <si>
    <t>BLANCO GLACIAL</t>
  </si>
  <si>
    <t>G9UA754C252717</t>
  </si>
  <si>
    <t>93YCDDUH6BJ520771</t>
  </si>
  <si>
    <t>CDA CARMOTOS SAS</t>
  </si>
  <si>
    <t xml:space="preserve">SANCHEZ ARIZA MARY NURY </t>
  </si>
  <si>
    <t>CARRERA 56 N 151 51 INT 11 AP 401</t>
  </si>
  <si>
    <t>nurysana@gmail.com</t>
  </si>
  <si>
    <t xml:space="preserve"> SANCHEZ GUTIERREZ JORGE </t>
  </si>
  <si>
    <t>SLH673</t>
  </si>
  <si>
    <t>FC4JKUZ</t>
  </si>
  <si>
    <t>J05CTF19193</t>
  </si>
  <si>
    <t>JHDFC4JKU9XX10640</t>
  </si>
  <si>
    <t>EL ROSAL</t>
  </si>
  <si>
    <t>CDA UNIMILENIO</t>
  </si>
  <si>
    <t>MARTINEZ DE PINZON LIGIA</t>
  </si>
  <si>
    <t>CALLE 70 A BIS A N 77 L 26 BOGOTÁ</t>
  </si>
  <si>
    <t xml:space="preserve">ligiamartinezm87@gmail.com </t>
  </si>
  <si>
    <t xml:space="preserve"> antoniopinzonvelandia@hotmail.com</t>
  </si>
  <si>
    <t>BLANCO</t>
  </si>
  <si>
    <t>MOSQUERA</t>
  </si>
  <si>
    <t>PREVISORA DE SEGUROS</t>
  </si>
  <si>
    <t>IVESUR COLOMBIA BOGOTA</t>
  </si>
  <si>
    <t xml:space="preserve">oscarfantolinez@hotmail.com </t>
  </si>
  <si>
    <t>TLN633</t>
  </si>
  <si>
    <t>JAC</t>
  </si>
  <si>
    <t>HK6738K</t>
  </si>
  <si>
    <t>BUSETA</t>
  </si>
  <si>
    <t>LJ16AR5D4C2000627</t>
  </si>
  <si>
    <t xml:space="preserve"> CDA CARMOTOS MIX</t>
  </si>
  <si>
    <t>QUINTERO LIZARAZO JAIME HUMBERTO</t>
  </si>
  <si>
    <t>CALLE 63B N 119A 21 ENGATIVA PUEBLO</t>
  </si>
  <si>
    <t>taxildovdj817@gmail.com</t>
  </si>
  <si>
    <t>WOX641</t>
  </si>
  <si>
    <t>XZU710L-HKFRP1</t>
  </si>
  <si>
    <t>N04CUV24073</t>
  </si>
  <si>
    <t>9F3UCP0HXH3102714</t>
  </si>
  <si>
    <t>CDA DIAGNOSTIYA CELTA</t>
  </si>
  <si>
    <t>MUÑOZ MUÑOZ JOSE ANTONIO</t>
  </si>
  <si>
    <t>CALLE 130 BIS N 93 30 SUBA</t>
  </si>
  <si>
    <t>acxelcazador@hotmail.com</t>
  </si>
  <si>
    <t>SPT486</t>
  </si>
  <si>
    <t>HIGER</t>
  </si>
  <si>
    <t>KLQ6896A</t>
  </si>
  <si>
    <t>LKLR1DSB3AA524464</t>
  </si>
  <si>
    <t xml:space="preserve">BARRIGA DE ROCHA ANA ISABEL </t>
  </si>
  <si>
    <t>CALLE 130 C N 90 31</t>
  </si>
  <si>
    <t>anaisaroc1956@gmail.com</t>
  </si>
  <si>
    <t xml:space="preserve"> ROCHA RINCON JOSE EFRAIN</t>
  </si>
  <si>
    <t>SYR235</t>
  </si>
  <si>
    <t>FB 4J</t>
  </si>
  <si>
    <t>J05CTE12563</t>
  </si>
  <si>
    <t>JHDFB4JGT2XX11603</t>
  </si>
  <si>
    <t xml:space="preserve">CENTRO DE DIAGNOSTICO AUTOMOTRIZ REVISAR               </t>
  </si>
  <si>
    <t>VARGAS LUIS EDUARDO</t>
  </si>
  <si>
    <t>CARREA 4 N 1 30 JERICO   BOYACA</t>
  </si>
  <si>
    <t>eduardovargas14897@gmail.com</t>
  </si>
  <si>
    <t>CDA MI CARRERA EXPRESS</t>
  </si>
  <si>
    <t>BOGOTA</t>
  </si>
  <si>
    <t xml:space="preserve"> jlcl_77@hotmail.com</t>
  </si>
  <si>
    <t>TTZ387</t>
  </si>
  <si>
    <t>MASTER MAXI</t>
  </si>
  <si>
    <t>G9UA754C273510</t>
  </si>
  <si>
    <t>93YADCUL6DJ329148</t>
  </si>
  <si>
    <t xml:space="preserve">ROJAS LIZARAZO RODRIGO </t>
  </si>
  <si>
    <t>CALLE 6A N 92 20 TINTAL</t>
  </si>
  <si>
    <t>rodrigorojas810@gmail.com</t>
  </si>
  <si>
    <t>EQP710</t>
  </si>
  <si>
    <t>J05ETY13096</t>
  </si>
  <si>
    <t>9F3FC9JLTJXX11963</t>
  </si>
  <si>
    <t>CDA TECNIVIAL</t>
  </si>
  <si>
    <t xml:space="preserve">CHACON ORJUELA LIDA CONSTANZA </t>
  </si>
  <si>
    <t>gerencia@lidertur.com.co</t>
  </si>
  <si>
    <t>SOCIO</t>
  </si>
  <si>
    <t>UFU485</t>
  </si>
  <si>
    <t>J05CTE14768</t>
  </si>
  <si>
    <t>JHDB4JJT5XX10447</t>
  </si>
  <si>
    <t>LA CALERA</t>
  </si>
  <si>
    <t>CDA AVENIDA SEXTA SAS</t>
  </si>
  <si>
    <t xml:space="preserve">CLAVIJO ZALATIEL SORIANO </t>
  </si>
  <si>
    <t>CALLE 119A N 18 75 SANTA BARBARA</t>
  </si>
  <si>
    <t>soriano234@hotmail.com</t>
  </si>
  <si>
    <t>TSX534</t>
  </si>
  <si>
    <t>HD 78</t>
  </si>
  <si>
    <t>D4DDC499024</t>
  </si>
  <si>
    <t>KMFGA17PPDC901590</t>
  </si>
  <si>
    <t>PEÑA HUGO ARBEYO</t>
  </si>
  <si>
    <t>CARRERA 72A N 11A 20 AP 402A VILLA ALSACIA</t>
  </si>
  <si>
    <t>huarmepoy@hotmail.com</t>
  </si>
  <si>
    <t>EXX683</t>
  </si>
  <si>
    <t>FC9JGTZ</t>
  </si>
  <si>
    <t>J05EUA11207</t>
  </si>
  <si>
    <t>9F3FC9JGTJXX10073</t>
  </si>
  <si>
    <t>CHACON CHAVES REINALDO</t>
  </si>
  <si>
    <t>lubrirey777@hotmail.com</t>
  </si>
  <si>
    <t>SLH819</t>
  </si>
  <si>
    <t>HD 65</t>
  </si>
  <si>
    <t>D4DB8368211</t>
  </si>
  <si>
    <t>KMFGA17BP9C900604</t>
  </si>
  <si>
    <t>DASMEC COMPANY SAS</t>
  </si>
  <si>
    <t>CR 37D N 38 09 BOGOTA</t>
  </si>
  <si>
    <t>josebobadilla.dasmec@gmail.com</t>
  </si>
  <si>
    <t>WOY729</t>
  </si>
  <si>
    <t>N04CUV23825</t>
  </si>
  <si>
    <t>9F3UCP0H2H3102674</t>
  </si>
  <si>
    <t>PROPIO</t>
  </si>
  <si>
    <t>TRAFIC</t>
  </si>
  <si>
    <t>VERDE BLANCO</t>
  </si>
  <si>
    <t>WEP967</t>
  </si>
  <si>
    <t>NISSAN</t>
  </si>
  <si>
    <t>URVAN</t>
  </si>
  <si>
    <t>YD25334681A</t>
  </si>
  <si>
    <t>JN1MC2E26Z0001208</t>
  </si>
  <si>
    <t>CASTAÑEDA SANCHEZ EDGAR MANUEL</t>
  </si>
  <si>
    <t>CARRERA 113 N 18 A 71</t>
  </si>
  <si>
    <t>samidicax@hotmail.es</t>
  </si>
  <si>
    <t>WON790</t>
  </si>
  <si>
    <t>YD25360515A</t>
  </si>
  <si>
    <t>JN1MC2E26Z0003855</t>
  </si>
  <si>
    <t>ZIPAQUIRA</t>
  </si>
  <si>
    <t>DIAGNOSTIYA 170</t>
  </si>
  <si>
    <t xml:space="preserve">PEÑA PEREZ CLAUDIA PILAR </t>
  </si>
  <si>
    <t>CALLE 3 N 10 14 INT 5A CHIA</t>
  </si>
  <si>
    <t xml:space="preserve">david.d.mcmb@gmail.com </t>
  </si>
  <si>
    <t xml:space="preserve"> PRIETO PEÑA DAVID</t>
  </si>
  <si>
    <t>CALLE 3 N 10 48</t>
  </si>
  <si>
    <t xml:space="preserve"> mcmb.11@gmail.com</t>
  </si>
  <si>
    <t>TZW774</t>
  </si>
  <si>
    <t>KIA</t>
  </si>
  <si>
    <t>PREGIO GRAND GS</t>
  </si>
  <si>
    <t>JT639894</t>
  </si>
  <si>
    <t>8L0TS7322EE012926</t>
  </si>
  <si>
    <t>TECNICHECK SAS</t>
  </si>
  <si>
    <t>CDA TECNOTEST LTDA</t>
  </si>
  <si>
    <t>COLEGIO MAYOR DE GALES SAS</t>
  </si>
  <si>
    <t>CALLE 78 A 101 73</t>
  </si>
  <si>
    <t>colegiomayordegales@hotmail.com</t>
  </si>
  <si>
    <t>SKR611</t>
  </si>
  <si>
    <t>RK1J</t>
  </si>
  <si>
    <t>J08CTT31938</t>
  </si>
  <si>
    <t>RK1JST10878</t>
  </si>
  <si>
    <t>LA CEJA</t>
  </si>
  <si>
    <t>CARRERA 89 N 19 A   50 AP 706</t>
  </si>
  <si>
    <t>isachacon0511@hotmail.com</t>
  </si>
  <si>
    <t>UFY543</t>
  </si>
  <si>
    <t>D4BHA054164</t>
  </si>
  <si>
    <t>KMJWA37HABU306571</t>
  </si>
  <si>
    <t>CDA INGENIERIA SAS</t>
  </si>
  <si>
    <t>CUBILLOS QUINTERO JORGE ENRIQUE</t>
  </si>
  <si>
    <t>CALLE 75 C 105 D 03</t>
  </si>
  <si>
    <t>davidrey01@hotmail.com</t>
  </si>
  <si>
    <t>TDK146</t>
  </si>
  <si>
    <t xml:space="preserve">TRANSPORTER </t>
  </si>
  <si>
    <t>CAA141028</t>
  </si>
  <si>
    <t>WV1ZZZ7HZCH001035</t>
  </si>
  <si>
    <t>CDA DEL OCCIDENTE</t>
  </si>
  <si>
    <t>GRISALES BENAVIDEZ WILMER ARLEY</t>
  </si>
  <si>
    <t>CR 116A N 15C 70 TO 12 AP 901 BOGOTA</t>
  </si>
  <si>
    <t>Wilmerarley1010@hotmail.com</t>
  </si>
  <si>
    <t>EXZ188</t>
  </si>
  <si>
    <t>J05ETY13461</t>
  </si>
  <si>
    <t>9F3FC9JLTKXX12382</t>
  </si>
  <si>
    <t>CDA TECNOSABANA SAS</t>
  </si>
  <si>
    <t xml:space="preserve">lidertur@hotmail.com </t>
  </si>
  <si>
    <t xml:space="preserve"> CASTRO PARDO DIEGO FERNANDO</t>
  </si>
  <si>
    <t>CARRERA 72A N 23F 36</t>
  </si>
  <si>
    <t xml:space="preserve"> ingdfcp1978@gmail.com</t>
  </si>
  <si>
    <t>WOW507</t>
  </si>
  <si>
    <t>J05ETY11977</t>
  </si>
  <si>
    <t>9F3FC9JLTHXX11205</t>
  </si>
  <si>
    <t>PREVICAR 197</t>
  </si>
  <si>
    <t>GARZON LATORRE FERMIN ERNESTO</t>
  </si>
  <si>
    <t>CALLE 134 BIS N 89A 05 SUBA</t>
  </si>
  <si>
    <t>ferergar@hotmail.com</t>
  </si>
  <si>
    <t>RK8J</t>
  </si>
  <si>
    <t xml:space="preserve">TRIANA CHACON DIDIER ADOLFO                    </t>
  </si>
  <si>
    <t>CARRERA 69D N 96 39</t>
  </si>
  <si>
    <t>ditrianaca@hotmail.com</t>
  </si>
  <si>
    <t>SXH637</t>
  </si>
  <si>
    <t>OH1526</t>
  </si>
  <si>
    <t>906998U0891868</t>
  </si>
  <si>
    <t>9BM368006BB730377</t>
  </si>
  <si>
    <t>SURAMERICANA</t>
  </si>
  <si>
    <t xml:space="preserve">CHACON CHAVES REINALDO </t>
  </si>
  <si>
    <t>SXH797</t>
  </si>
  <si>
    <t>906998U0904405</t>
  </si>
  <si>
    <t>9BM368006BB741032</t>
  </si>
  <si>
    <t>WOZ122</t>
  </si>
  <si>
    <t>926996U1151308</t>
  </si>
  <si>
    <t>9BM368006HB013055</t>
  </si>
  <si>
    <t>CDA LOS CENTAUROS SAS</t>
  </si>
  <si>
    <t>EXX669</t>
  </si>
  <si>
    <t>O 500 RS</t>
  </si>
  <si>
    <t>457908U-1001587</t>
  </si>
  <si>
    <t>9BM634011GB007403</t>
  </si>
  <si>
    <t xml:space="preserve"> CHACON CHAVES REINALDO </t>
  </si>
  <si>
    <t xml:space="preserve"> IBAÑEZ OSMA JOSE WHALTER</t>
  </si>
  <si>
    <t>CALLE 63C N 80A   12</t>
  </si>
  <si>
    <t xml:space="preserve"> transportespeciales516@hotmail.com</t>
  </si>
  <si>
    <t>TSW416</t>
  </si>
  <si>
    <t>906998U0930095</t>
  </si>
  <si>
    <t>9BM368006CB775852</t>
  </si>
  <si>
    <t>CABARCAS RODRIGUEZ FABIO HUMBERTO</t>
  </si>
  <si>
    <t>CL 79 A 112 F 29 BOGOTÁ</t>
  </si>
  <si>
    <t>cabarcas1406@gmail.com</t>
  </si>
  <si>
    <t>EXZ209</t>
  </si>
  <si>
    <t>457908U1027012</t>
  </si>
  <si>
    <t>9BM634011KB104481</t>
  </si>
  <si>
    <t>CARRERA 69 D 96 39</t>
  </si>
  <si>
    <t>GEU346</t>
  </si>
  <si>
    <t>926996U1245518</t>
  </si>
  <si>
    <t>9BM368006KB106798</t>
  </si>
  <si>
    <t>EXX681</t>
  </si>
  <si>
    <t>926996U1230355</t>
  </si>
  <si>
    <t>9BM368006KB090014</t>
  </si>
  <si>
    <t>WMZ440</t>
  </si>
  <si>
    <t xml:space="preserve">906998U1059928   </t>
  </si>
  <si>
    <t>9BM368006EB912571</t>
  </si>
  <si>
    <t>WMZ407</t>
  </si>
  <si>
    <t xml:space="preserve">906998U1092352   </t>
  </si>
  <si>
    <t>9BM368006EB944394</t>
  </si>
  <si>
    <t>JTY148</t>
  </si>
  <si>
    <t>J05EVE10103</t>
  </si>
  <si>
    <t>9F3FC9JG7LXX10012</t>
  </si>
  <si>
    <t>EXZ257</t>
  </si>
  <si>
    <t>FC9JKUZ</t>
  </si>
  <si>
    <t>J05EUS10131</t>
  </si>
  <si>
    <t>9F3FC9JKUJXX10014</t>
  </si>
  <si>
    <t xml:space="preserve">ORTEGON SIERRA JORGE SAMUEL </t>
  </si>
  <si>
    <t>CARRERA 69H N 64D 48</t>
  </si>
  <si>
    <t>jorgeortegon351v8@gmail.com</t>
  </si>
  <si>
    <t>RODRIGUEZ ZAMBRANO MARIA</t>
  </si>
  <si>
    <t>GUU603</t>
  </si>
  <si>
    <t>926996U1244480</t>
  </si>
  <si>
    <t>9BM368006KB106193</t>
  </si>
  <si>
    <t>CDA AUTOGASES</t>
  </si>
  <si>
    <t>EQP202</t>
  </si>
  <si>
    <t>J05ETY13039</t>
  </si>
  <si>
    <t>9F3FC9JLTJXX11912</t>
  </si>
  <si>
    <t>VESGA CASALLAS ALBERTO</t>
  </si>
  <si>
    <t>albert.637@hotmail.com</t>
  </si>
  <si>
    <t>EXZ187</t>
  </si>
  <si>
    <t>J05ETY13323</t>
  </si>
  <si>
    <t>9F3FC9JLTKXX12280</t>
  </si>
  <si>
    <t>SEGUROS MUNDIAL</t>
  </si>
  <si>
    <t xml:space="preserve">MOGOLLON CASTRO MARIA DEL ROSARIO </t>
  </si>
  <si>
    <t xml:space="preserve">CALLE 147 N 19 - 51 INT 3 APTO 401     </t>
  </si>
  <si>
    <t xml:space="preserve">SHARITO0220@YAHOO.COM  </t>
  </si>
  <si>
    <t>GUTIERREZ ROJAS CAMILO ARMANDO</t>
  </si>
  <si>
    <t xml:space="preserve">CGMRGA@YAHOO.COM </t>
  </si>
  <si>
    <t>XXB094</t>
  </si>
  <si>
    <t>OH-1636L</t>
  </si>
  <si>
    <t>476978U0848063</t>
  </si>
  <si>
    <t>9BM3820857B474446</t>
  </si>
  <si>
    <t>BARBOSA</t>
  </si>
  <si>
    <t>CDA LA 13 SAS</t>
  </si>
  <si>
    <t>CERTIFICADO NACIONAL TECNICO MECANICO S.A</t>
  </si>
  <si>
    <t>ORTIZ ZAPATA DORIS YAMILE</t>
  </si>
  <si>
    <t>CALLE 10 N 81 B 55 CASA 77</t>
  </si>
  <si>
    <t>dorisortiz2108@gmail.com</t>
  </si>
  <si>
    <t>GUR220</t>
  </si>
  <si>
    <t>BLANCO Y VERDE</t>
  </si>
  <si>
    <t>J05EUA20412</t>
  </si>
  <si>
    <t>9F3FC9JGTLXX10312</t>
  </si>
  <si>
    <t>WCV461</t>
  </si>
  <si>
    <t>E1T181897</t>
  </si>
  <si>
    <t>953DD52R6ER299441</t>
  </si>
  <si>
    <t xml:space="preserve"> CDA DIAGNOSTIYA CELTA</t>
  </si>
  <si>
    <t xml:space="preserve">AREVALO LEAL EMILSE </t>
  </si>
  <si>
    <t>CARRERA 116 N 152 14 INT 7 CASA 9</t>
  </si>
  <si>
    <t xml:space="preserve">emilsearevalo@hotmail.com </t>
  </si>
  <si>
    <t xml:space="preserve"> MORENO GARCIA JOHN CARLOS</t>
  </si>
  <si>
    <t>CARRERA 116 N 152 14</t>
  </si>
  <si>
    <t xml:space="preserve"> jocamoga@hotmail.com</t>
  </si>
  <si>
    <t>TZS916</t>
  </si>
  <si>
    <t>RK1JSTL</t>
  </si>
  <si>
    <t>J08CTT48076</t>
  </si>
  <si>
    <t>9F3RK1JSTEXX12408</t>
  </si>
  <si>
    <t xml:space="preserve">VARGAS GAVILAN HECTOR HUGO </t>
  </si>
  <si>
    <t>CARRERA 116 77B 42 BL 5 CA 72  BOGOTÁ</t>
  </si>
  <si>
    <t>vargashh72@hotmail.com</t>
  </si>
  <si>
    <t>KNZ843</t>
  </si>
  <si>
    <t>926996U1249708</t>
  </si>
  <si>
    <t>9BM368006KB111654</t>
  </si>
  <si>
    <t>KNZ845</t>
  </si>
  <si>
    <t>926996U1251278</t>
  </si>
  <si>
    <t>9BM368006KB113259</t>
  </si>
  <si>
    <t>LJU589</t>
  </si>
  <si>
    <t>926996U1250990</t>
  </si>
  <si>
    <t>9BM368006KB112825</t>
  </si>
  <si>
    <t>NO APLICA</t>
  </si>
  <si>
    <t>LCO459</t>
  </si>
  <si>
    <t>O500RS</t>
  </si>
  <si>
    <t>457908U1029003</t>
  </si>
  <si>
    <t>9BM634011KB110404</t>
  </si>
  <si>
    <t>CDA EL RUIZ SAS</t>
  </si>
  <si>
    <t>WLL115</t>
  </si>
  <si>
    <t>J08CTT51491</t>
  </si>
  <si>
    <t>9F3RK1JSTFXX12630</t>
  </si>
  <si>
    <t>CARRERA 68A N 67B 10   CARRERA 69 D 96   39</t>
  </si>
  <si>
    <t>CITROEN</t>
  </si>
  <si>
    <t>JUMPER FT40 L4H3</t>
  </si>
  <si>
    <t>BLANCO NEVADO</t>
  </si>
  <si>
    <t>SPRINTER 316 CDI</t>
  </si>
  <si>
    <t>BLANCO ARTICO</t>
  </si>
  <si>
    <t>LQK874</t>
  </si>
  <si>
    <t>W1V907631PP473513</t>
  </si>
  <si>
    <t>LQK873</t>
  </si>
  <si>
    <t>W1V907631PP464966</t>
  </si>
  <si>
    <t>GET398</t>
  </si>
  <si>
    <t>FC9JLTZ</t>
  </si>
  <si>
    <t>J05ETY14206</t>
  </si>
  <si>
    <t>9F3FC9JLTLXX12999</t>
  </si>
  <si>
    <t>EXZ634</t>
  </si>
  <si>
    <t>J05ETY13796</t>
  </si>
  <si>
    <t>9F3FC9JLTKXX12736</t>
  </si>
  <si>
    <t>GEU347</t>
  </si>
  <si>
    <t>926996U1245633</t>
  </si>
  <si>
    <t>9BM368006KB106952</t>
  </si>
  <si>
    <t>UFX688</t>
  </si>
  <si>
    <t>D4BHA022060</t>
  </si>
  <si>
    <t>KMJWA37HABU256681</t>
  </si>
  <si>
    <t>SANCHEZ DE BERNAL ESTHER SORANNY</t>
  </si>
  <si>
    <t>CARRERA 86 N 77 35 IN 3 AP 309</t>
  </si>
  <si>
    <t>wilsonsierra70@hotmail.com</t>
  </si>
  <si>
    <t>WMY937</t>
  </si>
  <si>
    <t>CHEVROLET</t>
  </si>
  <si>
    <t>FRR</t>
  </si>
  <si>
    <t>4HK1-277008</t>
  </si>
  <si>
    <t>9GCFRR908GB000030</t>
  </si>
  <si>
    <t>CDA EL BOSTON</t>
  </si>
  <si>
    <t>CDA RUTA DEL SOL S.A.S</t>
  </si>
  <si>
    <t xml:space="preserve">NAVARRO CAMARGO MYRIAM </t>
  </si>
  <si>
    <t>CALLE 60A N 18B 67</t>
  </si>
  <si>
    <t xml:space="preserve">gerenciatranslamy@hotmail.com </t>
  </si>
  <si>
    <t xml:space="preserve"> BEDOYA ZULUAGA FABIO ALBERTO</t>
  </si>
  <si>
    <t xml:space="preserve">CARRERA 1 N 50 27 PUERTO BERRIO </t>
  </si>
  <si>
    <t xml:space="preserve"> fabiobedoyaimpresos@gmail.com</t>
  </si>
  <si>
    <t>WGY690</t>
  </si>
  <si>
    <t>YUTONG</t>
  </si>
  <si>
    <t>ZK6107HA</t>
  </si>
  <si>
    <t>LZYTBTD61E1001834</t>
  </si>
  <si>
    <t>CENTRO MOTOR AVENIDA BOYACA</t>
  </si>
  <si>
    <t xml:space="preserve">LEON MORENO RIGOBERTO </t>
  </si>
  <si>
    <t>CALLE 35 N 26F 95 SUR BRAVO PAEZ CASA</t>
  </si>
  <si>
    <t>rigoleondev@hotmail.com</t>
  </si>
  <si>
    <t xml:space="preserve"> LEASING BOLIVAR SA COMPAÑÍA DE FI</t>
  </si>
  <si>
    <t>VAN</t>
  </si>
  <si>
    <t>WFQ238</t>
  </si>
  <si>
    <t>J05ETY12290</t>
  </si>
  <si>
    <t>9F3FC9JLTHXX11406</t>
  </si>
  <si>
    <t xml:space="preserve">ANTOLINEZ SILVA AYDEE CECILIA </t>
  </si>
  <si>
    <t>CALLE 44 SUR N 72 J 46 (BOITA)</t>
  </si>
  <si>
    <t xml:space="preserve"> ANTOLINEZ BARON PEDRO ELIAS </t>
  </si>
  <si>
    <t xml:space="preserve"> carmencesi52@gmail.com </t>
  </si>
  <si>
    <t>ANTOLINEZ SILVA OSCAR FERNANDO</t>
  </si>
  <si>
    <t xml:space="preserve"> acas1984@yahoo.com</t>
  </si>
  <si>
    <t>CARRERA 68D N 93 39</t>
  </si>
  <si>
    <t>WOW807</t>
  </si>
  <si>
    <t>J05ETY12001</t>
  </si>
  <si>
    <t>9F3FC9JLTHXX11217</t>
  </si>
  <si>
    <t>WOX308</t>
  </si>
  <si>
    <t>J05ETY12015</t>
  </si>
  <si>
    <t>9F3FC9JLTHXX11225</t>
  </si>
  <si>
    <t>WOY459</t>
  </si>
  <si>
    <t>906998U0946579</t>
  </si>
  <si>
    <t>9BM368100CB794980</t>
  </si>
  <si>
    <t>WOX949</t>
  </si>
  <si>
    <t>926996U1141279</t>
  </si>
  <si>
    <t>9BM368006HB002621</t>
  </si>
  <si>
    <t>WOY452</t>
  </si>
  <si>
    <t>926996U1141248</t>
  </si>
  <si>
    <t>9BM368006GB002613</t>
  </si>
  <si>
    <t>WOY880</t>
  </si>
  <si>
    <t>J05ETY12427</t>
  </si>
  <si>
    <t>9F3FC9JLTHXX11513</t>
  </si>
  <si>
    <t>WOY881</t>
  </si>
  <si>
    <t>J05ETY12418</t>
  </si>
  <si>
    <t>9F3FC9JLTHXX11504</t>
  </si>
  <si>
    <t>WOY882</t>
  </si>
  <si>
    <t>J05ETY12375</t>
  </si>
  <si>
    <t>9F3FC9JLTHXX11467</t>
  </si>
  <si>
    <t>EQO374</t>
  </si>
  <si>
    <t>J05ETY12719</t>
  </si>
  <si>
    <t>9F3FC9JLTJXX11706</t>
  </si>
  <si>
    <t>EXX564</t>
  </si>
  <si>
    <t>926996U12211887</t>
  </si>
  <si>
    <t>9BM368006JB081357</t>
  </si>
  <si>
    <t>EQO310</t>
  </si>
  <si>
    <t>SPRINTER 515 CDI</t>
  </si>
  <si>
    <t>651955W0087973</t>
  </si>
  <si>
    <t>8AC906657KE162969</t>
  </si>
  <si>
    <t>LUGO MOLINA RAFAEL PATRICIO</t>
  </si>
  <si>
    <t>CARRERA 10A N 53 - 59 SUR</t>
  </si>
  <si>
    <t>rlugomolina@gmail.com</t>
  </si>
  <si>
    <t>QUIROGA ACOSTA JORGE ANDRES</t>
  </si>
  <si>
    <t>CL 7 N 87B-70</t>
  </si>
  <si>
    <t>jandresq95@gmail.com</t>
  </si>
  <si>
    <t>EYX605</t>
  </si>
  <si>
    <t>651955W0090609</t>
  </si>
  <si>
    <t>8AC906657KE164503</t>
  </si>
  <si>
    <t>EYX606</t>
  </si>
  <si>
    <t>651955W0090711</t>
  </si>
  <si>
    <t>8AC906657KE164689</t>
  </si>
  <si>
    <t>EYX538</t>
  </si>
  <si>
    <t>J05ETY13976</t>
  </si>
  <si>
    <t>9F3FC9JLTLXX12833</t>
  </si>
  <si>
    <t>EYX539</t>
  </si>
  <si>
    <t>J05ETY13975</t>
  </si>
  <si>
    <t>9F3FC9JLTLXX12832</t>
  </si>
  <si>
    <t>EYX537</t>
  </si>
  <si>
    <t>J05ETY13974</t>
  </si>
  <si>
    <t>9F3FC9JLTLXX12831</t>
  </si>
  <si>
    <t>GET396</t>
  </si>
  <si>
    <t>J05ETY14236</t>
  </si>
  <si>
    <t>9F3FC9JLTLXX13033</t>
  </si>
  <si>
    <t>LJS758</t>
  </si>
  <si>
    <t>FC9JL7Z</t>
  </si>
  <si>
    <t>J05EVE11408</t>
  </si>
  <si>
    <t>9F3FC9JL7PXX10602</t>
  </si>
  <si>
    <t xml:space="preserve">TRIANA CHACON DIDIER ADOLFO </t>
  </si>
  <si>
    <t>CALLE 96 N° 69B 75</t>
  </si>
  <si>
    <t>KNZ011</t>
  </si>
  <si>
    <t>SPRINTER 516 SUSI</t>
  </si>
  <si>
    <t>W1V907657MP191887</t>
  </si>
  <si>
    <t>NUEVO MASTER MINIBUS</t>
  </si>
  <si>
    <t>BLANCO GLACIAL (V)</t>
  </si>
  <si>
    <t>EXZ298</t>
  </si>
  <si>
    <t>926996U1242631</t>
  </si>
  <si>
    <t>9BM368006KB102860</t>
  </si>
  <si>
    <t xml:space="preserve">MONROY TORRES CAMILO </t>
  </si>
  <si>
    <t>CALLE 110 N 15 63 APTO 303</t>
  </si>
  <si>
    <t xml:space="preserve">cmonroec77@gmail.com </t>
  </si>
  <si>
    <t xml:space="preserve"> ACOSTA MENDOZA RODRIGO </t>
  </si>
  <si>
    <t>CALLE 127 B BIS N 19 59</t>
  </si>
  <si>
    <t xml:space="preserve"> rodrigoacostam@yahoo.com </t>
  </si>
  <si>
    <t xml:space="preserve"> CHACON ORJUELA DEIBA CAROLINA</t>
  </si>
  <si>
    <t xml:space="preserve"> recursohumano@lidertur.com.co</t>
  </si>
  <si>
    <t>GEU151</t>
  </si>
  <si>
    <t>OF 917</t>
  </si>
  <si>
    <t>400928D0019114</t>
  </si>
  <si>
    <t>MEC0024TJKP031912</t>
  </si>
  <si>
    <t>KSR301</t>
  </si>
  <si>
    <t>J05EVE10189</t>
  </si>
  <si>
    <t>9F3FC9JL7MXX10122</t>
  </si>
  <si>
    <t>GEV252</t>
  </si>
  <si>
    <t>J05EUA20290</t>
  </si>
  <si>
    <t>9F3FC9JGTLXX10304</t>
  </si>
  <si>
    <t>JOV138</t>
  </si>
  <si>
    <t>J05EVE10190</t>
  </si>
  <si>
    <t>9F3FC9JL7MXX10123</t>
  </si>
  <si>
    <t>LJU588</t>
  </si>
  <si>
    <t>926996U1250903</t>
  </si>
  <si>
    <t>9BM368006KB112789</t>
  </si>
  <si>
    <t>WLK552</t>
  </si>
  <si>
    <t>906998U0949016</t>
  </si>
  <si>
    <t>9BM368100CB797815</t>
  </si>
  <si>
    <t xml:space="preserve">VILLAMIL BARRERA RUSSELL ASHLEY </t>
  </si>
  <si>
    <t>CARRERA 112 N 142A 23 APTO 102</t>
  </si>
  <si>
    <t>russellvillamil@hotmail.com</t>
  </si>
  <si>
    <t>CARRERA 116 N 152 91</t>
  </si>
  <si>
    <t>SXH767</t>
  </si>
  <si>
    <t>J05CTF22811</t>
  </si>
  <si>
    <t>JHDFC4JKUBXX12565</t>
  </si>
  <si>
    <t xml:space="preserve">RODRIGUEZ HERNANDEZ EFRAIN </t>
  </si>
  <si>
    <t>CARRERA 95 J N 91A 19</t>
  </si>
  <si>
    <t>edwin17.452@gmail.com</t>
  </si>
  <si>
    <t>WCX014</t>
  </si>
  <si>
    <t>4HK1-116690</t>
  </si>
  <si>
    <t xml:space="preserve">9GCFRR901EB019032  </t>
  </si>
  <si>
    <t>ZAMUDIO GOMEZ RAUL HUMBERTO</t>
  </si>
  <si>
    <t>CARRERA 20 N 61 09</t>
  </si>
  <si>
    <t>raulzamudio63@hotmail.com</t>
  </si>
  <si>
    <t>TSY479</t>
  </si>
  <si>
    <t>4HK1-028293</t>
  </si>
  <si>
    <t>9GCFRR909DB034585</t>
  </si>
  <si>
    <t xml:space="preserve">CASTILLO RUDECINDO </t>
  </si>
  <si>
    <t>CALLE 82 N 90B 87 QUIRIGUA</t>
  </si>
  <si>
    <t>gustarodri1959@gmail.com</t>
  </si>
  <si>
    <t xml:space="preserve"> RODRIGUEZ HERNANDEZ GUSTAVO CLEMENTE</t>
  </si>
  <si>
    <t>CARRERA 95J N 91A 19</t>
  </si>
  <si>
    <t>WCW616</t>
  </si>
  <si>
    <t>4HK1-112722</t>
  </si>
  <si>
    <t>9GCFRR909EB018498</t>
  </si>
  <si>
    <t xml:space="preserve">RODRIGUEZ HERNANDEZ CLEMENTE GUSTAVO </t>
  </si>
  <si>
    <t>XGC757</t>
  </si>
  <si>
    <t>5B413525CM</t>
  </si>
  <si>
    <t>9BM3820855B413525</t>
  </si>
  <si>
    <t>SOGAMOSO</t>
  </si>
  <si>
    <t xml:space="preserve"> PEDRO JOSE CARDENAS</t>
  </si>
  <si>
    <t>CALLE 35N PAEZ PAEZ 95 SUR BRAVO PAEZ CASA</t>
  </si>
  <si>
    <t>EQO337</t>
  </si>
  <si>
    <t>457908U1001536</t>
  </si>
  <si>
    <t>9BM634011GB007196</t>
  </si>
  <si>
    <t>WFT329</t>
  </si>
  <si>
    <t xml:space="preserve">4HK1-184465  </t>
  </si>
  <si>
    <t>9GCFRR902FB000149</t>
  </si>
  <si>
    <t>C.D.A VILLANUEVA S.A.S</t>
  </si>
  <si>
    <t>RUIZ JHON FREDY</t>
  </si>
  <si>
    <t>CALLE 11 N° 5 48</t>
  </si>
  <si>
    <t>fredy65991@hotmail.com</t>
  </si>
  <si>
    <t>EXZ001</t>
  </si>
  <si>
    <t xml:space="preserve">FC9BUS </t>
  </si>
  <si>
    <t>J05ETY13295</t>
  </si>
  <si>
    <t>9F3FC9JLTKXX12216</t>
  </si>
  <si>
    <t xml:space="preserve">LIZARAZO PEREZ HECTOR JULIO </t>
  </si>
  <si>
    <t>CR 11 N 28   55 TUNJA</t>
  </si>
  <si>
    <t xml:space="preserve">boavita69@gmail.com </t>
  </si>
  <si>
    <t xml:space="preserve"> ORTEGON VELANDIA MIGUEL ALFONSO</t>
  </si>
  <si>
    <t>CR 11N N 55 55 TUNJA</t>
  </si>
  <si>
    <t xml:space="preserve"> migorteve@hotmail.com</t>
  </si>
  <si>
    <t>JOV139</t>
  </si>
  <si>
    <t>FC9J</t>
  </si>
  <si>
    <t>J05EVE10209</t>
  </si>
  <si>
    <t>9F3FC9JL7MXX10131</t>
  </si>
  <si>
    <t>LA EQUIDAD SEGUROS GENERALES ORGANISMO COOPERATIVO</t>
  </si>
  <si>
    <t>TRANSLAMY SAS</t>
  </si>
  <si>
    <t>CALLE 61N 17B 08 PISO 2  BARRANCABERMEJA</t>
  </si>
  <si>
    <t>XXB163</t>
  </si>
  <si>
    <t>476978U0868212</t>
  </si>
  <si>
    <t>9BM3820858B499907</t>
  </si>
  <si>
    <t>CDA BUENATMOSFERA</t>
  </si>
  <si>
    <t>RIOS VELASCO GEOVANNY</t>
  </si>
  <si>
    <t xml:space="preserve">CR 8 N 9   35 RESTREPO VALLE DEL CAUCA  </t>
  </si>
  <si>
    <t xml:space="preserve">giorios78@gmail.com      </t>
  </si>
  <si>
    <t>GUU602</t>
  </si>
  <si>
    <t>926996U1245566</t>
  </si>
  <si>
    <t>9BM368006KB106927</t>
  </si>
  <si>
    <t>WMZ542</t>
  </si>
  <si>
    <t xml:space="preserve">J08EUB14593  </t>
  </si>
  <si>
    <t>9F3RK8JSUGXX10025</t>
  </si>
  <si>
    <t>SNT836</t>
  </si>
  <si>
    <t>FOTON</t>
  </si>
  <si>
    <t>BJ5089VEBEA-FB</t>
  </si>
  <si>
    <t>LVBC2GBB5CE002206</t>
  </si>
  <si>
    <t>SABANETA</t>
  </si>
  <si>
    <t>CENTRO DE DIAGNOSTICO AUTOMOTOR AV CIUDAD DE CALI</t>
  </si>
  <si>
    <t>JIMENEZ EDWIN FERNANDO</t>
  </si>
  <si>
    <t>CR 95 A 128 C 15</t>
  </si>
  <si>
    <t>edwinjimenez2619@outlook.com</t>
  </si>
  <si>
    <t>LPY518</t>
  </si>
  <si>
    <t>SCANIA</t>
  </si>
  <si>
    <t>K310IB4X2</t>
  </si>
  <si>
    <t>DC09 101 K01 8401621</t>
  </si>
  <si>
    <t>9BSK4X200P4012489</t>
  </si>
  <si>
    <t xml:space="preserve">CARDENAS LEON PEDRO JOSE </t>
  </si>
  <si>
    <t xml:space="preserve"> LEON MORENO RIGOBERTO</t>
  </si>
  <si>
    <t>ELECTRICO</t>
  </si>
  <si>
    <t>TBK760</t>
  </si>
  <si>
    <t>AGRALE</t>
  </si>
  <si>
    <t>MA 8.5 TCA</t>
  </si>
  <si>
    <t>9CNC03CP75B001470</t>
  </si>
  <si>
    <t>RIVERA</t>
  </si>
  <si>
    <t>CENTROVALLE S.A.</t>
  </si>
  <si>
    <t>CARABALI JARAMILLO GIOVANA</t>
  </si>
  <si>
    <t>CARRERA 36 A 39 64 PALMIRA</t>
  </si>
  <si>
    <t>cristoreysas@gmail.com</t>
  </si>
  <si>
    <t>DOBLE CABINA</t>
  </si>
  <si>
    <t>CAMIONETA D/C</t>
  </si>
  <si>
    <t>WGY860</t>
  </si>
  <si>
    <t>DUSTER DYNAMIQUE 4X4</t>
  </si>
  <si>
    <t>WAGON</t>
  </si>
  <si>
    <t>BLANCO ARTICA</t>
  </si>
  <si>
    <t>CAMPERO</t>
  </si>
  <si>
    <t>A400C088578</t>
  </si>
  <si>
    <t>9FBHSRAJNFM422747</t>
  </si>
  <si>
    <t>GASOLINA</t>
  </si>
  <si>
    <t>GONZALEZ RICO EDGAR</t>
  </si>
  <si>
    <t>KRA 94 N° 74 A 12</t>
  </si>
  <si>
    <t>egr.2107@gmail.com</t>
  </si>
  <si>
    <t>SZN947</t>
  </si>
  <si>
    <t>DAIHATSU</t>
  </si>
  <si>
    <t>TERIOS J210LG-GMDF</t>
  </si>
  <si>
    <t>CABINADO</t>
  </si>
  <si>
    <t>BLANCO METALICO</t>
  </si>
  <si>
    <t>JDAJ210G0B1120746</t>
  </si>
  <si>
    <t>CDA INTECO SAS</t>
  </si>
  <si>
    <t>TRIANA MAHECHA JORGE ALBERTO</t>
  </si>
  <si>
    <t>CALLE 16 I BIS A N 104 94</t>
  </si>
  <si>
    <t>laspalmas37@hotmail.es</t>
  </si>
  <si>
    <t>WMZ514</t>
  </si>
  <si>
    <t>SSANGYONG</t>
  </si>
  <si>
    <t>KORANDO C</t>
  </si>
  <si>
    <t>CAMIONETA</t>
  </si>
  <si>
    <t>17295000032239 E10-5</t>
  </si>
  <si>
    <t>KPTA0A18SFP189248</t>
  </si>
  <si>
    <t xml:space="preserve"> DIAGNOSTIYA LIMITADA</t>
  </si>
  <si>
    <t>PULIDO GUAMAN JOSE ORLANDO</t>
  </si>
  <si>
    <t>CALLE 146 B BIS N 79 05</t>
  </si>
  <si>
    <t>patonegro1409@gmail.com</t>
  </si>
  <si>
    <t>WNZ211</t>
  </si>
  <si>
    <t>DFSK</t>
  </si>
  <si>
    <t>DXK6440AFF 1.3</t>
  </si>
  <si>
    <t>WASDK130822002001</t>
  </si>
  <si>
    <t>LVZA42F95GCB00881</t>
  </si>
  <si>
    <t>CDA DEL OCCIDENTE LA FLORESTA</t>
  </si>
  <si>
    <t>DAZA MORENO REINALDO</t>
  </si>
  <si>
    <t>CARRERA 6 N 23 70</t>
  </si>
  <si>
    <t>reidam71@gmail.com</t>
  </si>
  <si>
    <t>WNX809</t>
  </si>
  <si>
    <t>DK13-0815487400</t>
  </si>
  <si>
    <t>LVZA42F96GCB00887</t>
  </si>
  <si>
    <t>PEREZ GUERRA ANGELA PATRICIA</t>
  </si>
  <si>
    <t xml:space="preserve">CR 77Q # 46A-17 SUR </t>
  </si>
  <si>
    <t xml:space="preserve">ANGELAGUERRA875@GMAIL.COM   </t>
  </si>
  <si>
    <t>WNT266</t>
  </si>
  <si>
    <t>DUSTER DYNAMIQUE AUTOMATICA</t>
  </si>
  <si>
    <t>B403C083191</t>
  </si>
  <si>
    <t>9FBHSRAJBGM170964</t>
  </si>
  <si>
    <t>GAS / GASOLINA</t>
  </si>
  <si>
    <t xml:space="preserve">CDA MOVILIDAD BOGOTA SAS             </t>
  </si>
  <si>
    <t>BUITRAGO MOLINA LUIS ALBERTO</t>
  </si>
  <si>
    <t>CALLE 87 N 96 51</t>
  </si>
  <si>
    <t>luisalbertobuitrago@gmail.com</t>
  </si>
  <si>
    <t>EYY000</t>
  </si>
  <si>
    <t>DUSTER</t>
  </si>
  <si>
    <t>E412C134168</t>
  </si>
  <si>
    <t>9FBHSR5B6KM573123</t>
  </si>
  <si>
    <t>CDA BONANZA</t>
  </si>
  <si>
    <t>LEIVA PALLARES CAROLINE</t>
  </si>
  <si>
    <t>CALLE 23 SUR 69 25 INT 5 APTO 501</t>
  </si>
  <si>
    <t>carolineleyva30@hotmail.com</t>
  </si>
  <si>
    <t>GES519</t>
  </si>
  <si>
    <t>DXK6470ASF 1.8</t>
  </si>
  <si>
    <t>SFG1818533144</t>
  </si>
  <si>
    <t>LVZA53P94LCB00009</t>
  </si>
  <si>
    <t>CDA EXPRESS LTDA</t>
  </si>
  <si>
    <t>PATIÑO VARGAS SANDRA MIREYA</t>
  </si>
  <si>
    <t>DG 15B 104 45 CASA 47  CARRERA 51 F 42A 54</t>
  </si>
  <si>
    <t>smpvargas@hotmail.com</t>
  </si>
  <si>
    <t>WPT984</t>
  </si>
  <si>
    <t>R9MD450C125383</t>
  </si>
  <si>
    <t>VF10FL21AHS431442</t>
  </si>
  <si>
    <t>CDA RUEDE SEGURO LTDA</t>
  </si>
  <si>
    <t>EQP310</t>
  </si>
  <si>
    <t>DK13-0816602770</t>
  </si>
  <si>
    <t>LVZA42F97JAA00235</t>
  </si>
  <si>
    <t>PARRA TIRADO JORGE ENRIQUE</t>
  </si>
  <si>
    <t>CARRERA 90 BIS N 76 51 APT 202</t>
  </si>
  <si>
    <t>jorge.parra2011@gmail.com</t>
  </si>
  <si>
    <t>EQR062</t>
  </si>
  <si>
    <t>DK13-0817441302</t>
  </si>
  <si>
    <t>LVZA42F98JAA00471</t>
  </si>
  <si>
    <t>GAITAN RIVERA JOHN FREDY</t>
  </si>
  <si>
    <t xml:space="preserve">CL 64 N 18L-07    </t>
  </si>
  <si>
    <t>GAITANJHON5@GMAIL.COM'</t>
  </si>
  <si>
    <t>SPQ981</t>
  </si>
  <si>
    <t>STAREX PANEL</t>
  </si>
  <si>
    <t>G4JS6249072</t>
  </si>
  <si>
    <t>KMJWWH7WP7U796300</t>
  </si>
  <si>
    <t xml:space="preserve"> CENTRO DE DIAGNOSTICO AUTOMOTRIZ CAJICA S.A.S. Sigla: CDA CAJICA S.A.S.</t>
  </si>
  <si>
    <t>CDA CAJICA SAS</t>
  </si>
  <si>
    <t>jgarzonconstruir@hotmail.com</t>
  </si>
  <si>
    <t>GET960</t>
  </si>
  <si>
    <t>SFG1819347367</t>
  </si>
  <si>
    <t>LVZA53P90LCB00394</t>
  </si>
  <si>
    <t>CDA MOVILIDAD BOGOTA SAS</t>
  </si>
  <si>
    <t xml:space="preserve">RUIZ ALARCON ANDREA CAROLINA </t>
  </si>
  <si>
    <t>CARRERA 74B 55 24</t>
  </si>
  <si>
    <t>andreaalarcon19@hotmail.com</t>
  </si>
  <si>
    <t>GET087</t>
  </si>
  <si>
    <t>SFG1818550793</t>
  </si>
  <si>
    <t>LVZA53P90LCB00122</t>
  </si>
  <si>
    <t>VIVIEROS OROZCO ALIRIO FABIO</t>
  </si>
  <si>
    <t>CALLE 64D 73 A 39 BOGOTÁ</t>
  </si>
  <si>
    <t>club.deportivolujan@hotmail.com</t>
  </si>
  <si>
    <t>GEV171</t>
  </si>
  <si>
    <t>SFG1819404564</t>
  </si>
  <si>
    <t>LVZA53P90LCB01397</t>
  </si>
  <si>
    <t>CDA 37 SA</t>
  </si>
  <si>
    <t>CORTES PEÑALOZA CLAUDIA LILIANA</t>
  </si>
  <si>
    <t>CL 69A N 104 18 CA 133 BRR RECREO DE SAN IGNACIO</t>
  </si>
  <si>
    <t xml:space="preserve">liliana201215@hotmail.com  </t>
  </si>
  <si>
    <t>PEÑALOZA JOSE RODRIGO</t>
  </si>
  <si>
    <t>CL 15 N 28-20 FUNZA</t>
  </si>
  <si>
    <t>rodrigo196727@hotmail.com</t>
  </si>
  <si>
    <t>GUR844</t>
  </si>
  <si>
    <t>SFG1819473493</t>
  </si>
  <si>
    <t>LVZA53P9XLCB02315</t>
  </si>
  <si>
    <t>PUENTES DE TRUJILLO ROSA ELVIRA</t>
  </si>
  <si>
    <t>CARRERA 107 BIS 70 F 64</t>
  </si>
  <si>
    <t>mauros543@hotmail.com</t>
  </si>
  <si>
    <t>GEU636</t>
  </si>
  <si>
    <t>BLANCO GLACIAL (v)</t>
  </si>
  <si>
    <t>2842Q228112</t>
  </si>
  <si>
    <t>9FBHSR595LM013655</t>
  </si>
  <si>
    <t>CRISTIANO LOPEZ LAURA YINETH</t>
  </si>
  <si>
    <t>CR 25A BIS N 5A 16 AP 202</t>
  </si>
  <si>
    <t>ESL739</t>
  </si>
  <si>
    <t>DUSTER INTENS 4X4</t>
  </si>
  <si>
    <t>E410C090043</t>
  </si>
  <si>
    <t>9FBHSR5B3JM907219</t>
  </si>
  <si>
    <t>CDA REVIBOYACA</t>
  </si>
  <si>
    <t>CASTAÑEDA MORENO CAMILO ANDRES</t>
  </si>
  <si>
    <t>CALLE 8 N 20   83 CASA 2 VILLAVICENCIO PRIMAVERA</t>
  </si>
  <si>
    <t xml:space="preserve">ponca87@gmail.com </t>
  </si>
  <si>
    <t>IVONNE ROCIO CALDERON URREGO</t>
  </si>
  <si>
    <t>CALLE 8N VILLAVICENCIO VILLAVICENCIO 2 VILLAVICENCIO PRIMAVERA</t>
  </si>
  <si>
    <t xml:space="preserve"> ivonnec9@hotmail.com</t>
  </si>
  <si>
    <t>JOV778</t>
  </si>
  <si>
    <t>NIRO</t>
  </si>
  <si>
    <t>G4LELS638565</t>
  </si>
  <si>
    <t>KNACB81CGM5383973</t>
  </si>
  <si>
    <t>GASOELEC</t>
  </si>
  <si>
    <t>JVK653</t>
  </si>
  <si>
    <t>EQ6450PF1 1.5</t>
  </si>
  <si>
    <t>DK15-0621448082</t>
  </si>
  <si>
    <t>LVZX42KB3P9A00195</t>
  </si>
  <si>
    <t>SILVA HURTADO ELSA LUCIA</t>
  </si>
  <si>
    <t>CR 116N 77B 42</t>
  </si>
  <si>
    <t xml:space="preserve">elsalusilva@yahoo.es </t>
  </si>
  <si>
    <t xml:space="preserve"> escapaturismo@gmail.com</t>
  </si>
  <si>
    <t>LJU297</t>
  </si>
  <si>
    <t xml:space="preserve">RENAULT </t>
  </si>
  <si>
    <t>LOGAN</t>
  </si>
  <si>
    <t>SEDAN</t>
  </si>
  <si>
    <t>AUTOMOVIL</t>
  </si>
  <si>
    <t>J759Q118783</t>
  </si>
  <si>
    <t>9FB4SR0E5PM282123</t>
  </si>
  <si>
    <t>IBAGON CASTRO LUZ DARY</t>
  </si>
  <si>
    <t>CL 2B N 36-26 BOGOTA</t>
  </si>
  <si>
    <t>luz.dary.ibagon@gmail.com</t>
  </si>
  <si>
    <t>LLP816</t>
  </si>
  <si>
    <t>DK15-0622042454</t>
  </si>
  <si>
    <t>LVZX42KB2P9A13066</t>
  </si>
  <si>
    <t xml:space="preserve">CHAVES SANDOVAL JHON HUBERT </t>
  </si>
  <si>
    <t>CALLE 144 N 12 78</t>
  </si>
  <si>
    <t>jhchavess@gmail.com</t>
  </si>
  <si>
    <t>GEU127</t>
  </si>
  <si>
    <t>E410C200342</t>
  </si>
  <si>
    <t>9FBHSR5B3LM902740</t>
  </si>
  <si>
    <t>DIAZ LEIVA JUAN PABLO</t>
  </si>
  <si>
    <t>CL 22B # 58-60</t>
  </si>
  <si>
    <t>JTS109</t>
  </si>
  <si>
    <t>A460D022411</t>
  </si>
  <si>
    <t>9FBHJD404NM051375</t>
  </si>
  <si>
    <t>miagarzon.ips.hco@gmail.com</t>
  </si>
  <si>
    <t>WGZ938</t>
  </si>
  <si>
    <t>A400C099400</t>
  </si>
  <si>
    <t>9FBHSRAJNFM491315</t>
  </si>
  <si>
    <t>CDA DISTRITAL</t>
  </si>
  <si>
    <t>CABRERA AVILA YAMID ALEXIS</t>
  </si>
  <si>
    <t>CL 7 N 6A-21 P2 PACHO CUNDINAMARCA</t>
  </si>
  <si>
    <t>yamid209@gmail.com</t>
  </si>
  <si>
    <t>JTP098</t>
  </si>
  <si>
    <t>E410C263096</t>
  </si>
  <si>
    <t>9FBHSR5B3MM644653</t>
  </si>
  <si>
    <t xml:space="preserve">	DIAGNOSTIYA LTDA</t>
  </si>
  <si>
    <t>ROA SALCEDO JOHN FREDY</t>
  </si>
  <si>
    <t>CL 89 N 87-35 BRR LOS CEREZOS</t>
  </si>
  <si>
    <t>anfre2614@hotmail.com</t>
  </si>
  <si>
    <t>FVL068</t>
  </si>
  <si>
    <t>E410C200595</t>
  </si>
  <si>
    <t>9FBHSR5B3LM947968</t>
  </si>
  <si>
    <t>CDA PLAZA NORTE SAS</t>
  </si>
  <si>
    <t>GONZALEZ QUIJANO FREDY ALEXANDER</t>
  </si>
  <si>
    <t>320 3291919</t>
  </si>
  <si>
    <t>CALLE 79 0 A 61 IN 3 B BRR REINA CEXILIA TUNJA</t>
  </si>
  <si>
    <t>fredyalexander.gonzalezquijano@gmail.com</t>
  </si>
  <si>
    <t>EXX651</t>
  </si>
  <si>
    <t>DK15-0617255279</t>
  </si>
  <si>
    <t>LVZX42KB5K9A00028</t>
  </si>
  <si>
    <t>EXX654</t>
  </si>
  <si>
    <t>DK15-0618058297</t>
  </si>
  <si>
    <t>LVZX42KB5K9A00238</t>
  </si>
  <si>
    <t>FUENTES RUIZ MARIA CRISTINA</t>
  </si>
  <si>
    <t>CR 80D N 7 A – 15 BOGOTA</t>
  </si>
  <si>
    <t>carlosemendez60@hotmail.com</t>
  </si>
  <si>
    <t>EXX797</t>
  </si>
  <si>
    <t>NP300 FRONTIER</t>
  </si>
  <si>
    <t>YD25-683232P</t>
  </si>
  <si>
    <t>3N6CD33B5ZK393979</t>
  </si>
  <si>
    <t>EXX653</t>
  </si>
  <si>
    <t>YD25-683937P</t>
  </si>
  <si>
    <t>3N6CD33B3ZK393642</t>
  </si>
  <si>
    <t>JOW560</t>
  </si>
  <si>
    <t>G4LELS638599</t>
  </si>
  <si>
    <t xml:space="preserve">KNACB81CGM5384057    </t>
  </si>
  <si>
    <t>WHQ871</t>
  </si>
  <si>
    <t>17295000025375E10-5</t>
  </si>
  <si>
    <t>KPTA0B18SFP154791</t>
  </si>
  <si>
    <t xml:space="preserve">CORONADO BOADA NANCY JANNETTE </t>
  </si>
  <si>
    <t>CARRERA 20 N 184 48 CASA 121</t>
  </si>
  <si>
    <t xml:space="preserve">nancyj_cb2006@yahoo.com </t>
  </si>
  <si>
    <t xml:space="preserve"> BOHORQUEZ GARAVITO BELISARIO</t>
  </si>
  <si>
    <t>CARRERA 20N N CASA 121</t>
  </si>
  <si>
    <t xml:space="preserve"> belbohgar@hotmail.com</t>
  </si>
  <si>
    <t>KNZ392</t>
  </si>
  <si>
    <t>A460D0016850</t>
  </si>
  <si>
    <t>9FBHJD404NM904132</t>
  </si>
  <si>
    <t>TZT078</t>
  </si>
  <si>
    <t>KPTA0B1SSEP090761</t>
  </si>
  <si>
    <t>CHISACA BERNAL LUZ ELENA</t>
  </si>
  <si>
    <t>CALLE 6D N 79A   76 BL 12 APT 465 BOGOTA</t>
  </si>
  <si>
    <t>eduelena936@hotmail.com</t>
  </si>
  <si>
    <t>JOV137</t>
  </si>
  <si>
    <t>SFG1821393867</t>
  </si>
  <si>
    <t>LVZA53P98NCB01389</t>
  </si>
  <si>
    <t>DIAGNOSTIAUTOS CDA</t>
  </si>
  <si>
    <t>RODRIGUEZ ALDANA CLAUDIA MILENA</t>
  </si>
  <si>
    <t>CR 57A N 74A   05 BOGOTA</t>
  </si>
  <si>
    <t>claomile40@yahoo.com</t>
  </si>
  <si>
    <t>TZR900</t>
  </si>
  <si>
    <t>10TRJ0533372</t>
  </si>
  <si>
    <t>VF7YEBMFCC2125591</t>
  </si>
  <si>
    <t>CDA BOGOTA</t>
  </si>
  <si>
    <t>PEÑUELA ARIAS EDGAR ALFONSO</t>
  </si>
  <si>
    <t>CL 25G N 74B - 50 T3 APTO 611 BOGOTA</t>
  </si>
  <si>
    <t>arq.eapa@hotmail.com</t>
  </si>
  <si>
    <t>PEÑUELA ARIAS SANDRA PATRICIA</t>
  </si>
  <si>
    <t>CL 25G N 74B - 50 T3 APTO 614 BOGOTA</t>
  </si>
  <si>
    <t>sandrapa1017@gmail.com</t>
  </si>
  <si>
    <t>EXX652</t>
  </si>
  <si>
    <t>BAIC</t>
  </si>
  <si>
    <t>M20</t>
  </si>
  <si>
    <t>DAM15DL-170024645-WU</t>
  </si>
  <si>
    <t>LNBMDLAF2KR915413</t>
  </si>
  <si>
    <t>CDA TECNODIAGNOSTICO</t>
  </si>
  <si>
    <t xml:space="preserve">VEGA RUSSI HAROLD SNEHYDER </t>
  </si>
  <si>
    <t>KRA 72 M BIS 42 B 58 SUR BOGOTA</t>
  </si>
  <si>
    <t>harold_1977@hotmail.es</t>
  </si>
  <si>
    <t>KSP654</t>
  </si>
  <si>
    <t>A460D025279</t>
  </si>
  <si>
    <t>9FBHJD409NM084839</t>
  </si>
  <si>
    <t>DIAGNOSTIYA LTDA</t>
  </si>
  <si>
    <t>RAMIREZ SANCHEZ JAZMIN ANDREA</t>
  </si>
  <si>
    <t>Calle 8a No.2 34 Manzana 11 Int.2 Casa 1</t>
  </si>
  <si>
    <t>jazmin6@hotmail.com</t>
  </si>
  <si>
    <t>LLP490</t>
  </si>
  <si>
    <t>EQ6400LF18 1.2</t>
  </si>
  <si>
    <t>DK12-0622348038</t>
  </si>
  <si>
    <t>LVZZ42F96PAA02635</t>
  </si>
  <si>
    <t>JIMENEZ HERNANDEZ LEIDY YOBANA</t>
  </si>
  <si>
    <t>CALLE 161 N 19A 39 APTO 302</t>
  </si>
  <si>
    <t>leidyjimenezhernandez@gmail.com</t>
  </si>
  <si>
    <t>WNZ568</t>
  </si>
  <si>
    <t>BLANCO GALAXIA</t>
  </si>
  <si>
    <t>R9MD450C087910</t>
  </si>
  <si>
    <t>VF10FL21AGS966988</t>
  </si>
  <si>
    <t xml:space="preserve">VARGAS LOVERA JONATHAN MAURICIO </t>
  </si>
  <si>
    <t>CALLE 6A N 88D 60 INT 21 AP 103 TINTAL  CALLE 23 N 12 129 APT 204 INT 1 MADRID CONJUNTO TOSCANA BRR SARAGOZA</t>
  </si>
  <si>
    <t>jonimvl@hotmail.com</t>
  </si>
  <si>
    <t>LLQ182</t>
  </si>
  <si>
    <t>J759Q187880</t>
  </si>
  <si>
    <t>9FBHJD202RM537613</t>
  </si>
  <si>
    <t xml:space="preserve">MORALES ZAPATA DAVID CAMILO </t>
  </si>
  <si>
    <t>CARRERA 103F N 141B 19</t>
  </si>
  <si>
    <t>Viajesangsetur@hotmail.com</t>
  </si>
  <si>
    <t xml:space="preserve">ACTIVO </t>
  </si>
  <si>
    <t>LUM309</t>
  </si>
  <si>
    <t>SPRINTER 516 CDI</t>
  </si>
  <si>
    <t>W1V907657PP464928</t>
  </si>
  <si>
    <t xml:space="preserve">SBS SEGUROS </t>
  </si>
  <si>
    <t>LUM719</t>
  </si>
  <si>
    <t>J05EVE12196</t>
  </si>
  <si>
    <t>9F3FC9JL7PXX11091</t>
  </si>
  <si>
    <t>LUM998</t>
  </si>
  <si>
    <t>J05EVE12130</t>
  </si>
  <si>
    <t>9F3FC9JL7PXX11052</t>
  </si>
  <si>
    <t>LUM578</t>
  </si>
  <si>
    <t>NQR</t>
  </si>
  <si>
    <t>4HK1-0PD468</t>
  </si>
  <si>
    <t>9GCN1R758PB503414</t>
  </si>
  <si>
    <t>TLO173</t>
  </si>
  <si>
    <t>DUSTER EXPRESSION</t>
  </si>
  <si>
    <t>A690Q148952</t>
  </si>
  <si>
    <t>9FBHSRC85DM002277</t>
  </si>
  <si>
    <t>CHACON ORJUELA DEIBA CAROLINA</t>
  </si>
  <si>
    <t>CR 68A N 67B-10</t>
  </si>
  <si>
    <t>recursohumano@lidertur.com.co</t>
  </si>
  <si>
    <t>WLK854</t>
  </si>
  <si>
    <t>M9TC678C011738</t>
  </si>
  <si>
    <t>93YMAF4CEFJ388612</t>
  </si>
  <si>
    <t>SANCHEZ ARIZA EDWIN</t>
  </si>
  <si>
    <t>CARRERA 29 62A 20SUR</t>
  </si>
  <si>
    <t>edwinsaar@hotmail.com</t>
  </si>
  <si>
    <t>SANCHEZ ARIZA MARY NURY</t>
  </si>
  <si>
    <t>GES610</t>
  </si>
  <si>
    <t>GOLDEN DRAGON</t>
  </si>
  <si>
    <t>XML6532E5</t>
  </si>
  <si>
    <t>LFZBBADD5LA700043</t>
  </si>
  <si>
    <t>ROSA MARIA BERMUDEZ PARDO</t>
  </si>
  <si>
    <t>CL 51 N 78G - 25 SUR</t>
  </si>
  <si>
    <t>goldenges.610@gmail.com</t>
  </si>
  <si>
    <t>LZM397</t>
  </si>
  <si>
    <t xml:space="preserve">CHEVROLET </t>
  </si>
  <si>
    <t>4HK1-0PR821</t>
  </si>
  <si>
    <t>9GCFRR903PB505053</t>
  </si>
  <si>
    <t>ORTEGON SIERRA CARLOS EDUARDO</t>
  </si>
  <si>
    <t>CRA 69 N 64 D - 48</t>
  </si>
  <si>
    <t>LZM804</t>
  </si>
  <si>
    <t>4HK1-0PJ189</t>
  </si>
  <si>
    <t>9GCN1R759PB503406</t>
  </si>
  <si>
    <t>SBC SEGUROS</t>
  </si>
  <si>
    <t>LZM383</t>
  </si>
  <si>
    <t>4HK1-0PS331</t>
  </si>
  <si>
    <t>9GCFRR902PB505061</t>
  </si>
  <si>
    <t>LZM418</t>
  </si>
  <si>
    <t>4HK1-0PW156</t>
  </si>
  <si>
    <t>9GCFRR901PB505259</t>
  </si>
  <si>
    <t>LUW563</t>
  </si>
  <si>
    <t>SFG1822381066</t>
  </si>
  <si>
    <t>LVZA53P9XRCB00444</t>
  </si>
  <si>
    <t>OLAYA VILLALBA EDWIN GERMAN</t>
  </si>
  <si>
    <t>CL 22 BIS N 45-21 BOGOTA</t>
  </si>
  <si>
    <t>edwinola7@hotmail.com</t>
  </si>
  <si>
    <t>GEU488</t>
  </si>
  <si>
    <t>SFG1818477350</t>
  </si>
  <si>
    <t>LVZA53P96LCB00884</t>
  </si>
  <si>
    <t xml:space="preserve">BERMUDEZ PARDO ROSA MARIA </t>
  </si>
  <si>
    <t xml:space="preserve">CALLE 51 78 G 29 SUR </t>
  </si>
  <si>
    <t>ingfelixrodriguezb@gmail.com</t>
  </si>
  <si>
    <t xml:space="preserve"> RODRIGUEZ BERMUDEZ FELIX ANDRES</t>
  </si>
  <si>
    <t>mantenimiento@parkingexperts.com.co</t>
  </si>
  <si>
    <t>LZN298</t>
  </si>
  <si>
    <t>4HK1-0PS366</t>
  </si>
  <si>
    <t>9GCFRR900PB505060</t>
  </si>
  <si>
    <t>LZM801</t>
  </si>
  <si>
    <t>4HK1-0PR835</t>
  </si>
  <si>
    <t>9GCFRR907PB505055</t>
  </si>
  <si>
    <t xml:space="preserve">CHACON CORTES HERNANDO  </t>
  </si>
  <si>
    <t>KR 69 L No 65-70</t>
  </si>
  <si>
    <t>LZM475</t>
  </si>
  <si>
    <t>4HK1-0PS651</t>
  </si>
  <si>
    <t>9GCFRR90XPB505227</t>
  </si>
  <si>
    <t>LZN659</t>
  </si>
  <si>
    <t>FRONTIER</t>
  </si>
  <si>
    <t>YS23E280C044076</t>
  </si>
  <si>
    <t>8ANBD33F8RL524620</t>
  </si>
  <si>
    <t>LZN891</t>
  </si>
  <si>
    <t>YS23E280C043222</t>
  </si>
  <si>
    <t>8ANBD33F4RL568209</t>
  </si>
  <si>
    <t>LZN895</t>
  </si>
  <si>
    <t>YS23E280C041963</t>
  </si>
  <si>
    <t>8ANBD33F3RL525156</t>
  </si>
  <si>
    <t>LZO022</t>
  </si>
  <si>
    <t>J05EVE12283</t>
  </si>
  <si>
    <t>9F3FC9JL7PXX11153</t>
  </si>
  <si>
    <t>LZN926</t>
  </si>
  <si>
    <t>4HK1-0PP723</t>
  </si>
  <si>
    <t>9GCN1R752PB505465</t>
  </si>
  <si>
    <t>LZO563</t>
  </si>
  <si>
    <t>4HK1-0PP717</t>
  </si>
  <si>
    <t>9GCN1R756PB505226</t>
  </si>
  <si>
    <t>LZM497</t>
  </si>
  <si>
    <t>J759Q205221</t>
  </si>
  <si>
    <t>9FBHJD201RM631580</t>
  </si>
  <si>
    <t>PULIDO MOLINA JORGE ELIECER</t>
  </si>
  <si>
    <t>CL 161 N 54 - 87 TO 5 APTO 804</t>
  </si>
  <si>
    <t>joelpumo_63@hotmail.com</t>
  </si>
  <si>
    <t>STARIA</t>
  </si>
  <si>
    <t>BLANCO CREMA</t>
  </si>
  <si>
    <t>SEGUROS GENERALES SURAMERICANA</t>
  </si>
  <si>
    <t>NHQ516</t>
  </si>
  <si>
    <t>D4HBPU350896</t>
  </si>
  <si>
    <t xml:space="preserve">KMJYA371ARU130553 </t>
  </si>
  <si>
    <t>NHR158</t>
  </si>
  <si>
    <t>4HK1-0PV993</t>
  </si>
  <si>
    <t>9GCFRR908PB505260</t>
  </si>
  <si>
    <t>WNK941</t>
  </si>
  <si>
    <t>J08CTT51736</t>
  </si>
  <si>
    <t>9F3RK1JSTFXX12652</t>
  </si>
  <si>
    <t xml:space="preserve">RODRIGUEZ MUÑOZ MYRIAM ELIZABETH </t>
  </si>
  <si>
    <t>CALLE 79A N 112F 29</t>
  </si>
  <si>
    <t>miryamer53@hotmail.com</t>
  </si>
  <si>
    <t>NHT072</t>
  </si>
  <si>
    <t>NKR</t>
  </si>
  <si>
    <t>4JZ1-212B20</t>
  </si>
  <si>
    <t>9GCNMR889RB001210</t>
  </si>
  <si>
    <t>PADRON LOPEZ FERNEY</t>
  </si>
  <si>
    <t>VDA CARRISALES OROCUE</t>
  </si>
  <si>
    <t xml:space="preserve">FERNEYPADRONLOPEZ@GMAIL.COM  </t>
  </si>
  <si>
    <t>NHT073</t>
  </si>
  <si>
    <t>W1V907657RP594883</t>
  </si>
  <si>
    <t>NHT929</t>
  </si>
  <si>
    <t>4JZ1-216B36</t>
  </si>
  <si>
    <t>9GCNMR883RB001817</t>
  </si>
  <si>
    <t>NHT313</t>
  </si>
  <si>
    <t>W1V907657RP598025</t>
  </si>
  <si>
    <t>NOS617</t>
  </si>
  <si>
    <t>E40X</t>
  </si>
  <si>
    <t>1PB03121</t>
  </si>
  <si>
    <t>LJ1EEASR3R4708012</t>
  </si>
  <si>
    <t>NOW135</t>
  </si>
  <si>
    <t>SUZUKI</t>
  </si>
  <si>
    <t>GRAND VITARA HYBRID</t>
  </si>
  <si>
    <t>BLANCO PERLADO</t>
  </si>
  <si>
    <t>K15CN7137097</t>
  </si>
  <si>
    <t>MA3YKL1S8RT103156</t>
  </si>
  <si>
    <t>BALLESTEROS GONZALEZ GIOVANNI ANDRES</t>
  </si>
  <si>
    <t>UFY662</t>
  </si>
  <si>
    <t>D4BHA044613</t>
  </si>
  <si>
    <t>KMJWA37HABU292102</t>
  </si>
  <si>
    <t>CONDE CUELLAR ROSALBA</t>
  </si>
  <si>
    <t xml:space="preserve">CR 70 NO 22 75 INT 31 MZ C AP 201 </t>
  </si>
  <si>
    <t>rossyconde@gmail.com</t>
  </si>
  <si>
    <t>NOW869</t>
  </si>
  <si>
    <t>NPR</t>
  </si>
  <si>
    <t>4JZ1-235N68</t>
  </si>
  <si>
    <t>9GCNPR886SB000013</t>
  </si>
  <si>
    <t>NOW332</t>
  </si>
  <si>
    <t>EQUINOX</t>
  </si>
  <si>
    <t>BLANCO NIEBLA</t>
  </si>
  <si>
    <t>LYX*SPL144829*</t>
  </si>
  <si>
    <t>3GNAX9EVXPL144829</t>
  </si>
  <si>
    <t>GERMAN LEONARDO MIGUEZ OROZCO</t>
  </si>
  <si>
    <t>4JZ1-252A22</t>
  </si>
  <si>
    <t>9GCNPR885SB000245</t>
  </si>
  <si>
    <t>4JZ1-253E58</t>
  </si>
  <si>
    <t>9GCNPR881SB000369</t>
  </si>
  <si>
    <t>4JZ1-253F24</t>
  </si>
  <si>
    <t>9GCNPR88XSB000368</t>
  </si>
  <si>
    <t>CAPACIDAD</t>
  </si>
  <si>
    <t>NOMBRE</t>
  </si>
  <si>
    <t>SORIANO CLAVIJO WILSON ERNESTO</t>
  </si>
  <si>
    <t>CHACON SANCHEZ ISAIAS</t>
  </si>
  <si>
    <t>PALOMAR ARANGO LUIS EDUARDO</t>
  </si>
  <si>
    <t>SANCHEZ ARIZA ROOSVELTH</t>
  </si>
  <si>
    <t>LEON MORENO RIGOBERTO</t>
  </si>
  <si>
    <t>NAVARRETE GEJEN LUDWIN ENRIQUE</t>
  </si>
  <si>
    <t>SALAMANCA FERNANDEZ MAURICIO</t>
  </si>
  <si>
    <t>CARREÑO AMAYA ELI</t>
  </si>
  <si>
    <t>ROJAS LIZARAZO RODRIGO</t>
  </si>
  <si>
    <t>PARRA RUBIANO GIOVANNY</t>
  </si>
  <si>
    <t>ORTEGON SIERRA JORGE SAMUEL</t>
  </si>
  <si>
    <t>CAICEDO BERNAL PABLO ALONSO</t>
  </si>
  <si>
    <t xml:space="preserve">AVENDAÑO HERRERA JEISSON STEVEN </t>
  </si>
  <si>
    <t>PRIETO ANGEL ALBERTO</t>
  </si>
  <si>
    <t>VEGA GUEVARA EDWIN</t>
  </si>
  <si>
    <t>GONZALEZ HERNANDEZ JOSE ALFREDO</t>
  </si>
  <si>
    <t>ROMERO HANS</t>
  </si>
  <si>
    <t>DUEÑAS SOTO WILLIAM</t>
  </si>
  <si>
    <t>CHAPARRO LOPEZ GONZALO</t>
  </si>
  <si>
    <t>PINZON ARAQUE TEOFILO</t>
  </si>
  <si>
    <t>CHACON CORTES HERNANDO</t>
  </si>
  <si>
    <t>MORALES BERMUDEZ MARIO</t>
  </si>
  <si>
    <t>CONTRERAS GARCIA JOSE GUILLERMO</t>
  </si>
  <si>
    <t>TRIANA CORTES ADOLFO</t>
  </si>
  <si>
    <t xml:space="preserve"> </t>
  </si>
  <si>
    <t>MALDONADO CARLOS MARIO</t>
  </si>
  <si>
    <t>CARVAJAL AVILA LUIS CAMILO</t>
  </si>
  <si>
    <t>ACOSTA CHACON OMAR ALFONSO</t>
  </si>
  <si>
    <t>RONCANCIO GIRAL JORGE ENRIQUE</t>
  </si>
  <si>
    <t>MURILLO GUTIERREZ LUIS EDUARDO</t>
  </si>
  <si>
    <t>TRIANA CHACON DIDIER ADOLFO</t>
  </si>
  <si>
    <t>FAJARDO PACHECO JESUS DARIO</t>
  </si>
  <si>
    <t>TRUJILLO PUENTES MAURICIO OSWALDO</t>
  </si>
  <si>
    <t>SARRIA MOLINA FABIAN DAVID</t>
  </si>
  <si>
    <t>AREVALO ESGUERRA MICHAEL ANDRES</t>
  </si>
  <si>
    <t>SEPULVEDA FIGUEROA JULIO CESAR</t>
  </si>
  <si>
    <t>IBAÑEZ OSMA JOSE WALTER</t>
  </si>
  <si>
    <t>RODRIGUEZ VILLAMIL WILLIAM DAVID</t>
  </si>
  <si>
    <t>CARREÑO RAMIREZ JHON ARTURO</t>
  </si>
  <si>
    <t>CENTRO DE COSTOS</t>
  </si>
  <si>
    <t>VALOR CERTIFICADO DE REGISTRO PRESUPUESTAL</t>
  </si>
  <si>
    <t>CUMPLE</t>
  </si>
  <si>
    <t>LIVIANO</t>
  </si>
  <si>
    <t>arnulfobohorquez928@gmail.com</t>
  </si>
  <si>
    <t>BOHORQUEZ CARRANZA ARNULFO</t>
  </si>
  <si>
    <t>PATIO LIDERTUR SAS</t>
  </si>
  <si>
    <t>santisofisx100@utlook.com</t>
  </si>
  <si>
    <t>GONZALEZ RODRIGUEZ JEYSON ALBERTO</t>
  </si>
  <si>
    <t>350 2644500</t>
  </si>
  <si>
    <t>abeltranvillamizar@gmail.com</t>
  </si>
  <si>
    <t>BELTRAN VILLAMIZAR LUIS ALEJANDRO</t>
  </si>
  <si>
    <t>NO REALIZADA</t>
  </si>
  <si>
    <t>nelsonmongui3@gmail.com</t>
  </si>
  <si>
    <t>MONGUI ALBA NELSON EDUARDO</t>
  </si>
  <si>
    <t>edwindjjj@gmail.com</t>
  </si>
  <si>
    <t>RODRIGUEZ MENDEZ EDWIN ALBERTO</t>
  </si>
  <si>
    <t>fredyacg16@gmail.com</t>
  </si>
  <si>
    <t>CONTRERAS GARCIA FREDY ALFONSO</t>
  </si>
  <si>
    <t>NO CUMPLE</t>
  </si>
  <si>
    <t>or854850@gmail.com</t>
  </si>
  <si>
    <t>REYES ZAMBRANO OSCAR ANDRES</t>
  </si>
  <si>
    <t>pmcl92@hotmail.com</t>
  </si>
  <si>
    <t>CARVAJAL FRANCO LUIS EDUARDO</t>
  </si>
  <si>
    <t>FIGUEROA VELASCO JOHAN EDUAR</t>
  </si>
  <si>
    <t>CORTES  RUEDA DANIEL FELIPE</t>
  </si>
  <si>
    <t>sebasvillamil97@gmail.com</t>
  </si>
  <si>
    <t>VILLAMIL GAMBOA SEBASTIAN</t>
  </si>
  <si>
    <t>franklinstgg77@gmail.com</t>
  </si>
  <si>
    <t>GOMEZ GARCIA FRANKLIN STIVEN</t>
  </si>
  <si>
    <t>eduelenea936@hotmail.com</t>
  </si>
  <si>
    <t>belhohgar@hotmail.com</t>
  </si>
  <si>
    <t>BOHORQUEZ GARAVITO BELISARIO</t>
  </si>
  <si>
    <t>luzdary.ibagon@gmail.com</t>
  </si>
  <si>
    <t>ROA SALCEDO JHON FREDY</t>
  </si>
  <si>
    <t>vergara2468@hotmail.com</t>
  </si>
  <si>
    <t>VERGARA SARMIENTO GONZALO</t>
  </si>
  <si>
    <t>jupedi.jadi@gmail.com</t>
  </si>
  <si>
    <t>GONZALEZ CORTES PEDRO PABLO</t>
  </si>
  <si>
    <t>yimyrez@gmail.com</t>
  </si>
  <si>
    <t>RAMIREZ ACOSTA JIMY</t>
  </si>
  <si>
    <t>jeffcristiano.91@gmail.com</t>
  </si>
  <si>
    <t>CRISTIANO LOPEZ JEFFERSON</t>
  </si>
  <si>
    <t>ruizsana@hotmail.com</t>
  </si>
  <si>
    <t>RUIZ  SANABRIA JOSE ISRAEL</t>
  </si>
  <si>
    <t>edcha3@hotmail.com</t>
  </si>
  <si>
    <t>CHAVEZ EDWIN</t>
  </si>
  <si>
    <t>nelsoga_1@hotmail.com</t>
  </si>
  <si>
    <t>GALIDON SIERRA NELSON ANTONIO</t>
  </si>
  <si>
    <t>borishbc999999@gmail.com</t>
  </si>
  <si>
    <t>BOTERO CASTELLANOS BORIS HERNANDO</t>
  </si>
  <si>
    <t>escapaturismo@gmail.com</t>
  </si>
  <si>
    <t>SILVA HURTADO PAULO HERNANDO</t>
  </si>
  <si>
    <t xml:space="preserve">ORJUELA REDONDO ROSALIA </t>
  </si>
  <si>
    <t>Fernando.ospina59@gmail.com</t>
  </si>
  <si>
    <t>OSPINA VASQUEZ FERNANDO</t>
  </si>
  <si>
    <t>GONZALEZ SAMACA JOSE GABRIEL</t>
  </si>
  <si>
    <t>joseelkin_tiqueducuara@hotmail.com</t>
  </si>
  <si>
    <t>TIQUE DUCUARA JOSE ELKIN</t>
  </si>
  <si>
    <t>mauro543@hotmail.com</t>
  </si>
  <si>
    <t>RODRIGUEZ BERMUDEZ  WILMER DANIEL</t>
  </si>
  <si>
    <t>VIVEROS OROZCO ALIRIO FABIO</t>
  </si>
  <si>
    <t>ACHURY  FLOREZ FABIAN  ORLANDO</t>
  </si>
  <si>
    <t>jorge.parra20211@gmail.com</t>
  </si>
  <si>
    <t>pulidoroberto@gmail.com</t>
  </si>
  <si>
    <t>PULIDO ROBERTO</t>
  </si>
  <si>
    <t>augustogomez1214@gmail.com</t>
  </si>
  <si>
    <t>GOMEZ OSORIO CESAR AUGUSTO</t>
  </si>
  <si>
    <t xml:space="preserve">BUITRAGO MOLINA LUIS ALBERTO </t>
  </si>
  <si>
    <t>egr.202107@gmail.com</t>
  </si>
  <si>
    <t>PESADO</t>
  </si>
  <si>
    <t>IVESUR COLOMBIA BOGOTÁ</t>
  </si>
  <si>
    <t>adolfomorales-12@hotmail.com</t>
  </si>
  <si>
    <t>MORALES LOPEZ ADOLFO</t>
  </si>
  <si>
    <t xml:space="preserve">REYES FERNANDEZ MIGUEL ANGEL </t>
  </si>
  <si>
    <t>gaitanjhon5@gmail.com</t>
  </si>
  <si>
    <t>GAITAN RIVERA JHON FREDY</t>
  </si>
  <si>
    <t>REVIEXPRESS ALFONSO MORENO INGENIERIA SAS</t>
  </si>
  <si>
    <t>cristhian.bolivar315@gmail.com</t>
  </si>
  <si>
    <t>BOLIVAR ROJAS CRISTIAN FERLEY</t>
  </si>
  <si>
    <t>gerenciaseal@gmail.com</t>
  </si>
  <si>
    <t>CR 69 N 12A - 42</t>
  </si>
  <si>
    <t>3028233528-3103238908</t>
  </si>
  <si>
    <t>jhonatanstick1996@gmail.com</t>
  </si>
  <si>
    <t>ACOSTA BUITRAGO JHONATHAN STICK</t>
  </si>
  <si>
    <t>alejomt389@gmail.com</t>
  </si>
  <si>
    <t>CDA AUTOPISTA FLORIDABLANCA</t>
  </si>
  <si>
    <t>3138312915-3204482586</t>
  </si>
  <si>
    <t>arnicherrodriguez83@gmail.com</t>
  </si>
  <si>
    <t>RODRIGUEZ CANACUE ARINCHER</t>
  </si>
  <si>
    <t>CRA 87 48 13</t>
  </si>
  <si>
    <t xml:space="preserve">LUIS ANIBAL HERNANDEZ DAVILA </t>
  </si>
  <si>
    <t>dijemonse1075@hotmail.com</t>
  </si>
  <si>
    <t>MONSALVE SEPULVEDA DIDIMO DE JESUS</t>
  </si>
  <si>
    <t>pattygarzonv@hotmail.com</t>
  </si>
  <si>
    <t>CR 16B N 3 - 17 CAJICA</t>
  </si>
  <si>
    <t xml:space="preserve">GARZON VALBUENA JAVIER ORLANDO </t>
  </si>
  <si>
    <t>GARZON VENENGAS ANGELA PATRICIA</t>
  </si>
  <si>
    <t>GARZON VALVUENA JAVIER ORLANDO</t>
  </si>
  <si>
    <t>davidsarria422@gmail.com</t>
  </si>
  <si>
    <t>ROA RUEDA LUIS FELIPE</t>
  </si>
  <si>
    <t>MENESES VALVUENA GERSON OSWALDO</t>
  </si>
  <si>
    <t>AUTO TECH</t>
  </si>
  <si>
    <t>jaime.penarete@pecitours.com</t>
  </si>
  <si>
    <t>JAIME ROBERTO PEÑARETE MURCIA</t>
  </si>
  <si>
    <t>BECERRA PIMIENTO OSCAR</t>
  </si>
  <si>
    <t>MOLINA HURTADO OLMER AUDENAGO</t>
  </si>
  <si>
    <t>fdcabarca@misena.edu.co</t>
  </si>
  <si>
    <t>CABARCAS SEPULVEDA FABIO DANIEL</t>
  </si>
  <si>
    <t>CDA VILLANUEVA S.A.S</t>
  </si>
  <si>
    <t>12/072025</t>
  </si>
  <si>
    <t>RUNT</t>
  </si>
  <si>
    <t>ricardocordobasab@gmail.com</t>
  </si>
  <si>
    <t>CORDOBA SANDOVAL RICARDO</t>
  </si>
  <si>
    <t>wilmerarle1010@hotmail.com</t>
  </si>
  <si>
    <t>diegojp1223@gmail.com</t>
  </si>
  <si>
    <t>JIMENEZ PACHECO DIEGO ALEXANDER</t>
  </si>
  <si>
    <t>freddy.hernandezt5@gmail.com</t>
  </si>
  <si>
    <t>HERNANDEZ TELLEZ FREDY HUMBERTO</t>
  </si>
  <si>
    <t>RODRIGUEZ HERNANDEZ CLEMENTE GUSTAVO</t>
  </si>
  <si>
    <t>JUANSE.GT.95@HOTMAIL.ES</t>
  </si>
  <si>
    <t>GERENA TONKIN JUAN SEBASTIAN</t>
  </si>
  <si>
    <t>viacoltrans@hotmail.com</t>
  </si>
  <si>
    <t>CRA 80 A N 76 - 26</t>
  </si>
  <si>
    <t>VIACOLTRANS LTDA</t>
  </si>
  <si>
    <t>830.088.215 - 6</t>
  </si>
  <si>
    <t>VILLAMIL BARRERA RUSSELL ASHLEY</t>
  </si>
  <si>
    <t>VEHICULO NUEVO</t>
  </si>
  <si>
    <t xml:space="preserve">ORJUELA ROSALIA </t>
  </si>
  <si>
    <t>tein_2067@hotmail.com</t>
  </si>
  <si>
    <t>NOX319</t>
  </si>
  <si>
    <t>siervo-04@hotmail.com</t>
  </si>
  <si>
    <t>CELY CORTES SIERVO</t>
  </si>
  <si>
    <t xml:space="preserve">CHEVROLET          </t>
  </si>
  <si>
    <t>carlos.forerodanna@gmail.com</t>
  </si>
  <si>
    <t>VARGAS FORERO CARLOS CESAR</t>
  </si>
  <si>
    <t xml:space="preserve">NOX 320     </t>
  </si>
  <si>
    <t>mao_sala@hotmail.com</t>
  </si>
  <si>
    <t>hepc374@gmail.com</t>
  </si>
  <si>
    <t>PABON CORTES HUGO EFREN</t>
  </si>
  <si>
    <t>javiercontreras98944@gmail.com</t>
  </si>
  <si>
    <t>CONTRERAS GARCIA WILLIAM JAVIER</t>
  </si>
  <si>
    <t>jaimelozada.05@hotmail.com</t>
  </si>
  <si>
    <t>LOZADA JAIME ALFREDO</t>
  </si>
  <si>
    <t>velez11carlos@gmail.com</t>
  </si>
  <si>
    <t>VELEZ LOPEZ CARLOS FERNANDO</t>
  </si>
  <si>
    <t>arnulfto111969@gmail.com</t>
  </si>
  <si>
    <t>TRIANA CHACON ARNULFO</t>
  </si>
  <si>
    <t>dariofajardo13@gmail.com</t>
  </si>
  <si>
    <t>edwynk@hotmail.com</t>
  </si>
  <si>
    <t>elicamaya@gmail.com</t>
  </si>
  <si>
    <t>217express@gmail.com</t>
  </si>
  <si>
    <t xml:space="preserve">CALLE 5 23 03 </t>
  </si>
  <si>
    <t>SERVICIO ESPECIAL 217 XPRESS SAS</t>
  </si>
  <si>
    <t>DIAZ  GUERRERO JAIME ALBERTO</t>
  </si>
  <si>
    <t>pedro.3272@hotmail.com</t>
  </si>
  <si>
    <t>GARZON ROJAS PEDRO SIMON</t>
  </si>
  <si>
    <t>CDA  TECNOSABANA SAS</t>
  </si>
  <si>
    <t>wilsonosma20@hotmail.com</t>
  </si>
  <si>
    <t>IBAÑEZ OSMA WILSON NOEL</t>
  </si>
  <si>
    <t>viejita333@hotamil.com</t>
  </si>
  <si>
    <t>VDA SAN JOSE OBRERO FINXA MATEGUADUA</t>
  </si>
  <si>
    <t xml:space="preserve">ERIKA ANDREINA GALLO ESPINOSA </t>
  </si>
  <si>
    <t>gatorodriguez6079@gmail.com</t>
  </si>
  <si>
    <t>RODRIGUEZ DUQUE  FELIX ANTONIO</t>
  </si>
  <si>
    <t>carloschavarro4211@gmail.com</t>
  </si>
  <si>
    <t>CHAVARRO TOVAR CARLOS HERNANDO</t>
  </si>
  <si>
    <t>3152252710-3156027290</t>
  </si>
  <si>
    <t>gonzalochaparro19@hotmail.com</t>
  </si>
  <si>
    <t>sixtorodriguez@gmail.com</t>
  </si>
  <si>
    <t>RODRIGUEZ SIXTO</t>
  </si>
  <si>
    <t>andresdavid2092@gmail.com</t>
  </si>
  <si>
    <t>BARBOSA CIFUENTES ANDRES DAVID</t>
  </si>
  <si>
    <t>carlosma-romaldonado960@gmail.com</t>
  </si>
  <si>
    <t>maimolber@gmail.com</t>
  </si>
  <si>
    <t>jenny_patricia.cr@hotmail.com</t>
  </si>
  <si>
    <t>CONTRERAS RODRIGUEZ RAUL</t>
  </si>
  <si>
    <t>giovannyrubiano@hotmail.com</t>
  </si>
  <si>
    <t>jairoandresmayorga8@gmail.com</t>
  </si>
  <si>
    <t>alfredogonzalez908@gmail.com</t>
  </si>
  <si>
    <t>oscarfantolinez@hotmail.com</t>
  </si>
  <si>
    <t>320 491 9392</t>
  </si>
  <si>
    <t>alfonsoyerena@hotmail.com</t>
  </si>
  <si>
    <t>YERENA PEREZ ALFONSO ANTONIO</t>
  </si>
  <si>
    <t>oscarbernal1964@hotmail.com</t>
  </si>
  <si>
    <t>BERNAL SANDOVAL  OSCAR  ORLANDO</t>
  </si>
  <si>
    <t>angelprieto1871@gmail.com</t>
  </si>
  <si>
    <t>yeszidt15@gmail.com</t>
  </si>
  <si>
    <t>TRIANA CHACON YEZID</t>
  </si>
  <si>
    <t>mechita951@gmail.com</t>
  </si>
  <si>
    <t>TECNOSABANA</t>
  </si>
  <si>
    <t>johncontreras1007@gmail.com</t>
  </si>
  <si>
    <t>CONTRERAS GARCIA JHON ALEJANDRO</t>
  </si>
  <si>
    <t>marcosarmiento846@hotmail.com</t>
  </si>
  <si>
    <t>SARMIENTO REYES MARCO ANTONIO</t>
  </si>
  <si>
    <t>alontriana17@gmail.com</t>
  </si>
  <si>
    <t>TRIANA CHACON ALONSO</t>
  </si>
  <si>
    <t>luisepalomar@gmail.com</t>
  </si>
  <si>
    <t>nehemia-amaya-74@hotmail.com</t>
  </si>
  <si>
    <t xml:space="preserve">AMAYA LEON NEHEMIAS </t>
  </si>
  <si>
    <t>IBAÑEZ OSMA JOSE WHALTER</t>
  </si>
  <si>
    <t>CENTRO DE DIAGNOSTICO AUTOMOTRIZ EL RUIZ SAS</t>
  </si>
  <si>
    <t>transportesespeciales@hotmail.com</t>
  </si>
  <si>
    <t>transportedavidrodriguez@gmail.com</t>
  </si>
  <si>
    <t>juliosepulveda1716@gmail.com</t>
  </si>
  <si>
    <t>calicheortegon.2012@hotmail.com</t>
  </si>
  <si>
    <t>francy-148@hotmail.com</t>
  </si>
  <si>
    <t>VARGAS GAVILAN HECTOR HUGO</t>
  </si>
  <si>
    <t>jeissondaniel20@hotmail.com</t>
  </si>
  <si>
    <t>IBAÑEZ CHACON JEISSON DANIEL</t>
  </si>
  <si>
    <t>jjhenao0106@gmail.com</t>
  </si>
  <si>
    <t xml:space="preserve">HENAO ARENAS JHON JAIRO </t>
  </si>
  <si>
    <t>MORENO JHON CARLOS</t>
  </si>
  <si>
    <t>henmao66@hotmail.com</t>
  </si>
  <si>
    <t>CARRILLO BARBOSA HENRY MAURICIO</t>
  </si>
  <si>
    <t>msuarez2018@gmail.com</t>
  </si>
  <si>
    <t>SUAREZ QUIROGA MIGUEL ANGEL</t>
  </si>
  <si>
    <t>hansromero1985@gmail.com</t>
  </si>
  <si>
    <t>norleo1706@hotmail.com</t>
  </si>
  <si>
    <t>FORERO LEMUS NORBEY LEONARDO</t>
  </si>
  <si>
    <t>CL 57 B SUR 64 19</t>
  </si>
  <si>
    <t>guillermocontreras1979@gmail.com</t>
  </si>
  <si>
    <t>luiscamcar1982@outlook.com</t>
  </si>
  <si>
    <t>jorgeroncancio2174@gmail.com</t>
  </si>
  <si>
    <t>pipecam97@hotmail.com</t>
  </si>
  <si>
    <t>omaracosta335@hotmail.com</t>
  </si>
  <si>
    <t>duenassoto@gmail.com</t>
  </si>
  <si>
    <t>duenasedgar1971@gmail.com</t>
  </si>
  <si>
    <t>DUEÑAS SOTO EDGAR ALFONSO</t>
  </si>
  <si>
    <t>RUIZ JAIME</t>
  </si>
  <si>
    <t>johanestebanyanquen@gmail.com</t>
  </si>
  <si>
    <t>YANQUEN TRUJILLO JOHAN ESTEBAN</t>
  </si>
  <si>
    <t>johnjairojiemenez75@gmail.com</t>
  </si>
  <si>
    <t>JIMENEZ GONZALEZ JOHN JAIRO</t>
  </si>
  <si>
    <t>rew</t>
  </si>
  <si>
    <t>davidreyo@hotmail.com</t>
  </si>
  <si>
    <t>SANCHEZ MARIELA</t>
  </si>
  <si>
    <t>apcs82yahoo.com.</t>
  </si>
  <si>
    <t>licmyguzman87@gmail.com</t>
  </si>
  <si>
    <t>GUZMAN CARREÑO MERVIN YESID</t>
  </si>
  <si>
    <t>CDA DIAGNOSTIYA LTDA</t>
  </si>
  <si>
    <t>PRIETO PEÑA DAVID</t>
  </si>
  <si>
    <t>samidicax@hotmail.com</t>
  </si>
  <si>
    <t>daniel341pineros@gmail.com</t>
  </si>
  <si>
    <t>PIÑEROS BARRERA EDGAR ALONSO</t>
  </si>
  <si>
    <t>rcc@gmail.com</t>
  </si>
  <si>
    <t xml:space="preserve">CAÑIZARES CHACON RICARDO </t>
  </si>
  <si>
    <t>wilersoda@hotmail.com</t>
  </si>
  <si>
    <t>rdrigorojas810@gmail.com</t>
  </si>
  <si>
    <t>REVISAR</t>
  </si>
  <si>
    <t>VARGAS ANGARITA  EDUARDO  SEGUNDO</t>
  </si>
  <si>
    <t>3108583173-3173793877</t>
  </si>
  <si>
    <t>jiros25@gmail.com</t>
  </si>
  <si>
    <t>ROCHA BARRIGA JHON JAIRO</t>
  </si>
  <si>
    <t>MUÑOZ RIAÑO ACXEL ANTONIO</t>
  </si>
  <si>
    <t>taxidovdj817@gmail.com</t>
  </si>
  <si>
    <t>antoniopinzon@hotmail.com</t>
  </si>
  <si>
    <t xml:space="preserve"> PINZON VELANDIA JESUS ANTONIO</t>
  </si>
  <si>
    <t>tovarmaximino766@gmail.com</t>
  </si>
  <si>
    <t>TOVAR SANCHEZ MAXIMINO</t>
  </si>
  <si>
    <t>roosvelthsaar@gmail.com</t>
  </si>
  <si>
    <t>jrcontadorr@hotmail.com</t>
  </si>
  <si>
    <t>CL 74 53 35 CA BRR DOCE DE OCTUBRE</t>
  </si>
  <si>
    <t>vamosporcolombia1333@gmail.com</t>
  </si>
  <si>
    <t>AVENDAÑO HERRERA JEISSON STEVEN</t>
  </si>
  <si>
    <t>15/072025</t>
  </si>
  <si>
    <t>oskitardeleon@hotmail.com</t>
  </si>
  <si>
    <t>SANCHEZ SANCHEZ OSCAR JAVIER</t>
  </si>
  <si>
    <t>johncarri321@gmail.com</t>
  </si>
  <si>
    <t>PINEDA CASTAÑEDA JAIRO HERNANDO</t>
  </si>
  <si>
    <t>NOX690</t>
  </si>
  <si>
    <t>fahucaro@outlook.com</t>
  </si>
  <si>
    <t>alexvasquez0281@gmail.com</t>
  </si>
  <si>
    <t>ALEXANDER VASQUEZ</t>
  </si>
  <si>
    <t>CENTRO ESPECIALIZADO REVICAR</t>
  </si>
  <si>
    <t>p.alonsocaicedo66@hotmail.com</t>
  </si>
  <si>
    <t>COMUNICADO</t>
  </si>
  <si>
    <t>LLAMADO</t>
  </si>
  <si>
    <t>AL DIA EN MTTO</t>
  </si>
  <si>
    <t>CERT. GPS</t>
  </si>
  <si>
    <t>TIPO DE VEHICULO</t>
  </si>
  <si>
    <t>FECHA DE INTALACION GPS</t>
  </si>
  <si>
    <t>CONFIRMACION DE GPS</t>
  </si>
  <si>
    <t>INVENTARIO</t>
  </si>
  <si>
    <t>VENCE RTM</t>
  </si>
  <si>
    <t>FECHA RTM</t>
  </si>
  <si>
    <t>CDA RTM</t>
  </si>
  <si>
    <t>No. RTM</t>
  </si>
  <si>
    <t>VENCE RP</t>
  </si>
  <si>
    <t>FECHA RP</t>
  </si>
  <si>
    <t>PROVEEDOR RP</t>
  </si>
  <si>
    <t>VENCE SOAT</t>
  </si>
  <si>
    <t>FECHA SOAT</t>
  </si>
  <si>
    <t>CAPACIDAD TOP</t>
  </si>
  <si>
    <t>TIPO COMBUSTIBLE</t>
  </si>
  <si>
    <t>MODELO
F. MATRICULA</t>
  </si>
  <si>
    <t>CC</t>
  </si>
  <si>
    <t xml:space="preserve">FECHA DE INGRESO </t>
  </si>
  <si>
    <t>CORREO</t>
  </si>
  <si>
    <t>CEDULA</t>
  </si>
  <si>
    <t>IT</t>
  </si>
  <si>
    <t>CARTAS DE INCUMPLIMIENTO DOCUMENTAL DE MANTENIMIENTO</t>
  </si>
  <si>
    <t>MANTENIMIENTO</t>
  </si>
  <si>
    <t>PROPIETARIOS</t>
  </si>
  <si>
    <t>REVISION TECNICO MECANICA</t>
  </si>
  <si>
    <t>REVISION PREVENTIVA</t>
  </si>
  <si>
    <t>DOCUMENTACIÓN</t>
  </si>
  <si>
    <t>FICHA TECNICA DEL VEHICULO</t>
  </si>
  <si>
    <t>TOTAL ACTIVOS</t>
  </si>
  <si>
    <t>PC-PR-05-R-06 BASE DE DATOS PARQUE AUTOMOTOR LIDERTUR SAS</t>
  </si>
  <si>
    <t>BMC 64900785</t>
  </si>
  <si>
    <t>LIQUIDACION UNIVERSIDAD DISTRITAL 2024</t>
  </si>
  <si>
    <t>ITINERARIO</t>
  </si>
  <si>
    <t xml:space="preserve">MEDIO AMBIENTE Y RECURSOS NATURALES </t>
  </si>
  <si>
    <t>Día 1: Bogotá - Tunja - Sogamoso - Iza - Aquitanía - Sogamoso Día 2: Sogamoso - Monguí - Tunja - Villa de
Leyva Día 3: Villa de Leyva - Ráquira - Chiquinquirá - Ubaté - Bogotá</t>
  </si>
  <si>
    <t xml:space="preserve">FACULTAD INGENIERIA </t>
  </si>
  <si>
    <t>Alejandro Copete</t>
  </si>
  <si>
    <t>Magda Liliana Medina González</t>
  </si>
  <si>
    <t>Sede Facultad Tecnológica (Candelaria La Nueva)</t>
  </si>
  <si>
    <t>TUNJA</t>
  </si>
  <si>
    <t xml:space="preserve">OFICINA BIENESTAR UNIVERSITARIO </t>
  </si>
  <si>
    <t>LUIS ALBERTO VARGAS</t>
  </si>
  <si>
    <t>311 8994959</t>
  </si>
  <si>
    <t>Jaime Moreno</t>
  </si>
  <si>
    <t>Universidad Distrital Cra 8 # 40b-78, Bogotá– Villavicencio – Oficinas de Covioriente charla técnica sobre el proyecto, condiciones de seguridad. Recorrido del corredor Villavicencio – Cumaral – Paratebueno, con diferentes paradas en frentes de obra que defina el Concesionario – Ruta 65. Paratebueno- Villavicencio, oficinas INVIAS territorial Meta: charla técnica sobre el proyecto K58, condiciones de seguridad. Recorrido del corredor Villavicencio – Pipiral, por la vía antigua (Vía 40MTA), con paradas en frentes de obra – Guayabetal visita obras del K58 (Vía 4006). – Regreso a Bogotá (Universidad Distrital Cra 8 # 40b-78).</t>
  </si>
  <si>
    <t>Carlos González</t>
  </si>
  <si>
    <t>Calle 40 - Alcaldía de Bogotá </t>
  </si>
  <si>
    <t>Calle 40</t>
  </si>
  <si>
    <t>Alcaldía de Bogotá </t>
  </si>
  <si>
    <t>314 8994959</t>
  </si>
  <si>
    <t>CALLE 40-HOSPITAL MILITAR-CALLE 40</t>
  </si>
  <si>
    <t>CALLE 40</t>
  </si>
  <si>
    <t>HOSPITAL MILITAR CENTRAL. Tv3C #49-02</t>
  </si>
  <si>
    <t>LUIS ALBERTO VARGAS</t>
  </si>
  <si>
    <t>312 8994959</t>
  </si>
  <si>
    <t>CALLE 40-MUNICIPIO DE MOSQUERA, CUNDINAMARCA-CALLE 40</t>
  </si>
  <si>
    <t>Bogotá sede central, Villavicencio Meta, Cubarral Meta, Bogotá</t>
  </si>
  <si>
    <t>Lyndon Carvajal</t>
  </si>
  <si>
    <t>314 2959095</t>
  </si>
  <si>
    <t>Bogotá - Represa del Muña - Silvania - Melgar - Ibague - Cañon del Combeima - Girardot - La Mesa - La Herrera - Universidad Distrital Calle 40, #40b- a 40b-, Cra. 8 #32 Sur94, Bogotá</t>
  </si>
  <si>
    <t>Cesar Garcia</t>
  </si>
  <si>
    <t>Bogotá – La Calera - Guasca - Reserva Ecológica Encenillo - Reserva Forestal Protectora Paramo Grande - Guatavita - Sopo - Bogotá</t>
  </si>
  <si>
    <t>Edgar Avella</t>
  </si>
  <si>
    <t>6:00 AM SEDE PRINCIPAL UNIVERSIDAD DISTRITAL FRANCISCO JOSÉ DE  CALDAS_x000D_
10:00 AM REPRESA_x000D_
12:00 M GUATAVITA_x000D_
2:00 PM VEREDA PANTANOLARGO_x000D_
8:00 PM SEDE PRINCIPAL UNIVERSIDAD DISTRITAL FRANCISCO JOSÉ DE  CALDAS</t>
  </si>
  <si>
    <t>María Larrota</t>
  </si>
  <si>
    <t>Salida Universidad Distrital sede calle 40 - Quimbaya Quindio Granja Mamá Lulu - Cajamarca - Calarca - regreso a Bogotá</t>
  </si>
  <si>
    <t>Oscar Medina</t>
  </si>
  <si>
    <t>Día 1: Salida 6:30 a.m. vía Calle 80, parada en vía a Siberia-Tenjo 8:00 a.m., 
Llegada a Subachoque 10:00 a.m. veredas: Cascajal, Santa Rosa, Canica 
Baja, La Yeguera, Tibagota, La Piñuela 11:00 a.m. ,Municipio El Rosal veredas
: El Rodeo, Santa Barbara, Tierra Grata, Paso Ancho, Prado, Municipio de
Facativa 3:00 p.m. veredas: El Corzo, Mancilla, Municipio Mosquera: 
Mondoñedo 5:00 p.m., retorno a Bogotá sede Sabio Caldas 6:00 p.m</t>
  </si>
  <si>
    <t>Dia 1=29 de Octubre: Salida de Bogotá a las 5:00 AM., Municipio Cáqueza trabajo Urbano y 
Rural Recorrido de 10 Kilómetros rurales + Villavicencio: Trabajo Urbano hasta la 2 pm. -
Puerto López (5 PM). Pernoctada en Puerto López (Hotel Las Garzas).
Día 2= 30 de Octubre: Trabajo Urbano en Puerto López de 8 a 12, almuerzo y trabajo Rural 
recorrido de 15 kilómetros rurales visita Alto Menegua, trabajo hasta las 5 pm. Pernoctada 
en Puerto López (Hotel Las Garzas).
Día 3= 31 de Octubre: Puerto López (8 AM) inicio recorrido urbano en Puerto López- inicio 
regreso a Bogotá 3 pm, Bogotá (8:00 PM).</t>
  </si>
  <si>
    <t xml:space="preserve">Dia 1: 5 Am salida desde la Ciudad de Bogotá, rumbo a la ciudad de Barrancabermeja  Llegada a la ciudad de Barrancabermeja 3 pm Dia 2: 7 Am traslado desde el Hotel a las instalaciones de la refinería de Barrancabermeja. Dia 2:2 Pm retorno a la ciudad de Bogotá </t>
  </si>
  <si>
    <t xml:space="preserve">Día 1: Bogota - Subachoque. Recorrido Rural y Urbano.  El recorrido rural (son tres buses, un bus para cada grupo) será por vías pavimentadas desde el perímetro urbano son 5 recorridos rurales  con distancias de 6 kilómetros cada recorrido. SUBACHOQUE - LA VEGA Pernoctada en la Vega (Hotel campestre vereda San Juan a 7 kilómetros de la carretera principal).
Dia 2: Hotel campestre a perímetro urbano, trabajo en el perímetro urbano y regreso al Hotel campestre. 
Dia 3: Trabajo de campo en finca rural y regreso a Bogotá a las 3 Pm  </t>
  </si>
  <si>
    <t xml:space="preserve">SANTA MARTA </t>
  </si>
  <si>
    <t>NEMOCÓN</t>
  </si>
  <si>
    <t>MONDOÑEDO</t>
  </si>
  <si>
    <t>BARRANCABERMEJA</t>
  </si>
  <si>
    <t>LA VEGA</t>
  </si>
  <si>
    <t>FACATATIVÁ</t>
  </si>
  <si>
    <t xml:space="preserve"> Sede Sabio Caldas "Carrera 8 No.40-62"</t>
  </si>
  <si>
    <t>Javier Arturo 
Orjuela Castro, Flor de María 
Umaña Villamizar, José Ignacio 
Rodríguez Molano, Néstor Andrés 
Beltrán Bernal, Feizar Javier 
Rueda Velasco, Liliana Margarita 
Meza Buelvas</t>
  </si>
  <si>
    <t xml:space="preserve">3004348164, 3138345303 , 3152044533, 3016508699, 3015410398, 3152289516 </t>
  </si>
  <si>
    <t>ANDRÉS CARDENAS CONTRERAS</t>
  </si>
  <si>
    <t>José Luis Herrera 
Escorcia</t>
  </si>
  <si>
    <t>OSCAR FERNANDO 
TORRES 
COLMENARES</t>
  </si>
  <si>
    <t>Néstor Andres Beltran Berna, Jose Ignacio Rodriguez Molano</t>
  </si>
  <si>
    <t xml:space="preserve">3016508699, 3103496191 </t>
  </si>
  <si>
    <t xml:space="preserve">311-2742731 </t>
  </si>
  <si>
    <t xml:space="preserve">Carlos Hernán, Castro Ortega </t>
  </si>
  <si>
    <t>VILLAVICENCIO</t>
  </si>
  <si>
    <t>FCE1</t>
  </si>
  <si>
    <t>CALI</t>
  </si>
  <si>
    <t>Universidad Distrital sede Macarena A</t>
  </si>
  <si>
    <t>Fabio Omar Arcos Martínez</t>
  </si>
  <si>
    <t>FCE2</t>
  </si>
  <si>
    <t>Ingrid Delgadillo Cely Y Betty Sandoval
Guzmán</t>
  </si>
  <si>
    <t>FCE3</t>
  </si>
  <si>
    <t>MANIZALES</t>
  </si>
  <si>
    <t>Sede Bosa Porvenir, dirección: Calle 52 Sur # 93D - 97</t>
  </si>
  <si>
    <t>María Yaneth Álvarez Álvarez, Carlos Mario Castrillón Castro y Ruth Helena Vallejo Sierra</t>
  </si>
  <si>
    <t>3158400299, 3170662652 y 311 2315924</t>
  </si>
  <si>
    <t>Bogotá - Tenjo, recorridos urbanos y rurales tenjo - Bogotá</t>
  </si>
  <si>
    <t>Diana García Miranda - William Riaño</t>
  </si>
  <si>
    <t>3239300 ext 1510 - 1540</t>
  </si>
  <si>
    <t>Cerlos German Ramiréz</t>
  </si>
  <si>
    <t>Bogotá-Chipaque-Caqueza-Quetame-Guayabetal-Pipiral-Acacías-Guamal-Bogotá</t>
  </si>
  <si>
    <t>ACACIAS</t>
  </si>
  <si>
    <t>PUERTO LOPEZ</t>
  </si>
  <si>
    <t>TENJO</t>
  </si>
  <si>
    <t>QUINBAYA</t>
  </si>
  <si>
    <t>José Luis Herrera</t>
  </si>
  <si>
    <t xml:space="preserve">Único día : Salida 6:30 a.m. Autopista Norte, varias paradas acorde a las 
unidades de suelos , Ventaquemada  9:30 a,m,, Tunja 11:00 a.m., siguientes 
paradas, Duitama, Almuerzo 1:00 p.m. , varias paradas, Aquitania 4:00 p.m. y 
retorno a Bogotá sede Sabio Caldas 8:30 p.m </t>
  </si>
  <si>
    <t>LAGUNA DE TOTA</t>
  </si>
  <si>
    <t>Robert Leal</t>
  </si>
  <si>
    <t>Universidad Distrital carrera 8 con calle 40 - Veolia Barrio Libertador Tunja - PTAR Pirgua Tunja - Escarabajos Tunja Inarlversog Zona Industrial Sogamoso</t>
  </si>
  <si>
    <t>Bogotá - Zipacón - Cachipay - Finca la Libertad (vereda Laguna Verde de Zipacón) - Cachipay - La Gran Vía - Girardot - Peaje Gualanday Ibagué - Gualanday - Bogotá.</t>
  </si>
  <si>
    <t>Miguel García</t>
  </si>
  <si>
    <t>Alexander Alvarado Moreno</t>
  </si>
  <si>
    <t>Sede Facultad Tecnológica (Candelaria La Nueva)
Cl. 68d Bis ASur #49F - 70, tocancipa planta tibitoc Bogotá</t>
  </si>
  <si>
    <t>TOCANCIPA</t>
  </si>
  <si>
    <t>SEDE CANDELARIA LA NUEVA</t>
  </si>
  <si>
    <t>Cesar Augusto Villamil</t>
  </si>
  <si>
    <t>Sede facultad de Artes ASAB  Carrera 13 # 14 - 69</t>
  </si>
  <si>
    <t>Bogota - Paipa - Bogota</t>
  </si>
  <si>
    <t>PAIPA</t>
  </si>
  <si>
    <t xml:space="preserve">FACULTAD DE ARTES </t>
  </si>
  <si>
    <t>Bogotá - Costa Atlántica (Guajira, Cartagena, Barranquilla, Santa Marta) - Bogotá Duración nueve (9) días</t>
  </si>
  <si>
    <t>Ileana Romea Cárdenas Manosalva</t>
  </si>
  <si>
    <t>CALLE 40- SEDE PAIBA- CALLE 40</t>
  </si>
  <si>
    <t xml:space="preserve">Calle 40 - Cali   Valle del Cauca - Calle 40 </t>
  </si>
  <si>
    <t>URBANO</t>
  </si>
  <si>
    <t>ANEXO 1</t>
  </si>
  <si>
    <t>Gustavo 
Rodríguez</t>
  </si>
  <si>
    <t>Bogotá - Parque Principal de Acacías (Meta)</t>
  </si>
  <si>
    <t>MEDELLIN</t>
  </si>
  <si>
    <t>GUATAVITA</t>
  </si>
  <si>
    <t>IBAGUE</t>
  </si>
  <si>
    <t>MACHETA</t>
  </si>
  <si>
    <t>SOPO</t>
  </si>
  <si>
    <t>Edward Iván Ramírez Pinto y Yessica Ospina</t>
  </si>
  <si>
    <t>3102024100 y 3186507101</t>
  </si>
  <si>
    <t>RECORRIDO INTERNO BOGOTÁ (Sede Central -Sede Macarena A- Sede Central)</t>
  </si>
  <si>
    <t>Universidad Distrital sede calle 40</t>
  </si>
  <si>
    <t>CANCELADA POR PARO ESTUDIANTES</t>
  </si>
  <si>
    <t>312 503 7559</t>
  </si>
  <si>
    <t>FCE5</t>
  </si>
  <si>
    <t>Sede Calle 40 de la Universidad Distrital Francisco José de Caldas</t>
  </si>
  <si>
    <t>Adriana López Camacho</t>
  </si>
  <si>
    <t>FCE6</t>
  </si>
  <si>
    <t>Cali</t>
  </si>
  <si>
    <t>Sede calle 40 de la Universidad Distrital</t>
  </si>
  <si>
    <t>Jeisón Camacho</t>
  </si>
  <si>
    <t>CANCELADA POR CORREO DEL 10/10/24 15:47</t>
  </si>
  <si>
    <t>Sede central- Usme- Vereda Requilina- Vereda Soches- Regadera- Sede Central</t>
  </si>
  <si>
    <t>Yolanda Hernández</t>
  </si>
  <si>
    <t>Día 1: Salida Bogotá -Guatavita - Laguna de Tota – Mongui - Sogamoso
Día 2: Recorrido Sogamoso – Paramo Siscunsi - Villa de Leyva 
Día 3: Regreso Villa de Leyva – Ubaté - Sopo – Bogotá</t>
  </si>
  <si>
    <t xml:space="preserve">Cali - Valle del Cauca </t>
  </si>
  <si>
    <t xml:space="preserve">Calle 40 </t>
  </si>
  <si>
    <t>CALLE 40-CONGRESO DE LA REPÚBLICA-CALLE 40</t>
  </si>
  <si>
    <t>CONGRESO DE LA REPÚBLICA</t>
  </si>
  <si>
    <t>CALLE 40- VILLA ACADÉMICA UNIVERSIDAD MILITAR CALLE 100 #11-33-CALLE 40</t>
  </si>
  <si>
    <t>VILLA ACADÉMICA UNIVERSIDAD MILITAR CALLE 100 #11-33</t>
  </si>
  <si>
    <t>MANIZALEZ</t>
  </si>
  <si>
    <t xml:space="preserve">Día 1: Bogotá - parada en Buga 2 h- Cali 10h, Pernotada Cali Salida (2 am) 
Actividad Cali (Recorridos en Cali)- Pernoctada Cali, Dia 2: Actividad Cali, (Recorridos en Cali)-Pernoctada Cali, Dia 3:  Cali- Yumbo Actividad Yumbo (Recorridos en Yumbo), Yumbo- Popayán 3 
h, Actividad Popayán, Pernoctada Popayán, Dia 4: Popayán - Santander de Quilichao 1h, Actividad Santander de Quilichao, 
Santander de Quilichao - Cali 2h, Pernoctada Cali (Recorridos en Santander de 
Quilichao) , Dia 5: Cali - (Recorridos en Cali) _Palmira 1h, Actividad Palmira, Palmira - Cali 2 
Pernoctada Cali, Dia 6:  Cali – - Bogotá 10h </t>
  </si>
  <si>
    <t>8:00PM</t>
  </si>
  <si>
    <t xml:space="preserve">Yenny Andrea Marín 
Salazar </t>
  </si>
  <si>
    <t xml:space="preserve">Carlos Germán 
Ramírez 
Ramos </t>
  </si>
  <si>
    <t>Miguel Antonio Ávila</t>
  </si>
  <si>
    <t>EDILBERTO 
SUAREZ TORRES - JOSE LUIS HERRERA ESCORCIA</t>
  </si>
  <si>
    <t>3005635286 -  3105530557</t>
  </si>
  <si>
    <t>Bogotá, Puente de Boyacá, Duitama, Floresta, Sogamoso, Villa de Leyva, Bogotá.</t>
  </si>
  <si>
    <t>Villa de Leyva</t>
  </si>
  <si>
    <t>Sede Aduanilla Paiba - Cra 32 No. 12-70</t>
  </si>
  <si>
    <t xml:space="preserve"> Luini Hurtado Cortés.</t>
  </si>
  <si>
    <t>FCE7</t>
  </si>
  <si>
    <t>UBAQUE</t>
  </si>
  <si>
    <t>Sede Macarena A Carrera 3 No. 26A-40</t>
  </si>
  <si>
    <t>Jose Torres Duarte
Oscar Espinosa</t>
  </si>
  <si>
    <t>3103848180
3005290015</t>
  </si>
  <si>
    <t>FCE8</t>
  </si>
  <si>
    <t>Desierto de la Tatacoa y municipios de huila</t>
  </si>
  <si>
    <t>Carrera 8 # 40-78 Universidad Distrital Francisco José de Caldas</t>
  </si>
  <si>
    <t>RUBÉN MUÑOZ FERNÁNDEZ</t>
  </si>
  <si>
    <t>FCE9</t>
  </si>
  <si>
    <t>Armero</t>
  </si>
  <si>
    <t>Sede Central “Facultad de Ingeniería” Carrera 8 # 40-78</t>
  </si>
  <si>
    <t>John Alexander Leòn Castillo</t>
  </si>
  <si>
    <t>FCE10</t>
  </si>
  <si>
    <t>Villeta</t>
  </si>
  <si>
    <t>FCE11</t>
  </si>
  <si>
    <t>Ràquira</t>
  </si>
  <si>
    <t>Sede Calle 40 Calle 34 # 13-13</t>
  </si>
  <si>
    <t>Alberto Forero Poveda y Gabriel Mancera
Ortiz</t>
  </si>
  <si>
    <t>3186794591 y 3163321397</t>
  </si>
  <si>
    <t>Central</t>
  </si>
  <si>
    <t>Doribel Sánchez</t>
  </si>
  <si>
    <t>Bogotá - Tocancipá (vereda canavita, vereda la Esmeralda, Casco urbano) - Bogotá</t>
  </si>
  <si>
    <t>Clara Botia</t>
  </si>
  <si>
    <t>Salimos de Bogota desde la sede central de la Universidad Distrital rumbo a La Vega, Cundinamarca. Llegamos al Parque Central del Municipio de La Vega (Cundinamarca) y vemos las especies del Parque central. Luego tomamos la vía La Vega-Sasaima y a aproximadamente 15 km se encuentra la entrada a la Vereda San Antonio, continuamos por la vía veredal 1 km y llegamos a la escuela de la vereda San Antonio. Al final de la jornada vamos directo a Bogota desde el punto final del recorrido hasta la Sede Central de la Universidad Distrital.</t>
  </si>
  <si>
    <t>Rocio Cortes</t>
  </si>
  <si>
    <t>Bogotá, Girardot, variante el guamo, Palermo - Huila, quebrada la guagua - El Hobo - Café Ninco - Gigante Huila, Represa El Quimbo - Neiva - Bogotá</t>
  </si>
  <si>
    <t>Universidad Distrital carrera 8#40 - El Corzo (Bojacá) - Biofort (Facatativa) - Parque principal de Zipacón - Vereda El Chilcal (Bojacá) - Universidad Distrital Carrera 8 # 40</t>
  </si>
  <si>
    <t>Diana Daza</t>
  </si>
  <si>
    <t>Punto de partida Universidad Distrital sede calle 40 - Páramo de Sumapaz - Laguna de Chisacá - Regreso Universidad Distrital sede calle 40</t>
  </si>
  <si>
    <t>DIANA GARZÓN</t>
  </si>
  <si>
    <t>Bogotá (edificio Sabio Caldas) - Tunja - Paipa - Vereda el Hato (Tuta) - Vereda Rondón (Paipa) - Bogotá</t>
  </si>
  <si>
    <t>Luis Quijano</t>
  </si>
  <si>
    <t>Universidad Distrital Francisco José de Caldas, Cl. 13 #31 -75, Localidad de Chapinero, Bogotá, Cundinamarca-Embalse Del Sisga, Chocontá, Cundinamarca-Villapinzón, Cundinamarca-Páramo de Guacheneque, Vllapinzon-Universidad Distrital Calle 40, #40b- a 40b-, Cra. 8 #32 Sur94, Bogotá</t>
  </si>
  <si>
    <t>Claudia Cardona</t>
  </si>
  <si>
    <t>Porvenir</t>
  </si>
  <si>
    <t>Norman Torres</t>
  </si>
  <si>
    <t>Jesús Lagos</t>
  </si>
  <si>
    <t>Bogotá - Neusa (Zona chapinero y Laureles)_x000D_
Neusa Bogotá</t>
  </si>
  <si>
    <t>Jose Figueroa</t>
  </si>
  <si>
    <t>Bogotá- Villavicencio- San Martín -Granada Meta- Bogotá</t>
  </si>
  <si>
    <t>Salida a las 7:00 a.m. desde la sede de la 40 de la UDFJC (por la carrera octava) hacia el municipio de La Vega – Cundinamarca, tomando la calle 80, para llegar a la Laguna El Tabacal. Regreso a las 4:00 p.m. desde la Laguna El Tabacal ubicada en el municipio de Cota – Cundinamarca, hacia la sede de la 40 de la UDFJC (por la carrera octava), tomando la calle 80.</t>
  </si>
  <si>
    <t>Carolina Lozano</t>
  </si>
  <si>
    <t xml:space="preserve">CANCELADA </t>
  </si>
  <si>
    <t>NUW623</t>
  </si>
  <si>
    <t>CANCELADA POR CORREO DEL 21/10/24 16:15</t>
  </si>
  <si>
    <t>Efraín Franco Arbeláez</t>
  </si>
  <si>
    <t>Bogota - Tinjaca - Bogota</t>
  </si>
  <si>
    <t>TINJACA</t>
  </si>
  <si>
    <t>CANCELADA POR BLOQUEO DE LA VIA</t>
  </si>
  <si>
    <t>Bogotá - Humedal Lomalinda - San José del Guaviare - El Retorno - Estación El Trueno - Bogotá</t>
  </si>
  <si>
    <t>Juan Barreto</t>
  </si>
  <si>
    <t xml:space="preserve">Jeisson Martin Calvo </t>
  </si>
  <si>
    <t>300 4237295</t>
  </si>
  <si>
    <t xml:space="preserve">Calle 40 - Universidad del Valle Palmira -    Valle del Cauca - Calle 40 </t>
  </si>
  <si>
    <t>KMZ011</t>
  </si>
  <si>
    <t>PEDRO SIMON GARZON</t>
  </si>
  <si>
    <t>FCE12</t>
  </si>
  <si>
    <t>24/1072024</t>
  </si>
  <si>
    <t>DESIERTO DE LA  TATACOA</t>
  </si>
  <si>
    <t>Sede Macarena B carrera 4No. 26 D-54</t>
  </si>
  <si>
    <t>Martha Alexandra
Rueda Esteban</t>
  </si>
  <si>
    <t>FCE13</t>
  </si>
  <si>
    <t>CANCELADA</t>
  </si>
  <si>
    <t>ARLEY OSPINA NAVAS</t>
  </si>
  <si>
    <t>SAN MARTIN META</t>
  </si>
  <si>
    <t>BOGOTA - MANIZALES - BOGOTA</t>
  </si>
  <si>
    <t>FCE14</t>
  </si>
  <si>
    <t>RECORRIDO INTERNO BOGOTÁ</t>
  </si>
  <si>
    <t>Sede de ingeniería Universidad Distrital</t>
  </si>
  <si>
    <t>Ruth Molina</t>
  </si>
  <si>
    <t>FCE15</t>
  </si>
  <si>
    <t>San Basilio de Palenque</t>
  </si>
  <si>
    <t>Omar Alberto Garzón Chiriví/Frank Molano</t>
  </si>
  <si>
    <t>3124473031/310248464</t>
  </si>
  <si>
    <t>FCE18</t>
  </si>
  <si>
    <t>VEREDA EL TABLAZO</t>
  </si>
  <si>
    <t>UDFJC carrera 8 calle 40</t>
  </si>
  <si>
    <t>NUBIA MORENO LACHE</t>
  </si>
  <si>
    <t>FCE17</t>
  </si>
  <si>
    <t>San Martín Reserva El Caduceo</t>
  </si>
  <si>
    <t>Diego Fernando Campos Moreno</t>
  </si>
  <si>
    <t>PUENTE NACIONAL - SANTANDER</t>
  </si>
  <si>
    <t>Diana Daza Ardila</t>
  </si>
  <si>
    <t>SUBACHOQUE</t>
  </si>
  <si>
    <t xml:space="preserve">PUENTE NACIONAL </t>
  </si>
  <si>
    <t xml:space="preserve">Rene López </t>
  </si>
  <si>
    <t xml:space="preserve">Calle 40 Bogotá - Popayan - Calle 40 </t>
  </si>
  <si>
    <t>POPAYAN</t>
  </si>
  <si>
    <t xml:space="preserve">Bogota calle 40 </t>
  </si>
  <si>
    <t>Calle 40 - SEDE MACARENA-CALLE 40</t>
  </si>
  <si>
    <t>CALLE 40-MUNICIPIO DE MELGAR- CALLE 40</t>
  </si>
  <si>
    <t xml:space="preserve">MELGAR </t>
  </si>
  <si>
    <t>VILLA DE LEYVA</t>
  </si>
  <si>
    <t xml:space="preserve">Alberto Forero Poveda y Gabriel Mancera Ortiz </t>
  </si>
  <si>
    <t>FCE19</t>
  </si>
  <si>
    <t>Jose Torres Duarte y Oscar Espinosa</t>
  </si>
  <si>
    <t>3103848180
y 3005290015</t>
  </si>
  <si>
    <t>FCE20</t>
  </si>
  <si>
    <t>CHOACHÍ</t>
  </si>
  <si>
    <t>Sede Central Carrera 8 # 40- 78</t>
  </si>
  <si>
    <t>Luz Fabiola Cárdenas Torres</t>
  </si>
  <si>
    <t>FCE22</t>
  </si>
  <si>
    <t>LOS OCARROS CUBARRAL</t>
  </si>
  <si>
    <t>Facultad Ciencias Matemáticas y Naturales Cra. 4 No. 26D-44</t>
  </si>
  <si>
    <t>Antonio Arnovis Agudelo Rondon</t>
  </si>
  <si>
    <t>FCE23</t>
  </si>
  <si>
    <t>SANTAMARÍA, BOYACÁ</t>
  </si>
  <si>
    <t>Sede Macarena B Carrera 4A #26D - 54</t>
  </si>
  <si>
    <t>Mabel Rocío Báez Lizarazo</t>
  </si>
  <si>
    <t>FCE24</t>
  </si>
  <si>
    <t>SOATÁ</t>
  </si>
  <si>
    <t>Facultad de Ciencias Matemáticas y Naturales Cra 4 No. 26D-46</t>
  </si>
  <si>
    <t>Calle 40 - SEDE U.PEDAGOGICA-CALLE 40</t>
  </si>
  <si>
    <t xml:space="preserve">U.PEDAGOGICA </t>
  </si>
  <si>
    <t>FCE25</t>
  </si>
  <si>
    <t>Calarcá</t>
  </si>
  <si>
    <t>FCE26</t>
  </si>
  <si>
    <t>Riohacha</t>
  </si>
  <si>
    <t>FRANCISCO CAMELO BUSTOS Y JOSE TORRES DUARTE</t>
  </si>
  <si>
    <t>3156678397 Y 3103848180</t>
  </si>
  <si>
    <t>FCE27</t>
  </si>
  <si>
    <t>La Vega</t>
  </si>
  <si>
    <t>CLAUDIA CECILIA CASTRO CORTES</t>
  </si>
  <si>
    <t>311 2512708</t>
  </si>
  <si>
    <t>Francisco Hinestroza</t>
  </si>
  <si>
    <t>Vicente Del
Castillo Cairoza</t>
  </si>
  <si>
    <t>Edwin Guzmán</t>
  </si>
  <si>
    <t>311 4932867</t>
  </si>
  <si>
    <t>Bogota - Quibdó, choco - Bogota</t>
  </si>
  <si>
    <t>Bogotá – Cartagena – Bogotá</t>
  </si>
  <si>
    <t>Bogotá – Calamar, Guaviare – Bogotá</t>
  </si>
  <si>
    <t>QUIBDO</t>
  </si>
  <si>
    <t>CARTAGENA</t>
  </si>
  <si>
    <t>CALAMAR (GUAV)</t>
  </si>
  <si>
    <t xml:space="preserve"> Sede facultad de Artes ASAB  Carrera 13 # 14 - 69</t>
  </si>
  <si>
    <t xml:space="preserve"> facultad de Artes ASAB  Carrera 13 # 14 - 69</t>
  </si>
  <si>
    <t>8:00pm</t>
  </si>
  <si>
    <t>Francisco David 
Moya Chaves</t>
  </si>
  <si>
    <t>Jorge Alexander 
Alarcón - María Gabriela 
Mago</t>
  </si>
  <si>
    <t xml:space="preserve">3043464980 - 3167875313 </t>
  </si>
  <si>
    <t>11:00PM</t>
  </si>
  <si>
    <t>Guavio</t>
  </si>
  <si>
    <t>Medellín</t>
  </si>
  <si>
    <t>Bogotá-Guavio (Cundinamarca)-Bogotá Recorridos Urbanos y Rurales</t>
  </si>
  <si>
    <t>Dia 1: 3:00am Salida del Edificio Sabio Caldas.
7:00 –10:00am. Visita a planta fotovoltaica Honda 1, municipio de Guaduas.
3-6pm Visita Universidad Pontificia Bolivariana
Día 2. 8.00am- 12m Visita a XM-operadores del mercado eléctrico colombiano.
2.00-6.00 pm Visita a laboratorios Universidad de Antioquia
Día 3. 8.00am-12m Visita a fabrica aisladores Gamma-Corona. 
1.00-4.00pm Visita a subestación eléctrica Envigado
4.00 pm retorno hacia Bogotá</t>
  </si>
  <si>
    <t>CANCELADA POR CORREO 8/11/24 8:59</t>
  </si>
  <si>
    <t>JAALARCONV@UDISTRITAL.EDU.CO</t>
  </si>
  <si>
    <t>CANCELADO</t>
  </si>
  <si>
    <t>Jose Palacios  Jefe de Bienestar</t>
  </si>
  <si>
    <t>LAGOMAR</t>
  </si>
  <si>
    <t xml:space="preserve">Calle 40 -  Lagomar Girardot - Calle 40 </t>
  </si>
  <si>
    <t>Sede la Macarena Cra 4 No. 26b 54</t>
  </si>
  <si>
    <t xml:space="preserve">cancelado </t>
  </si>
  <si>
    <t>Bogotá- Armenia - Pereira-Bogotá</t>
  </si>
  <si>
    <t>Recorrido por la Sábana Norte de Cundinamarca:
Primera parada: Calle 193 con 11, Bogotá.
Segunda parada: Chía.
Tercera parada: Cajicá.
Cuarta parada: Zipaquirá.
Retorno a Bogotá.
Este es el itinerario de nuestro recorrido por la sábana norte de Cundinamarca.</t>
  </si>
  <si>
    <t xml:space="preserve">Andrea  García </t>
  </si>
  <si>
    <t>Bogotá - Zipacón - Cachipay - Finca la Libertad (vereda Laguna Verde de Zipacón) - Cachipay - La Gran Vía -
Girardot - Peaje Gualanday Ibagué - Gualanday - Bogotá.</t>
  </si>
  <si>
    <t xml:space="preserve">Cesar Garcia </t>
  </si>
  <si>
    <t>FCE28</t>
  </si>
  <si>
    <t>JOHN ALEXANDER LEÓN CASTILLO</t>
  </si>
  <si>
    <t>FCE29</t>
  </si>
  <si>
    <t>Bogotá(Sede Central)-Alto del Vino- Villeta zona rural -Alto del trigo- Alto del Trigo vía Vianí</t>
  </si>
  <si>
    <t>FCE30</t>
  </si>
  <si>
    <t>MANIZALES - ARMENIA</t>
  </si>
  <si>
    <t>Sede Bosa El Porvenir a las 12:00 a.m.</t>
  </si>
  <si>
    <t>SERGIO CAMILO VARGAS, LUZ ELENA SÁENZ</t>
  </si>
  <si>
    <t>3232844133, 3153330651</t>
  </si>
  <si>
    <t>FCE31</t>
  </si>
  <si>
    <t>LOS SOCHES</t>
  </si>
  <si>
    <t>ANA BRIZET RAMÍREZ CABANZO</t>
  </si>
  <si>
    <t>FCE32</t>
  </si>
  <si>
    <t>BUCARAMANGA</t>
  </si>
  <si>
    <t xml:space="preserve">
YECID JAVIER SALAS SARMIENTO
</t>
  </si>
  <si>
    <t>FCE33</t>
  </si>
  <si>
    <t>UDFJC Macarena A</t>
  </si>
  <si>
    <t>FCE34</t>
  </si>
  <si>
    <t>PEREIRA</t>
  </si>
  <si>
    <t>Salida: 25 de Noviembre 6 am en la Sede de La Macarena B de La
Universidad.
Llegada: 26 de Noviembre 8:15 am al Campo Experimental Palmar de la
Vizcaína La Ciudad de Barrancabermeja
Regreso: 27 de noviembre 9:00 am desde la Ciudad de Barrancabermeja .
Llegada a La Universidad: 27 de noviembre 11:59pm</t>
  </si>
  <si>
    <t>Campo Experimental Palmar de la
Vizcaína La Ciudad de Barrancabermeja</t>
  </si>
  <si>
    <t>Sede de La Macarena B de La
Universidad Distrital Francisco José de Caldas</t>
  </si>
  <si>
    <t xml:space="preserve">23:59 pm </t>
  </si>
  <si>
    <t>William Fernando Castrillón Cardona // Inti Camilo Mongue Romero</t>
  </si>
  <si>
    <t>3017553529 // 3145932205</t>
  </si>
  <si>
    <t>Bus para 25 personas con prestaciones para transitar por vías secundarias y terciarias</t>
  </si>
  <si>
    <t>Geraldine Wells</t>
  </si>
  <si>
    <t>Bogota - Tenjo  - Bogota</t>
  </si>
  <si>
    <t>DESDE CALLE 40 - HASTA PAIBA</t>
  </si>
  <si>
    <t>DESDE PAIBA - HASTA CALLE 40</t>
  </si>
  <si>
    <t>ASAB - ADUANILLA DE PAIBA</t>
  </si>
  <si>
    <t xml:space="preserve">ADUANILLA DE PAIBA - ASAB </t>
  </si>
  <si>
    <t>FCE35</t>
  </si>
  <si>
    <t xml:space="preserve">Neiva </t>
  </si>
  <si>
    <t>Juan Carlos Giraldo Acuña</t>
  </si>
  <si>
    <t>FCE36</t>
  </si>
  <si>
    <t>FCE37</t>
  </si>
  <si>
    <t>FCE38</t>
  </si>
  <si>
    <t>FCE39</t>
  </si>
  <si>
    <t>FCE40</t>
  </si>
  <si>
    <t>Salida: 28 de Noviembre 6 am en la Sede de La Macarena B de La Universidad.
Llegada: 29 de Noviembre 7:15 am a la Refinería de Ecopetrol de La Ciudad de Barrancabermeja.
Regreso: 29 de noviembre 10:00 am desde la Refinería de Ecopetrol de La Ciudad de Barrancabermeja
Llegada a La Universidad: 29 de noviembre 11:59pm.</t>
  </si>
  <si>
    <t>Refinería de Ecopetrol de La Ciudad de Barrancabermeja.</t>
  </si>
  <si>
    <t>Javier Alonso Cubides</t>
  </si>
  <si>
    <t>Bogotá - Inpeccion
la Victoria - Mesitas
del Colegio - Bogotá</t>
  </si>
  <si>
    <t>Doribel Sanchez</t>
  </si>
  <si>
    <t>316 7060495</t>
  </si>
  <si>
    <t>Bogotá D.C. -
Relleno sanitario
Doña Juana -
Caqueza -
Villavicencio -
Restrepo – Bogotá</t>
  </si>
  <si>
    <t xml:space="preserve">Fernando Sanchez </t>
  </si>
  <si>
    <t>311 2023425</t>
  </si>
  <si>
    <t>Bogotá –
Guaduas – Puerto
Bogotá - Cambao –
Armero (Guayabal)
- Doradal – El
Peñon- Guatape –
Roca del Peñon-
Medellin – Mariquita
- Bogotá</t>
  </si>
  <si>
    <t>MESITAS DEL COLEGIO</t>
  </si>
  <si>
    <t>CARLOS HERNAN
CASTRO ORTEGA</t>
  </si>
  <si>
    <t>EL DOCENTE PIDE 2 BUSETAS YA QUE PASAN POR PASOS ESTRECHOS</t>
  </si>
  <si>
    <t>ler. Dia. Bogota, Honda, Mariquita (se pernocta en Mariquita). 2do
dia Armero, Murillo, llegada a Manizales (se pernocta en Manizales).
Ser. Dia. Villamaria y Manizales (se pernocta en Armenia).
4to dia. Armenia (recorrido urbano), regreso a Bogota pasando por Calarca,
Cajamarca e Ibague</t>
  </si>
  <si>
    <t>Sede Sabio Caldas "Carrera 8 No. 40-62"</t>
  </si>
  <si>
    <t>Bogotá - Sogamoso - Bogotá; Visita a la empresa Cementos Holcim</t>
  </si>
  <si>
    <t>Salida: 06 de Diciembre 4 am en la Sede de La Macarena B de La
Universidad.
Llegada: 06 de Diciembre 9:00 am a la planta de Cementos Holcim en
Sogamoso
Regreso: 06 de Diciembre 4:pm desde la la planta de Cementos Holcim
en Sogamoso
Llegada a La Universidad: 06 de Diciembre 11:59pm.</t>
  </si>
  <si>
    <t>planta de Cementos Holcim en
Sogamoso.</t>
  </si>
  <si>
    <t>Bogotá - Tunja -
Paipa - Bogotá</t>
  </si>
  <si>
    <t>Bogotá- Nimaima -
Tobia - Bogotá</t>
  </si>
  <si>
    <t>Miguel Cepeda</t>
  </si>
  <si>
    <t>Bogotá - Cali -
Bogotá</t>
  </si>
  <si>
    <t>Aura Orozco</t>
  </si>
  <si>
    <t>Universidad Distrital
Sede Central-
Paramo de
Guacheneque-
Villapinzón,
Tocancipa- Bogotá
humedal Juan
Amarillo- Girardot-
Flandes y de
regreso a Bogotá
Calle 13-
Universidad Distrital
Sede Central</t>
  </si>
  <si>
    <t>TOBIA</t>
  </si>
  <si>
    <t>GIRARDOT</t>
  </si>
  <si>
    <t>CANCELADA POR CORREO 27/11/24 10:20</t>
  </si>
  <si>
    <t>Claudia Mabel Moreno Penagos</t>
  </si>
  <si>
    <t>FACULTAD TECNOLOGICA</t>
  </si>
  <si>
    <t>Calle 40 -DUITAMA, PUENTE DE BOYACÁ, PERIFERIAS, BOGOTÁ, SEDE CALLE 40</t>
  </si>
  <si>
    <t>MUNICIPIO DE DUITAMA, BOYACÁ</t>
  </si>
  <si>
    <t>6:00 AM</t>
  </si>
  <si>
    <t>LUIS ALBERTO VARGAS</t>
  </si>
  <si>
    <t>CALLE 40-ALCALDÍA DE BOGOTÁ-CALLE 40</t>
  </si>
  <si>
    <t>ALCALDÍA MAYOR DE BOGOTÁ</t>
  </si>
  <si>
    <t>BOSA PORVENIR</t>
  </si>
  <si>
    <t>312 3519564</t>
  </si>
  <si>
    <t>NUX774</t>
  </si>
  <si>
    <t>BOGOTA - MEDELLIN - BOGOTA</t>
  </si>
  <si>
    <t>CENTRAL</t>
  </si>
  <si>
    <t>FREDY SOLANO</t>
  </si>
  <si>
    <t>FCE42</t>
  </si>
  <si>
    <t>LA VEGA - LAGUNA TABACAL</t>
  </si>
  <si>
    <t xml:space="preserve">Luis Francisco Becerra Galino y Luz Fabiola Cárdenas </t>
  </si>
  <si>
    <t>3212088313 y 3108078135</t>
  </si>
  <si>
    <t>Bogotá - Chipaque-Caqueza-Quetame-Guayabetal-Pipiral-Acacías-Guamal-Bogotá</t>
  </si>
  <si>
    <t>Guamal</t>
  </si>
  <si>
    <t>Carlos Gérman Ramírez</t>
  </si>
  <si>
    <t>Dia 1:
Salida de Bogotá Edificio Sabio Caldas. Llegada a Municipio Santa María
Dia 2: Municipio de Santa María - Central Hidroeléctrica El Guavio - Municipio de Santa María.
Dia 3: Salida Santa María –Bogotá Sede Sabio Caldas</t>
  </si>
  <si>
    <t>Municipio Santa María</t>
  </si>
  <si>
    <t>Francisco David Moya Chaves</t>
  </si>
  <si>
    <t>CUBARRAL</t>
  </si>
  <si>
    <t>Facultad Ciencias Matemáticas y Naturales Macarena B Cra. 4 No. 26D-44</t>
  </si>
  <si>
    <t>CALLE 40- IGLESIA LA VICTORIA</t>
  </si>
  <si>
    <t>IGLESIA LA VICTORIA</t>
  </si>
  <si>
    <t>Cubarral, meta</t>
  </si>
  <si>
    <t>FV</t>
  </si>
  <si>
    <t>NUX061</t>
  </si>
  <si>
    <t>Calle 40 -GENESANO, Boyacá,  CALLE 40</t>
  </si>
  <si>
    <t>GENESANO (BOYACA)</t>
  </si>
  <si>
    <t>Calle 40 -SEDE BOSA -  CALLE 40</t>
  </si>
  <si>
    <t>Edward Iván Ramírez Pinto</t>
  </si>
  <si>
    <t>TARIFAS CON INCREMENTO IPC 2025</t>
  </si>
  <si>
    <t>Calle 40 -PARQUE MUNDO AVENTURA -  CALLE 40</t>
  </si>
  <si>
    <t>Calle 40 - ALCALDÍA DE BOGOTÁ CALLE 40</t>
  </si>
  <si>
    <t>BODEGA GRANDE</t>
  </si>
  <si>
    <t xml:space="preserve">RIOS PULIDO JONATHAN ALEXANDER </t>
  </si>
  <si>
    <t>302 4678128</t>
  </si>
  <si>
    <t>Bogotá-Vía Zipaquirá- Ubate- Bogotá</t>
  </si>
  <si>
    <t>Día 1: Salida de Bogotá, recorrido hasta Zipaquirá- Oficina de la Interventoria de INVIAS, recorrido obras doble calzada de Zipaquira hasta La Ruidosa- Ubate.
Día 2: recorrido de las obras doble calzada Ubate- La Ruidosa y regreso a Bogotá Sede Calle 40</t>
  </si>
  <si>
    <t>311 2177350</t>
  </si>
  <si>
    <t>Bogotá – Usme Pueblo – Laguna de Chisacá – PNN Sumapaz - Bogotá</t>
  </si>
  <si>
    <t>Recorrido Intrno Bogotá</t>
  </si>
  <si>
    <t>Edwar Iván
Ramírez</t>
  </si>
  <si>
    <t>3102024100 y 3245539346</t>
  </si>
  <si>
    <t>Calle 40 - FUNDACIÓN UNIV. SAN MARTIN ( CRA 19 #80-56)- CALLE  40</t>
  </si>
  <si>
    <t>Liliana Medina</t>
  </si>
  <si>
    <t>BOGOTA - CARTAGENA - BOGOTA</t>
  </si>
  <si>
    <t>EDGAR ALFONSO RAMÍREZ PINZÓN</t>
  </si>
  <si>
    <t xml:space="preserve">SEDE CIUDAD BOLIVAR </t>
  </si>
  <si>
    <t>RAUL CONTRERAS RODRIGUEZ</t>
  </si>
  <si>
    <t>Sede Facultad Tecnológica (Candelaria La Nueva) Cl. 68d Bis ASur #49F - 70, Bogotá</t>
  </si>
  <si>
    <t>BOGOTA PTAR CANOAS MUÑA PEAJE DE CHUZACA SILVANIA ESPINAL IBAGUE CAÑON DEL COMBEIMA GUALANDAY BOGOTA</t>
  </si>
  <si>
    <t>11:00 PM</t>
  </si>
  <si>
    <t>Universidad Distrital Cra 8 # 40b-78, Bogotá. Granja Mama Lulu, Vda. Palermo, Quimbaya, Quindío, Centro Nacional Para El Estudio Del Bambú Guadua, Corozal, Córdoba, Quindío, Mariposario del Jardìn Botánico del Quindío, Km 3 vía al Valle, Calarcá, Quindío, Universidad Distrital Cra 8 # 40b-78, Bogotá</t>
  </si>
  <si>
    <t>Jaime Ussa</t>
  </si>
  <si>
    <t>CANCELADO POR CORREO DEL 21/04/25 14:25</t>
  </si>
  <si>
    <t>Bogotá- San José del Guaviare- Bogotá</t>
  </si>
  <si>
    <t>Ibagué</t>
  </si>
  <si>
    <t>San José del Guaviare</t>
  </si>
  <si>
    <t>Sede Calle 40</t>
  </si>
  <si>
    <t>Liliana del Pilar Escobar Rincón</t>
  </si>
  <si>
    <t>Liliana Angélica
Rodríguez Pizzinato</t>
  </si>
  <si>
    <t>Transporte para 20 personas y que pueda
desplazarse por zonas rurales de San José
del Guaviare. Citamos 20 personas dado
que en la zona de visita vamos
acompañados por los guías que pueden ser
3 personas promedio.</t>
  </si>
  <si>
    <t>Flore de Maria Umaña - José Ignacio Rodriguez - Néstor Andrés Beltrán - Feizar Javier Rueda</t>
  </si>
  <si>
    <t>3138345303 - 3152044533 - 3016508699 - 3015410398</t>
  </si>
  <si>
    <t>NUZ066</t>
  </si>
  <si>
    <t>DESIERTO DE LA TATACOA</t>
  </si>
  <si>
    <t>Facultad Tecnológica - CIUDAD BOLIVAR</t>
  </si>
  <si>
    <t>Hector Arturo Flórez</t>
  </si>
  <si>
    <t>Vehiculo cómodo y con aire acondicionado, salida desde la Facultad Tecnológica</t>
  </si>
  <si>
    <t xml:space="preserve">SEDE TECNOLOGICA (CIUDAD BOLIVAR) - PATIO TALLER METRO </t>
  </si>
  <si>
    <t>Vehiculo cómodo y con aire acondicionado</t>
  </si>
  <si>
    <t>3005547447 - 3502267852</t>
  </si>
  <si>
    <t>Sede central Universidad Distrital, Tunja, Villa de Leyva, observatorio astronómico, centro de la Villa , Bogotá</t>
  </si>
  <si>
    <t>6:00 AM</t>
  </si>
  <si>
    <t>4:00 PM</t>
  </si>
  <si>
    <t>Bogotá- Albán- Vereda Namai, La Maria-Bogotá</t>
  </si>
  <si>
    <t>7:00 PM</t>
  </si>
  <si>
    <t>Vivero</t>
  </si>
  <si>
    <t>7:00 AM</t>
  </si>
  <si>
    <t>6:00 PM</t>
  </si>
  <si>
    <t>César Álvarez</t>
  </si>
  <si>
    <t>Bogotá, Ubaté, Laguna de Fúquene, Ráquira, Tinjacá, Villa de Leyva, Sutamarchán, Puente de Boyacá, Bogotá.</t>
  </si>
  <si>
    <t>5:00 AM</t>
  </si>
  <si>
    <t>8:00 PM</t>
  </si>
  <si>
    <t>Rodrigo Esquivel - Andres Clavijo</t>
  </si>
  <si>
    <t>Universidad Distrital Calle 40, #40b- a 40b-, Cra. 8 #32 Sur94, Bogotá
Parque entre las nubes, Usme, Bogotá
La Regadera, Bogotá
lago Chisaca, Bogotá
Laguna los Tunjos, Sumapaz, Bogotá
La Fiscala, Usme, Bogotá
Universidad Distrital Calle 40, #40b- a 40b-, Cra. 8 #32 Sur94, Bogotá</t>
  </si>
  <si>
    <t>5:00 PM</t>
  </si>
  <si>
    <t>Bogotá-Indumil (inmediaciones)-Sibaté zona rural con varias paradas para observar perfiles de suelo</t>
  </si>
  <si>
    <t>5:30 AM</t>
  </si>
  <si>
    <t>BOGOTÁ, CHIPAQUE GUAYABETAL VILLAVICENCIO ACACIAS PUERTO LOPEZ BOGOTA</t>
  </si>
  <si>
    <t>Bogotá - Tocancipá (Autódromo de Tocancipá) - Gachancipá - Sesquilé - Guatavita – Bogotá</t>
  </si>
  <si>
    <t>PMV391</t>
  </si>
  <si>
    <t xml:space="preserve">HENAO JHON JAIRO </t>
  </si>
  <si>
    <t>311 5314584</t>
  </si>
  <si>
    <t>FCE4</t>
  </si>
  <si>
    <t>Bogotá, Puente de Boyacá, Samacá, Villa de Leyva,  Villa de leyva: recorridos urbanos y rurales: Museo Paleontológico, Observatorio Solar Muisca, Cipaleo.
Villa de Leyva, Chiquinquirá, Fúquene, Laguna de Fúquene, Santuario de la Isla - IGAC. Ubaté, Bogotá</t>
  </si>
  <si>
    <t>Villa de Leyva, Boyacá</t>
  </si>
  <si>
    <t>Sede Macarena B - Cra. 4a # 26d – 54</t>
  </si>
  <si>
    <t>DIANA DEL
SOCORRO DAZA
ARDILA</t>
  </si>
  <si>
    <t>Soatá</t>
  </si>
  <si>
    <t>Mabel Rocio Baez
Lizarazo</t>
  </si>
  <si>
    <t>Vía Bogotá - Tunja - Duitama- Belén -Soatá ;de ida se realizarán parada en
paramo de Pisba. En Soatá abran recorridos por 3 veredas (jabonera, los
molinos y la costa) del muncipio de bosque seco a zona de páramo.</t>
  </si>
  <si>
    <t>Quibdó</t>
  </si>
  <si>
    <t>PMV 710</t>
  </si>
  <si>
    <t>PINZON ROJAS JOHAN RICARDO</t>
  </si>
  <si>
    <t>316 8653592</t>
  </si>
  <si>
    <t>PMW 260</t>
  </si>
  <si>
    <t>315 6454509</t>
  </si>
  <si>
    <t xml:space="preserve">Bogotá </t>
  </si>
  <si>
    <t>Edward Ramirez</t>
  </si>
  <si>
    <t>Día 1: Salida de la Sede Central Calle 40 U Distrital-siberia, la punta, el vino, laguna de Tabacal, Guaduas, Ruta el Sol, La Dorada, Autopista Medellín Bogotá, salida hacia Aeropuerto, Av Las Palmas y llegada a La Av 70 Zona Hotelera de Medellín. 
Día 2 : Salida de Av 70 Zona Hotelera de Medellín-Planta de tratamiento Aguas Claras EPM- Plaza Minorista José María Villa-Comuna 13 de Medellín, Regreso a Av 70 Zona Hotelera de Medellín 
Día 3: Salida Av 70 Zona Hotelera de Medellín, Jardín botánico de Medellín- Parque Explora y llegada a Reserva Natural Cañón de Rio Claro; Guatapé.
Día 4: Salida Reserva Natural Cañón de Rio Claro-Guatapé y regreso a Sede Central U. Distrital (Calle 40). Bogotá</t>
  </si>
  <si>
    <t>9:00 PM</t>
  </si>
  <si>
    <t>Ileana Cárdenas</t>
  </si>
  <si>
    <t>Bogotá, Guaduas, Cambao, Mariquita, Doradal, Reserva del Río Claro, Caverna del Condor, Doradal, El Peñol, Guatapé, Roca del Peñol, Medellín, Doradal, Guaduas, Bogotá.</t>
  </si>
  <si>
    <t>10:00 PM</t>
  </si>
  <si>
    <t>Bogotá - Tunja - Paipa - Duitama - Bogotá</t>
  </si>
  <si>
    <t>1:00 PM</t>
  </si>
  <si>
    <t>10:00 AM</t>
  </si>
  <si>
    <t>Freddy Solano</t>
  </si>
  <si>
    <t>12:05 AM</t>
  </si>
  <si>
    <t>GIOVANNY OLARTE</t>
  </si>
  <si>
    <t>Alexander Alvarado</t>
  </si>
  <si>
    <t>Cra. 8 No. 40b -53 UDFJC</t>
  </si>
  <si>
    <t>VEREDA CAFRERIAS, ICONONZO, TOLIMA</t>
  </si>
  <si>
    <t>Cra 4 # 26D-54, sede macarena B, Universidad Distrital Francisco José de Caldas.</t>
  </si>
  <si>
    <t>ALEXANDER GARCÍA GARCÍA</t>
  </si>
  <si>
    <t>Bogotá - Bucaramanga - Universidad Industrial de Santander  - Bucaramanga - Bogotá </t>
  </si>
  <si>
    <t>Bucaramga</t>
  </si>
  <si>
    <t>MARÍA YANETH ÁLVAREZ ÁLVAREZ, CARLOS MARIO CASTRILLÓN CASTRO y  RUTH HELENA VALLEJO SIERRA </t>
  </si>
  <si>
    <t>Desierto de la Tatacoa</t>
  </si>
  <si>
    <t>Universidad Distrital F.J.C, Macarena B: Carrera 4A # 26D- 54</t>
  </si>
  <si>
    <t> MARTHA ALEXANDRA RUEDA ESTEBAN</t>
  </si>
  <si>
    <t>Bogotá(Sede Central)-Alto del Vino- Villeta zona rural -Alto del trigo- Alto del Trigo vía Vianí-Mariquita- Armero-Cambao-Puerto Bogotá-Honda-Bogotá </t>
  </si>
  <si>
    <t>Armero, Tolima</t>
  </si>
  <si>
    <t>JOHN ALEXANDER LEÓN CASTILLO </t>
  </si>
  <si>
    <t>Villeta, Cundinamarca</t>
  </si>
  <si>
    <t>Bogotá - UBAQUE Cundinamarca, visita al Instituto técnico de Oriente  - Bogotá</t>
  </si>
  <si>
    <t>Instituto técnico de Oriente</t>
  </si>
  <si>
    <t>Sede Macarena A Carera 3 No. 26 A -40</t>
  </si>
  <si>
    <t>OSCAR ESPINOSA Y JOSÉ TORRES</t>
  </si>
  <si>
    <t>300 5290015 y 3103848180</t>
  </si>
  <si>
    <t>ICONONZO</t>
  </si>
  <si>
    <t>ARMERO</t>
  </si>
  <si>
    <t>VILLETA</t>
  </si>
  <si>
    <t>EL SERVICIO SE SOLICITO PARA 58 PAX SE PONEN DOS MOVILES DE 30 PAX</t>
  </si>
  <si>
    <t>12: 30 PM</t>
  </si>
  <si>
    <t>LUIS ALBERTO VARGAS </t>
  </si>
  <si>
    <t>calle 40- Parque principal de Funza , calle 40</t>
  </si>
  <si>
    <t>Calle 40 -PARQUE PRINCIPAL BOJACA-  CALLE 40</t>
  </si>
  <si>
    <t>BOJACA</t>
  </si>
  <si>
    <t>Bogotá - Medellín: Recorridos Urbanos y rurales</t>
  </si>
  <si>
    <t>10:00pm</t>
  </si>
  <si>
    <t xml:space="preserve">José Ignacio 
Rodríguez Molano - Néstor Andrés 
Beltrán Bernal </t>
  </si>
  <si>
    <t xml:space="preserve">3152044533 - 3016508699 </t>
  </si>
  <si>
    <t>Se requiere que bus en excelente estado, aire acondicionado totalmente funcional, con 
audio y vídeo. Servicio de baño y capacidad máxima de 40 personas. Modelo 2018 como 
máxima antigüedad.
(SE REQUIERE BUS NO BUSETÓN</t>
  </si>
  <si>
    <t>Bogotá + Subachoque (Urbano y Rural) + El Rosal (Urbano) + La Vega (Urbano y Rural) +Bogotá</t>
  </si>
  <si>
    <t>El Rosal</t>
  </si>
  <si>
    <t>6:00pm</t>
  </si>
  <si>
    <t>Oscar Fernando Torres</t>
  </si>
  <si>
    <t>Día 1: Salida 6:30 a.m. vía Calle 80, parada en vía a Siberia-Tenjo 8:00 a.m.,  
Llegada a Subachoque 10:00 a.m. y alrededores 11:00 a.m., llegada al  
Rosal y almuerzo 1:00 p.m., llegada a Facatativá 3:00 p.m., llegada a 
Mondoñedo 5:00 p.m., retorno a Bogotá sede Sabio Caldas 6:00 p.m</t>
  </si>
  <si>
    <t>Facatativá</t>
  </si>
  <si>
    <t>6:30am</t>
  </si>
  <si>
    <t>6:30pm</t>
  </si>
  <si>
    <t xml:space="preserve">José Luis Herrera 
Escorcia </t>
  </si>
  <si>
    <t xml:space="preserve">PINILLA BEJARANO JOSE GIOVANNI  </t>
  </si>
  <si>
    <t>Bogotá - Cali - Palmira - Bogotá</t>
  </si>
  <si>
    <t>12:30 AM</t>
  </si>
  <si>
    <t>12:00 PM</t>
  </si>
  <si>
    <t>321 3914164</t>
  </si>
  <si>
    <t>Bogotá - Tobia - Nimaima - Bogotá</t>
  </si>
  <si>
    <t>Universidad Distrital Calle 40, Carrera 8, Bogota, Inmunizar del Llano, Puerto Lopez - Puerto Gaitan #Km. 35, Puerto Gaitán, Puerto López, Meta,Villavicencio, Meta, Universidad Distrital Calle 40, Carrera 8, Bogota,</t>
  </si>
  <si>
    <t>2:00 AM</t>
  </si>
  <si>
    <t>Cesar Polanco</t>
  </si>
  <si>
    <t>Salida de Bogotá el día 2 de mayo de 2025, de Universidad Distrital sede central a las 6:30 am, por la autopista norte, se toma la vía a la ciudad de Tunja, tránsito por la ciudad de Tunja, y llegada a Villa de Leyva hacia las 11 am. Estadía en la población de Villa de Leyva y sus alrededores realizando la práctica programada. Regreso a Bogotá en 2025, salida de Villa de Leyva el día 4 de mayo a las 2 pm, arribo a Bogotá a Universidad Distrital sede central aproximadamente a las 6 pm.</t>
  </si>
  <si>
    <t>Edilberto Niño</t>
  </si>
  <si>
    <t>Salida desde la U. Distrital, sede vivero, vía autopista sur, para tomar vía Soacha hacia Mondoñedo, con parada cerca a Indumil donde se realiza una parada técnica explicativa y retorno Indumil vía Soacha, Chusacá, con parada sobre la vía para segunda explicación y luego vía Sibaté hasta la vereda San Fortunato, donde se realiza la tercera y última parada, con recorrido en el sector. Al terminar se retorna a casco urbano de Sibaté para el almuerzo y descripción de algunos sectores y regreso a Bogotá, sede Vivero, U. Distrital.</t>
  </si>
  <si>
    <t>6:30 AM</t>
  </si>
  <si>
    <t>Nancy Leyva</t>
  </si>
  <si>
    <t>Bogota, Villavicencio, Cubarral, Granada, Bogota</t>
  </si>
  <si>
    <t>4:00 AM</t>
  </si>
  <si>
    <t>Comenzaremos nuestro recorrido en la Sede de BOSA EL PORVENIR donde abordando los 40 estudiantes del Proyecto curricular de Tecnología en Gestión Ambiental y Servicios Públicos. Después rumbo a Villapinzón hacia el nacimiento del río Bogotá, páramo de Guacheneque, después Villa Pinzón ciudad, casco urbano antes del sector de las industrias de Curtiembres después río Bogotá Agregados Chocontá. Es un punto situado antes de la población de Chocontá y recoge las áreas de influencia del sector de las curtiembres de villa pinzón y de agregados Chocontá. A continuación, Achury compuertas, río Bogotá antes de la descarga de los embalses de Zisga y Tominé, a continuación, Estudiantes y Docente (Libre) Tocancipá. El Epino (dos kilómetros adelante de la bocatoma del sistema de tratamiento de Tibitoc – en la vía Briceño Zipaquirá-). Después América del Sur en Cota y como destino final del primer día Girardot. En el segundo día primer punto Salsipuedes (puente vehicular vía Girardot al Carmen de Apicalá), punto donde el río Bogotá está aproximadamente a un kilómetro de la desembocadura al río Magdalena. Después hacia el puerto del guamo río Magdalena, después Río puente Antonio Nariño (en la vía Tocaima a Agua de Dios), después río Bogotá en el punto de cementos Apulo (en la vía de la vereda mesa de yeguas). Después la Gran Vía; a continuación, Puente Cundinamarca; Río Bogotá calle 13, Abajo del CAI Porvenir Rio Mosquera y por último retorno a la Sede de BOSA EL PORVENIR.</t>
  </si>
  <si>
    <t>Bogota - Villanueva (Casanare), Monterrey (Casanare),Vda. El Morichal - Bogotá</t>
  </si>
  <si>
    <t>Olga Pinzón</t>
  </si>
  <si>
    <t>Bogotá - Cali - Palmira - Calima Valle - Bogotá</t>
  </si>
  <si>
    <t>11:00 AM</t>
  </si>
  <si>
    <t>NIMAIMA</t>
  </si>
  <si>
    <t>SIBATE</t>
  </si>
  <si>
    <t>GRANADA META</t>
  </si>
  <si>
    <t>MONTERREY CASANARE</t>
  </si>
  <si>
    <t>ADICION No.1</t>
  </si>
  <si>
    <t>VR ADICION 1</t>
  </si>
  <si>
    <t>VR TOTAL</t>
  </si>
  <si>
    <t>15 00 P M</t>
  </si>
  <si>
    <t>CANCELADO POR CORREO DEL 15/05/25 7:16 PM</t>
  </si>
  <si>
    <t>Rivera (Huila) Cooagropaz</t>
  </si>
  <si>
    <t>LUIS CARLOS GARCIA SANCHEZ, BEATRIZ DEVIA</t>
  </si>
  <si>
    <t>3114628825, 3185901520</t>
  </si>
  <si>
    <t>FCE16</t>
  </si>
  <si>
    <t>Villavicencio y Restrepo (Meta)</t>
  </si>
  <si>
    <t>Sede Ingeniería. Universidad Distrital Francisco José de Caldas</t>
  </si>
  <si>
    <t>Ingrid Delgadillo
Cely</t>
  </si>
  <si>
    <t>Subachoque</t>
  </si>
  <si>
    <t>Sede administrativa – Carrera 8ª calle 40</t>
  </si>
  <si>
    <t>Nubia Moreno
Lache</t>
  </si>
  <si>
    <t>Laguna de Guatavita</t>
  </si>
  <si>
    <t>Sede Macarena B</t>
  </si>
  <si>
    <t>La vega</t>
  </si>
  <si>
    <t>Sede Macarena B Carera 4 No. 26B-54</t>
  </si>
  <si>
    <t>José Torres y Claudia Castro</t>
  </si>
  <si>
    <t>3103848180 y 311 2512708</t>
  </si>
  <si>
    <t>Manizales- Pereira_ Montenegro - Armenia</t>
  </si>
  <si>
    <t>Humberto Alexis Rodríguez Rodríguez</t>
  </si>
  <si>
    <t>FCE21</t>
  </si>
  <si>
    <t>Choachí (Cundinamarca)</t>
  </si>
  <si>
    <t>Granja Mamá Lulú vereda Palermo Quimbaya y Jardín Botánico</t>
  </si>
  <si>
    <t>Roger Guerrero</t>
  </si>
  <si>
    <t>LA SOLICITUD SE REALIZA POR 59 PASAJEROS</t>
  </si>
  <si>
    <t>LA SOLICITUD SE REALIZA POR 65 PASAJEROS</t>
  </si>
  <si>
    <t>LA SOLICITUD SE REALIZA PARA 68 PASAJEROS</t>
  </si>
  <si>
    <t xml:space="preserve">VEGA GUEVARA  HECTOR DAVID </t>
  </si>
  <si>
    <t>321 4848295</t>
  </si>
  <si>
    <t>1er. día. Bogotá-La Vega-Villeta-Honda (recorridos urbanos)-Mariquita. Hora 
de salida 3:00 am. (Se pernocta Mariquita). 
2do día. Mariquita y alrededores. Se pernocta en Mariquita 
3er. dia. Guayabal y alrededores, Armero-Ruinas. Mirador Rio Lagunilla, 
Murillo. Se pernocta en Mariquita. 
4to dia. Ambalema, Cambao, regreso a Bogotá por Facatativá</t>
  </si>
  <si>
    <t>Guayabal</t>
  </si>
  <si>
    <t>9:00pm</t>
  </si>
  <si>
    <t>Carlos Hernán Castro Ortega</t>
  </si>
  <si>
    <t>Bogotá - Laguna de Guatavita - recorridos zona urbana guatavita - Bogotá</t>
  </si>
  <si>
    <t>Guatavita</t>
  </si>
  <si>
    <t xml:space="preserve">Andrés 
Cárdenas 
Contreras </t>
  </si>
  <si>
    <t>Bogotá, villeta, honda, mariquita, Bogota</t>
  </si>
  <si>
    <t>Fabian Hernández</t>
  </si>
  <si>
    <t>Salida de Bogotá el día 16 de mayo de 2025, de Universidad Distrital sede central a las 6:30 am, por la autopista norte, se toma la vía a la ciudad de Tunja, tránsito por la ciudad de Tunja, y llegada a Villa de Leyva hacia las 11 am. Estadía en la población de Villa de Leyva y sus alrededores realizando la práctica programada. Regreso a Bogotá en 2025, salida de Villa de Leyva el día 18 de mayo a las 2 pm, arribó a Bogotá a Universidad Distrital sede central aproximadamente a las 6 pm.</t>
  </si>
  <si>
    <t>Salida a las 7:00 a.m. desde la sede de la 40 de la UDFJC (por la carrera octava) hacia el municipio de La Vega – Cundinamarca, tomando la calle 80, para llegar a la Reserva Natural – La Selva (Km 61 + 700 vía Bogotá - Villeta, cerca de la quebrada Natauta). Regreso a las 3:00 p.m. desde la Reserva Natural La Selva, ubicada en el municipio de La Vega – Cundinamarca, hacia la sede de la 40 de la UDFJC (por la carrera octava), tomando la calle 80.</t>
  </si>
  <si>
    <t>Bogotá Sede Universidad Distrital Calle 40 con Carrera 8 - El Colegio - Tibacuy, Mesitas del Colegio, Cundinamarca - Bogotá Sede Universidad Distrital Calle 40 con Carrera 8</t>
  </si>
  <si>
    <t>Rodrigo Rey</t>
  </si>
  <si>
    <t>Bogotá, Zipacón, Cachipay, Finca la Libertad (vereda Laguna Verde - Zipacón), Cachipay, La Gran Vía, Girardot, Gualanday, Bogotá</t>
  </si>
  <si>
    <t>Primer día: 4:30am hora salida sede calle 40 Ruta a desarrollar: Bogotá, Zipaquirá, pacho, Villagómez, laguna potosi
Segundo Día: hora de inicio 7:00am Ruta:  planta tratamiento agua, Villagómez, pacho, Zipaquirá, Bogotá</t>
  </si>
  <si>
    <t>Jhon Lopez</t>
  </si>
  <si>
    <t>Salida Universidad Distrital Calle 40, recorrido a la Granja Mamá Lulu Quimbaya Quindío, visita Paraíso del Bambú y la Guadua, inicio retorno a Bogotá Universidad Distrital Calle 40</t>
  </si>
  <si>
    <t>Salida Bogotá sede calle 40, Zipaquirá, Nemocón Mina de sal, museo, Bogotá sede Calle 40.</t>
  </si>
  <si>
    <t>Luis Sarmiento</t>
  </si>
  <si>
    <t>Bogotá sede calle 40 - Cota Bioparque La Reserva - Bogotá sede central Calle 40</t>
  </si>
  <si>
    <t>El 23 DE MAYO, Salida de la ciudad de Bogotá D.C. (carrera octava con calle cuarenta Sede Central) a las 6:00 a.m., se visitará el Relleno Sanitario Doña Juana en Bogotá, se termina el recorrido, 1:00pm, se llega al municipio de Caqueza donde se hará un recorrido por parte de los estudiantes donde se realizará cuarteo
Se prosigue el recorrido hacia Villavicencio en el cual llegaremos hacia las 5:00pm
El 24 DE MAYO a las 7:00 am nos iremos a la Granja Metropolitana en Restrepo. 
El 25 DE MAYO 8:00 a.m. recorrido rio guatiquia y visita al parque los Ocarros y Centro Comercial Primavera en Villavicencio, se parte hacia Bogotá a las 6:00 p.m. para estar llegando al sitio de partida a las 10:00 p.m.</t>
  </si>
  <si>
    <t>Fernando Sanchez</t>
  </si>
  <si>
    <t>Bogota calle 40  - Municipio de Guatavita - Calle 40 bogota</t>
  </si>
  <si>
    <t>Juan Rodríguez</t>
  </si>
  <si>
    <t>Bogotá sede Porvenir - Villavicencio - San Juan de Arama - Bogotá sede Porvenir</t>
  </si>
  <si>
    <t>Jose Murad</t>
  </si>
  <si>
    <t>Salida sede central Calle 40 con destino Agrosavia Nataima (Km9 via Espinal-Chicoral), Vuelta Sede central, Universidad Distrital Francisco José de Caldas</t>
  </si>
  <si>
    <t>Oscar Rodríguez</t>
  </si>
  <si>
    <t>Universidad Distrital, carrera 8 con calle 40 -  Sector Galeras Nobsa - Patio de Acopio de Carbón vía Sogamoso - Belencito - Monguí - Inalversog vía Sogamoso Morca - Zona industrial Sogamoso - Universidad Distrital</t>
  </si>
  <si>
    <t>Alvaro Gutiérrez</t>
  </si>
  <si>
    <t>Bogotá - Mosquera - Tena - Anapoima - San Antonio del Tequendama- Bogotá</t>
  </si>
  <si>
    <t>Carlos Rodriguez</t>
  </si>
  <si>
    <t xml:space="preserve">Sede Central Carrera 8 # 40 - 78-ingenieria </t>
  </si>
  <si>
    <t>Martín Barajas Sichacá</t>
  </si>
  <si>
    <t>Bogotá - Cartagena - Bogotá; Se realizará recorrido marítimo a Isla Grande</t>
  </si>
  <si>
    <t>Bogotá - Cartagena - Bogotá</t>
  </si>
  <si>
    <t xml:space="preserve">Macarena sede B </t>
  </si>
  <si>
    <t>Cartagena</t>
  </si>
  <si>
    <t>Julian Arias Pineda</t>
  </si>
  <si>
    <t>BETTY SANDOVAL GUZMÁN - INGRID DELGADILLO</t>
  </si>
  <si>
    <t>3114628825 - 3108683479</t>
  </si>
  <si>
    <t>Bogota</t>
  </si>
  <si>
    <t>Diego Armando Giral</t>
  </si>
  <si>
    <t>Universidad Distrital Francisco José de Caldas-Sede Macarena B hacia la Dirección de Laboratorio e Innovación Ambiental DLIA-CAR, Mosquera, Cundinamarca  y Dirección de Laboratorio e Innovación Ambiental DLIA-CAR, Mosquera, Cundinamarca hacia la Universidad Distrital Francisco José de Caldas-Sede Macarena B.</t>
  </si>
  <si>
    <t>Universidad Distrital Francisco José de Caldas, Sede Macarena B</t>
  </si>
  <si>
    <t>CARMEN GIOVANNA GRANADOS</t>
  </si>
  <si>
    <t xml:space="preserve">Es necesario tener los datos del vehiculo y el conductor para que lo dejen entrar al destino con 3 dias de antelación. </t>
  </si>
  <si>
    <t>JEYMY TATIANA SARMIENTO</t>
  </si>
  <si>
    <t>LA SOLICITUD SE REALIZA POR 50 PASAJEROS</t>
  </si>
  <si>
    <t>NUW854</t>
  </si>
  <si>
    <t>1er. día. Bogotá-La Vega-Villeta-Honda (recorridos urbanos)-Mariquita. Hora de salida 3:00 am. (Se pernocta Mariquita). 2do día. Mariquita y alrededores. Se pernocta en Mariquita 3er. dia. Guayabal y alrededores, Armero-Ruinas. Mirador Rio Lagunilla, 
Murillo. Se pernocta en Mariquita. 
4to dia. Ambalema, Cambao, regreso a Bogotá por Facatativá</t>
  </si>
  <si>
    <t>LA SOLICITUD SE REALIZO POR 49 PAX</t>
  </si>
  <si>
    <t>Edgar Orlando Ladino</t>
  </si>
  <si>
    <t>LA SOLICITUD SE HACE PARA 52 PASAJEROS</t>
  </si>
  <si>
    <t xml:space="preserve">Bogotá-hacia los laboratorios del Acueducto de Bogotá D.C. . </t>
  </si>
  <si>
    <t xml:space="preserve">Universidad Distrital Francisco José de Caldas-Sede Macarena B hacia  los laboratorios del Acueducto de Bogotá D.C. . </t>
  </si>
  <si>
    <t>Reserva Natural Rey Zamuro</t>
  </si>
  <si>
    <t xml:space="preserve"> Sergio Córdoba Córdoba </t>
  </si>
  <si>
    <t>Mónica Rocha</t>
  </si>
  <si>
    <t>Sede Macarena B Carrera 4 N 26D-54</t>
  </si>
  <si>
    <t>ANTONIO ARNOVIS AGUDELO RONDÓN</t>
  </si>
  <si>
    <t>Macarena B por la carrera 4, Universidad Distrital F.J.C., Bogotá</t>
  </si>
  <si>
    <t>ELDA YANNETH VILLARREAL GIL</t>
  </si>
  <si>
    <t>Planetario de Bogotá Carrera 7</t>
  </si>
  <si>
    <t xml:space="preserve">JOSÉ NOVOA PATIÑO </t>
  </si>
  <si>
    <t>305 7517357</t>
  </si>
  <si>
    <t>SOLO LLEVAR</t>
  </si>
  <si>
    <t xml:space="preserve">Universidad Distrital Francisco José de Caldas-Sede Macarena B hacia la Dirección de planta de producción de ALPINA ubicada en el municipio de Sopó, Cundinamarca y Dirección de planta de producción de ALPINA ubicada en el municipio de Sopó, Cundinamarca, hacia la Universidad Distrital Francisco José de Caldas-Sede Macarena B. </t>
  </si>
  <si>
    <t>Sede  Macarena B</t>
  </si>
  <si>
    <t>Jeymy Tatiana Sarmiento</t>
  </si>
  <si>
    <t xml:space="preserve">es necesario tener los datos del vehiculo y el conductor para que lo dejen entrar al destino con 3 dias de antelacion. De preferencia un vehículo con capacidad técnica para transitar por vías secundarias y terciarias. </t>
  </si>
  <si>
    <t>CC 1030561175</t>
  </si>
  <si>
    <t>Es necesario tener los datos del vehiculo y el conductor para que lo dejen entrar al destino con 3 dias de antelación. CC 1016010543</t>
  </si>
  <si>
    <t>CC  79999817</t>
  </si>
  <si>
    <t>LA SOLICITUD SE REALIZA PARA 65 PASAJEROS CC 51951480</t>
  </si>
  <si>
    <t>CC 79656850</t>
  </si>
  <si>
    <t>CC 79595196</t>
  </si>
  <si>
    <t>DIANA DEL SOCORRO DAZA ARDILA</t>
  </si>
  <si>
    <t xml:space="preserve">Ingrid Delgadillo Cely Y Betty Sandoval Guzmán </t>
  </si>
  <si>
    <t>3214286233-3115314584</t>
  </si>
  <si>
    <t>CANCELADO RV REPETIDA</t>
  </si>
  <si>
    <t>Nubia Moreno Lache</t>
  </si>
  <si>
    <t>6:00 am Universidad Distrital - Calle 40
4:00 pm Regreso a Universidad Distrital - Calle 40</t>
  </si>
  <si>
    <t>Diego Campos</t>
  </si>
  <si>
    <t>encuentro sede calle 40 - 7am 
llegada al bioparque - 9am
recorrido 9am a 1pm
regreso a bogotá 3 a 4pm</t>
  </si>
  <si>
    <t>Luisa Velasquez</t>
  </si>
  <si>
    <t>Bogotá-Santa Rosa de Viterbo y zonas rurales aledañas-Bogotá</t>
  </si>
  <si>
    <t>El punto de encuentro es la Universidad Distrital sede Ingenierías a las 7:00 am, se conduce hasta la Reserva natural el Encenillo y se realiza el recorrido guiado en las horas de la mañana, se retorna a la Universidad Distrital sede Ingenierías a las 4:00 pm.</t>
  </si>
  <si>
    <t>Diana Trujillo</t>
  </si>
  <si>
    <t>Salida Universidad Distrital FJC (Sede 40 – Ingeniería – 6 a.m) – Reserva Ecológica el Delirio (Barrio aguas claras – Bogotá D.C) – Regreso Universidad Distrital FJC (Sede 40 Ingeniería – 6 p.m)</t>
  </si>
  <si>
    <t>David Valbuena</t>
  </si>
  <si>
    <t>Universidad Distrital Cra 8 # 40b-78, Bogotá Planta de Tratamiento de Agua Potable Tibitoc, Tocancipá, Cundinamarca Universidad Distrital Cra 8 # 40b-78, Bogotá</t>
  </si>
  <si>
    <t>Abel Barrera</t>
  </si>
  <si>
    <t>Martha Vasquez</t>
  </si>
  <si>
    <t>Universidad Distrital sede 40-Villa de Leyva-Universidad Distrital sede 40</t>
  </si>
  <si>
    <t>AMED BONILLA</t>
  </si>
  <si>
    <t>Universidad Distrital, carrera 8 con calle 40 - -  Sector Galeras Nobsa - Patio de Acopio de Carbón vía Sogamoso - Belencito - Monguí - Inalversog vía Sogamoso Morca - Zona industrial Sogamoso.</t>
  </si>
  <si>
    <t>2:00 PM</t>
  </si>
  <si>
    <t>Astrid Parsons</t>
  </si>
  <si>
    <t>Bogotá - La Calera - PNN Chingaza - Centro visitantes Piedras Gordas</t>
  </si>
  <si>
    <t>Primer día: 4:30am hora salida sede calle 40 Ruta a desarrollar: Bogotá, Zipaquirá, pacho, Villagómez, Laguna Potosí.
Segundo Día: hora de inicio 7:00am Ruta:  planta tratamiento agua, Villagómez, pacho, Zipaquirá, Bogotá</t>
  </si>
  <si>
    <t>Bogotá - La Vega - Bogotá</t>
  </si>
  <si>
    <t>Janneth Pardo</t>
  </si>
  <si>
    <t>Bogotá Calle 40 UD -Granja Derracamandaca (vía Choachí)- Bogotá Calle 40 UD</t>
  </si>
  <si>
    <t>Gabriel Anzola</t>
  </si>
  <si>
    <t>Saliendo de la sede Bosa Porvenir tomar primero la avenida El Tintal, luego la avenida ciudad de Cali y a nivel de la calle13/avenida 17 dirigirse al occidente hacia Mosquera, pasar el peaje del río Bogotá y el puente de tres esquinas, tomar retorno al oriente hasta el kilómetro 14 vía Bogotá-Mosquera</t>
  </si>
  <si>
    <t>SANDRA GARZÓN</t>
  </si>
  <si>
    <t>Bogotá -Tuta- Tunja- Sogamoso- Aquitania</t>
  </si>
  <si>
    <t>Diana Barreto</t>
  </si>
  <si>
    <t>Universidad Distrital Sede 40-Samacá-Tinjaca-Universidad Distrital Sede 40</t>
  </si>
  <si>
    <t>Bogotá-Represa de Aposentos-Bogotá</t>
  </si>
  <si>
    <t>Bogotá - Choachí - Bogotá; Se realizará Salida 1  al Parque Ecológico Matarredonda. Salida 2 Recorrido  por Humedales de Bogotá.</t>
  </si>
  <si>
    <t>El recorrido comprende un trayecto circular desde la Facultad de Medio Ambiente y Recursos Naturales, en Bogotá, hacia el casco urbano del municipio de Choachí, Cundinamarca y regreso al mismo punto de Inicio.</t>
  </si>
  <si>
    <t>Jhon Orduña</t>
  </si>
  <si>
    <t>Bogota, Sutatausa, Raquira, Villa de Leyva, Tunja, Bogotá</t>
  </si>
  <si>
    <t>Universidad Distrital sede 40-Samaca-Tinjaca-Universidad Distrital sede 40</t>
  </si>
  <si>
    <t>GERMAN GONZALEZ</t>
  </si>
  <si>
    <t>Salida desde la sede de la 40 a las 4 am hacia el Espinal Tolima. En el Espinal se inicia en las oficinas de Usocoello previo al recorrido para recibir información general sobre el distrito de riego. De las oficinas nos dirigimos hacia la bocatoma que esta en las afueras del municipio. En la bocatoma se hace un recorrido por las instalaciones y por las obras hidráulicas con las que cuenta el distrito de riego.</t>
  </si>
  <si>
    <t>Diego Pulgarín</t>
  </si>
  <si>
    <t>Sede central Calle 40 UD, Represa del Sisga, Chocontá, Cundinamarca,Villapinzón, Cundinamarca,páramo de Guacheneque, Vllapinzon,Universidad Distrital Francisco José de Caldas, Cl. 13 #31 -75, Chapinero, Bogotá, Cundinamarca</t>
  </si>
  <si>
    <t>310 5659208</t>
  </si>
  <si>
    <t>Bogotá - Mosquera - Anapoima - Mosquera - Bogotá</t>
  </si>
  <si>
    <t>Carlos Torres</t>
  </si>
  <si>
    <t>Bogotá Sede Cll 40-Tibacuy-Cumaca-Cerro del Quinini- Bogotá sede Cll 40</t>
  </si>
  <si>
    <t>Antonio Guzmán</t>
  </si>
  <si>
    <t>Salida de la sede de la calle 40 a las 6:45 am en dirección a Madrid, Cundinamarca y luego a la empresas Planeta SAS ESP, para realizar la visita entre las 8:30 am y las 12:30 m, posteriormente tomar rumbo a Bogotá para llegar a las 4 pm nuevamente a la sede de la calle 40</t>
  </si>
  <si>
    <t>Andrea Lache</t>
  </si>
  <si>
    <t>Salida se Udistrital Bogotá  con dirección al municipio de  Cogua de ahí al municipio de Sopó  y regreso a  Bogotá</t>
  </si>
  <si>
    <t>Edison Uribe</t>
  </si>
  <si>
    <t>Se inicia en Universidad Distrital  Francisco José de Caldas - Sede Vivero -  a inmediaciones del Terminal de transporte de Choachi  Cundinamarca. Finalizada la práctica el recorrido será Choachi a Universidad distrital - Sede Vivero</t>
  </si>
  <si>
    <t>3:00 PM</t>
  </si>
  <si>
    <t>Rubby Pardo</t>
  </si>
  <si>
    <t>SE REALIZA LA SOLICITUD POR 51 PASAJEROS CC 79980888</t>
  </si>
  <si>
    <t>Gustavo Rodríguez Martínez</t>
  </si>
  <si>
    <t xml:space="preserve">Francisco Hinestroza </t>
  </si>
  <si>
    <t>sede 40</t>
  </si>
  <si>
    <t>Sede asab</t>
  </si>
  <si>
    <t>Bogota - Pore, Casanare, Bogota</t>
  </si>
  <si>
    <t>Bogota - Quibdo,Choco - Bogota</t>
  </si>
  <si>
    <t>Bogota - Barranquilla - Bogota</t>
  </si>
  <si>
    <t>Bogota - Medellin - Bogota</t>
  </si>
  <si>
    <t>Bogotá-Espinal-Neiva.rivera-Neiva-Tatacoa-Villavieja-Neiva-Bogotá </t>
  </si>
  <si>
    <t>Desierto de La Tatacoa</t>
  </si>
  <si>
    <t>Macarena A.</t>
  </si>
  <si>
    <t>DIEGO FERNANDO CAMPOS MORENO</t>
  </si>
  <si>
    <t>Alberto Forero, Fredy Peña</t>
  </si>
  <si>
    <t>3186794591, 3167246118</t>
  </si>
  <si>
    <t>SERVICIO SOLICITADO PARA 48 PASAJEROS</t>
  </si>
  <si>
    <t>VILLAGOMEZ</t>
  </si>
  <si>
    <t>CANDELARIA LA NUEVA</t>
  </si>
  <si>
    <t>Sede vivero Universidad Distrital- Parque Ecológico Mataredonda Choachí- Sede vivero Universidad Distrital</t>
  </si>
  <si>
    <t>JUAN GARIBELLO</t>
  </si>
  <si>
    <t>Universidad Distrital Cra 8 # 40b-78, Bogotá - San gil- Santander Barichara, Santander- San Gil – Panaca Santander – San gil - Universidad Distrital Cra 8 # 40b-78, Bogotá</t>
  </si>
  <si>
    <t>Salida de la ciudad de Bogotá D.C. (carrera octava con calle cuarenta Sede Central) a las 6:00 a.m., se llegada a la hidroeléctrica El Paraíso, se llevará a cabo una reunión con los integrantes de la comunidad circunvecina a la hidroeléctrica, donde se hondará temas relacionados a la problemática ambiental que tiene dicha vereda. 
Se prosigue el recorrido hacia la Alcaldía de Mesitas
Luego e realizara la visita a la Empresa Empucol ubicada en el municipio de Mesitas del colegio.
Los estudiantes almorzaran en la plaza de mercado y de allí se sale hacia la Inspección la Victoria
Hacia las 8:00 p.m. se regresa a la ciudad de Bogotá al mismo sitio de partida</t>
  </si>
  <si>
    <t>Salida sede Central (5 am) Bogota, Planta Francisco Weisner Vía La Calera, Guasca  (Km 16 monumento del agua); Hidroelectrica Sueva II; Guatavita urbana (embalse del Tominé); Sesquile Rural Compuertas de Achuri sobre el río Bogotá retorno a Bogotá</t>
  </si>
  <si>
    <t>Helmut Espinosa</t>
  </si>
  <si>
    <t>Bogotá(Sede Central)-Alto del Vino- Villeta zona rural -Alto del trigo- Alto del Trigo vía Vianí-Mariquita- Armero-Cambao-Puerto Bogotá-Honda-Bogotá</t>
  </si>
  <si>
    <t>Dia 1. Bogotá, Girardot - Relleno Sanitario Praderas del Magdalena - Ibagué
Dia 2. Ibagué, Quimbaya - Hacienda de Mama Lulu
Dia 3. Pereira, Santa Rosa - Lombricultura</t>
  </si>
  <si>
    <t>1:00 AM</t>
  </si>
  <si>
    <t>Carmen Mosquera</t>
  </si>
  <si>
    <t>Bogota-chía- zipaquirá- embalse neusa</t>
  </si>
  <si>
    <t>JAIME UNRIZA</t>
  </si>
  <si>
    <t>Bogotá- Villavicencio- Restrepo- Cumaral- Bogotá</t>
  </si>
  <si>
    <t>Tito Gutierrez</t>
  </si>
  <si>
    <t>Bogotá-Macheta y veredas-Bogotá</t>
  </si>
  <si>
    <t>Bogotá-Ibague- Cañon de Combeima- Bogotá</t>
  </si>
  <si>
    <t>Erney Ramos</t>
  </si>
  <si>
    <t>Bogotá Tunja Corpoboyaca Santa Rosa de Viterbo San Antonio Ensayos de progenie Vivero San Jorge Batallón Silva Plazas Duitama Bogota</t>
  </si>
  <si>
    <t>Niria Bonza</t>
  </si>
  <si>
    <t>Bogotá Sede Central - Santa Marta (Rodadero) - Parque Tayrona - Rodadero - Parque Tayrona - Rodadero - Puerto Santa Marta - Rodadero - Bogotá Sede Vivero</t>
  </si>
  <si>
    <t>Zamir Maturana</t>
  </si>
  <si>
    <t>Salida sede central Udistrital Bogotá  con dirección municipio de Tenjo y vía municipio de Guatavita y regreso a Bogotá</t>
  </si>
  <si>
    <t>se parte de la sede 40 a las 4:30 am nos dirigimos a la quebrada cune , salto micos y se termina en el municipio de Villeta cada una de las paradas tendrá una medición de campo con instrumentación y bitácora de trabajo.</t>
  </si>
  <si>
    <t>4:30 AM</t>
  </si>
  <si>
    <t>Jaime Gil</t>
  </si>
  <si>
    <t>Salida de la Universidad Distrital Sede Vivero a sin paradas intermedias al casco urbano de Choachi. Disponibilidad todo el día. Regreso en la tarde Choachi - Sede Vivero universidad Distrital</t>
  </si>
  <si>
    <t>311 8808017</t>
  </si>
  <si>
    <t>Vehiculo cómodo y con aire acondicionado SOLICITUD PARA 56 PASAJEROS CC 1022339649</t>
  </si>
  <si>
    <t>CC 19489088</t>
  </si>
  <si>
    <t>CC 1013582950</t>
  </si>
  <si>
    <t>CC 1031125521</t>
  </si>
  <si>
    <t>CC 79799400</t>
  </si>
  <si>
    <t>CC 1026262869</t>
  </si>
  <si>
    <t>CC 93401747</t>
  </si>
  <si>
    <t>CC 51977882</t>
  </si>
  <si>
    <t>Salida Sede calle 40 (Sabio Caldas)
Carrera séptima hacia el norte-Avenida circunvalar
Vía la Calera-La Calera-Vía PNN Chingaza-Piedras Gordas
Ingreso a al PNN-Piedra Gordas -Vía PNN Chingaza - Bogotá 
La Calera-Vía Bogotá-Avenida circunvalar-Carrera séptima hacia el sur-Llegada Sede calle 40 (Sabio Caldas)</t>
  </si>
  <si>
    <t>Ángela Parrado Roselli</t>
  </si>
  <si>
    <t>CC 52622477</t>
  </si>
  <si>
    <t>CC 52028537</t>
  </si>
  <si>
    <t>CC 1023863636</t>
  </si>
  <si>
    <t>CC 51882764</t>
  </si>
  <si>
    <t>CHINGAZA</t>
  </si>
  <si>
    <t>Mery Helen Tijaro Orejuela</t>
  </si>
  <si>
    <t>VIANI</t>
  </si>
  <si>
    <t xml:space="preserve">asab CARREA 2 # 12 D - 23 </t>
  </si>
  <si>
    <t xml:space="preserve">José Félix Assad Cuéllar </t>
  </si>
  <si>
    <t>Universidad Distrital Cra 8 # 40b-78, Bogotá 
Doradal, Puerto Triunfo, Antioquia-Medellín, Antioquia
Bello, Antioquia-Barbosa, Antioquia-Bello, Antioquia
Barbosa, Antioquia-Universidad Distrital Cra 8 # 40b-78, Bogotá</t>
  </si>
  <si>
    <t>Salida: Bogotá sede 40 12:00 a.m:  -Visita Guatapè11:00 a.m -Segundo día--Medellín: Visita Plaza de mercado 8 a.m
Visita Cementerio 10:00 a.m-Visita Santafe de antioquia2 p.m
Tercer día-Medellín: Visita Empresarial
Medellín: Visita metro 11 a.m-Retorno Bogotá 3 p.m</t>
  </si>
  <si>
    <t>CC 79505180</t>
  </si>
  <si>
    <t>EL REQUERIMIENTO SE REALIZA POR 85 PASAJERTOS CC 80810915</t>
  </si>
  <si>
    <t>CC 79524195</t>
  </si>
  <si>
    <t>CC 1032421098</t>
  </si>
  <si>
    <t>EL REQUERIMIENTO SE REALIZA POR 58 PASAJERTOS CC 52458225</t>
  </si>
  <si>
    <t>Juan Camilo Dumar Rodríguez</t>
  </si>
  <si>
    <t>Bogotá - Parque Principal  Pore (Casanare)</t>
  </si>
  <si>
    <t>PORE (CASANARE)</t>
  </si>
  <si>
    <t>Bogota-chingaza-gacheta-bogota. Visita día 1: se iniciará recorrido Bogotá vía Sueva con párada en Páramo de Chingaza Ruta del Agua por 1 hora - Se continuará a Sueva y se realizará la caminata a la Cascada de Sueva por 4 horas. Se retornara a Gacheta. Día 2. Muestreo de hongos con retorno a Bogotá a las 3pm.</t>
  </si>
  <si>
    <t>2:00 pm.</t>
  </si>
  <si>
    <t>INGRITH ZARATE CABALLERO</t>
  </si>
  <si>
    <t>Carlos Hernan Castro</t>
  </si>
  <si>
    <t>2:00pm</t>
  </si>
  <si>
    <t>Eider Alexander Narváez Cubillos</t>
  </si>
  <si>
    <t>Edwin Rivas - Gabriela Mago</t>
  </si>
  <si>
    <t>3134665457 - 3167875313</t>
  </si>
  <si>
    <t>Dia 1:Bogotá (Salida 5 am) - Caqueza (Cundinamarca) Parada urbana y recorrido rural en distancia de 12 kilómetros (Vías sin Pavimentar).
Caqueza - Villavicencio: Parada Urbana en Villavicencio.
Villavicencio - Puerto López: Parada Urbana (Pernoctada)
Dia 2: Puerto López - Alto Menegua - Cabuyaro (Parada Rural) - Alto Menegua (Parada Rural) - Puerto López (Pernoctada)
Dia 3: Trabajo de los estudiantes en Puerto López y Regreso a Bogotá a las 2 pm
Llegada a Bogotá 9 pm.</t>
  </si>
  <si>
    <t>Bógota-Paipa (termopaipa)-Bogotá</t>
  </si>
  <si>
    <t>Bogotá - Día Salida 6:30 a.m. vía Villavicencio, vía Cáqueza-Choachi 9:00 a.m.,
Municipio de Cáqueza, veredas: Centro, Placitas, Tausa y Tausuta,
Subida al cerro de la Virgen de Monruta 11:00 a.m., 3:00 p.m, veredas:
 Monruta, El Campin, Ubatoque, Pantano de Carlos y el Páramo,
retorno a Bogotá sede Sabio Caldas 6:30 p.m.</t>
  </si>
  <si>
    <t>Bogotá-Pereira-Cali (Recorridos urbanos y rurales)-Bogotá</t>
  </si>
  <si>
    <t>CC 79211385</t>
  </si>
  <si>
    <t>CC 79662344 ESPERAR AL DOCENTE EN EL PARQUEADERO DE LIDERTUR</t>
  </si>
  <si>
    <t>CC 52087147</t>
  </si>
  <si>
    <t>CC 80075542</t>
  </si>
  <si>
    <t>CC 80778345</t>
  </si>
  <si>
    <t>CC 11794134</t>
  </si>
  <si>
    <t>CC 52113114</t>
  </si>
  <si>
    <t>CLAUDIA MORENO</t>
  </si>
  <si>
    <t>Vehiculo cómodo y con aire acondicionado, salida desde la Facultad Tecnológica CC 51953330</t>
  </si>
  <si>
    <t>CC 51946252</t>
  </si>
  <si>
    <t>CC 79612315</t>
  </si>
  <si>
    <t>2 buses de 40 pasajeros CC 52087520</t>
  </si>
  <si>
    <t xml:space="preserve">LUZ WALDO </t>
  </si>
  <si>
    <t>Facultad Tecnologica  / Planta de Tratamiento de Agua Tibitoc ( Via Briceño Zipaquira)FaultadTecnologica</t>
  </si>
  <si>
    <t>El 29 de MAYO, Salida de la ciudad de Bogotá D.C. (carrera octava con calle cuarenta Sede Central) a las 6:00 a.m., se visitará el Relleno Sanitario Doña Juana en Bogotá, se termina el recorrido, 1:00pm, se llega al municipio de Caqueza donde se hará un recorrido por parte de los estudiantes donde se realizará cuarteo-Se prosigue el recorrido hacia Villavicencio en el cual llegaremos hacia las 5:00pm-El 30 de MAYO a las 7:00 am nos iremos a la Granja Metropolitana en Restrepo. El 31 de MAYO 8:00 a.m. recorrido rio guatiquia y visita al parque los Ocarros y Centro Comercial Primavera en Villavicencio, se parte hacia Bogotá a las 6:00 p.m. para estar llegando al sitio de partida a las 10:00 p.m.</t>
  </si>
  <si>
    <t>CC 79721124</t>
  </si>
  <si>
    <t>CC 43497775</t>
  </si>
  <si>
    <t>CC 7227393</t>
  </si>
  <si>
    <t>CC 71992871</t>
  </si>
  <si>
    <t>Universidad Distrital Francisco José de Caldas Sede Macarena B</t>
  </si>
  <si>
    <t>NELLY BIBIANA MORALES POSADA y LUIS FRANCISCO
BECERRA GALINDO</t>
  </si>
  <si>
    <t>3125599907 y 3212088313</t>
  </si>
  <si>
    <t>Bogotá, Puente de Boyacá, Samacá, Villa de Leyva, Villa de leyva: recorridos urbanos y rurales: Museo Paleontológico, Observatorio Solar Muisca, Cipaleo. Villa de Leyva, Chiquinquirá, Fúquene, Laguna de Fúquene, Santuario de la Isla - IGAC. Ubaté, Bogotá</t>
  </si>
  <si>
    <t>Samacá, Villa de Leyva y Chiquinquira</t>
  </si>
  <si>
    <t>Sede Calle 40 de la Universidad Distrital Francisco José de Caldas}</t>
  </si>
  <si>
    <t>310 6181950
318 6967167
3132633405</t>
  </si>
  <si>
    <t>San Martín (Meta)</t>
  </si>
  <si>
    <t>Bucaramanga</t>
  </si>
  <si>
    <t>Universidad Distrital Sede Macarena A</t>
  </si>
  <si>
    <t>Yesid Javier Salas
Sarmiento</t>
  </si>
  <si>
    <t>Agrosavia Nataima (Espinal, Tolima</t>
  </si>
  <si>
    <t>Luis Francisco
Becerra Galindo</t>
  </si>
  <si>
    <t xml:space="preserve">Cali (Emisoras Telepacífico, BLU Radio, Olimica Stereo y Caracol Radio, Universidad Valle, Cristo Rey ) - Palmira (Zona Industrial Km 1 vía Ingenio Rio Paila y Hacienda La María) -Juanchito </t>
  </si>
  <si>
    <t>Sede Bosa Porvenir Calle 52 sur No. 93D-39</t>
  </si>
  <si>
    <t>Jaime Andrés
Wilches Tinjacá</t>
  </si>
  <si>
    <t>CC 79756506</t>
  </si>
  <si>
    <t>CC 51979694</t>
  </si>
  <si>
    <t>CC 52958449</t>
  </si>
  <si>
    <t>300 6939189</t>
  </si>
  <si>
    <t>313 2210644</t>
  </si>
  <si>
    <t>Bogotá-Tocancipá- cogua -Sopó-Bogotá</t>
  </si>
  <si>
    <t>CC 2470624</t>
  </si>
  <si>
    <t>SE SOLICITAN DOS BUSES CON CAPACIDAD DE 30 PASAJEROS CC 19422121</t>
  </si>
  <si>
    <t>2 BUSETAS CC 79858818</t>
  </si>
  <si>
    <t>Universidad Distrital Calle 40, #40b- a 40b-, Cra. 8 #32 Sur94, Bogotá-Parque entre las nubes, Usme,Bogotá
La Regadera, Bogotá-lago Chisaca, Bogotá
Laguna los Tunjos, Sumapaz, Bogotá
La Fiscala, Usme, Bogotá-Universidad Distrital Calle 40, #40b- a 40b-, Cra. 8 #32 Sur94, Bogotá</t>
  </si>
  <si>
    <t>CC 79382488</t>
  </si>
  <si>
    <t>CC 1023880045</t>
  </si>
  <si>
    <t>3 buses (dos de 40 pasajeros y uno de 30 pasajeros) CC 80051863</t>
  </si>
  <si>
    <t>CC 19288119 POR SOLICITUD DE LA UNIVERSIDAD SE SOLICITO CAMBIO DE TIPOLOGIA PARA BUSETA POR TRASLADO DE ELEEMNTOS CORREO DEL 6/06/25 11:45 LA UNIVERSIDAD AUTORIZA UN DIA ADICIONAL POR MEDIO DE PAOLA GUTIERREZ 320 4088571</t>
  </si>
  <si>
    <t>CC 79418769</t>
  </si>
  <si>
    <t>LA MESA - GRAN VIA</t>
  </si>
  <si>
    <t>CC 51982893</t>
  </si>
  <si>
    <t>CC 11436099</t>
  </si>
  <si>
    <t>CC 51609317</t>
  </si>
  <si>
    <t>SE REALIZA LA SOLICITUD PARA 58 PASAJEROS CC 52113114</t>
  </si>
  <si>
    <t>Dia 1 Bogota - Medellin 9 h, Recorridos Medellín - Pernoctada en Medellín - Dia 2 Actividad en Medellin -Medellín - Monteria 8 h- Actividad y recorrido en Montería - Pernoctada en Monteria - Dia 3 Actividad Monteria -Recorrido Mocarí – Actividad y recorrido en Lorica-Actividad y recorrido Coveñas - Cartagena 5 h - Pernoctada en Cartagena - Dia 4 Actividad y recorrido Cartagena - Cartagena - Barranquilla 3 h - Actividad Barranquilla – Pernoctada Barranquilla - Dia 5 Actividad y recorridos Barranquilla – Santa Marta 5 h - Pernoctada en Santa Marta - Dia 6 Actividad y recorridos Santa Marta y Taganga - Pernoctada en Santa Marta - Dia 7 Santa Marta – Bogotá.</t>
  </si>
  <si>
    <t>Yenny Marín Salazar - Claudia Berenice Rojas - Nelson Jorge Algarin</t>
  </si>
  <si>
    <t>3208367938 - 3005609192 - 3004699427</t>
  </si>
  <si>
    <t>Sede Central Bogotá-Cota-Chía-Cajicá-Zipaquirá-Cogua-Bogotá Sede Central</t>
  </si>
  <si>
    <t>Bogotá-Espinal-Neiva.rivera-Neiva-Tatacoa-Villavieja-Neiva-Bogotá</t>
  </si>
  <si>
    <t>Bogotá U Distrital calle 40; Mosquera; labortorio CAR;Mosquera; Bogotá Udistrital Calle 40</t>
  </si>
  <si>
    <t>Sede Central Bogotá-Tocancipá-Guatavita-Sopó-Bogotá Sede Central</t>
  </si>
  <si>
    <t>La dorada</t>
  </si>
  <si>
    <t>Bogotá Sede Universidad Distrital  Calle 40- Laguna de Chisacá (Páramo de Sumapaz)- Bogotá Sede Universidad Distrital  Calle 40-</t>
  </si>
  <si>
    <t>Dia 1. Bogotá – Mariquita
Dia 2. Mariquita – Manizales
Dia 3. Manizales
Dia 4. Manizales – Nevado del Ruiz - Bogotá</t>
  </si>
  <si>
    <t>Bogotá-Villapinzon-Villa de leiva- Bogotá</t>
  </si>
  <si>
    <t>Bogotá, Fusagasuga, Giaradot, nariño, Bogotá</t>
  </si>
  <si>
    <t>Bogotá, Cerro de Guadalupe, Choachí, Bogotá. Las observaciones se realizan a lo largo de la carretera.</t>
  </si>
  <si>
    <t>Bogotá  UD Calle 40-Samacá-Asocoque-Zona Industrial-Samaca-Bogotá UD Calle 40</t>
  </si>
  <si>
    <t>Bogotá – Desierto de Checua, Nemocón (Cundinamarca) también conocido como el desierto de la Tatacoita. Zona urbana del municipio de Nemocón, Visita a la mina de sal de Nemocón. Bogotá.</t>
  </si>
  <si>
    <t>Bogotá-Mosquera-Bogotá</t>
  </si>
  <si>
    <t>Bogotá sede cra. 8 calle 40- calle80-La Vega-puente carretera a laguna El Tabacal-Laguna El Tabacal y regreso</t>
  </si>
  <si>
    <t>Salida de Bogotá Rumbo a Restrepo Meta, a la finca cosmopolitana donde se ven sistemas productivos sostenibles, que integran tanto la siembra de plantas tropicales de todo tipo, como la cría de cuyes, conejos, peces, aves, cerdos y vacas. Ida y regreso a Lacteos la Catira</t>
  </si>
  <si>
    <t>Salida Sede 40 - 5am
Llegada Cucunuba - 8am
Salida Cucunuba - 12pm
Llegada Cogua - 1pm
Salida Cogua - 3pm
Llegada Tabio - 4pm
Salida Tabio - 6pm
Salida Sede 40 - 9pm</t>
  </si>
  <si>
    <t>Salida de la ciudad de Bogotá D.C. (carrera octava con calle cuarenta Sede Central) a las 6:00 a.m., se llegada al Municipio de Mosquera, se llevará a cabo una reunión con funcionarios de la alcaldía y luego con los integrantes de la comunidad circunvecina, donde se hondará temas relacionados a la problemática ambiental que tiene dicho municipio. Los estudiantes almorzaran en la plaza de mercado
Se prosigue el recorrido hacia la Alcaldía de San Antonio del Tequendama, se realizará la visita a la Empresas prestadoras de servicios públicos, se pernota en este municipio
Al dia siguiente se sale hacia El municipio de Tena, donde se realizarán visitas a los diferentes órganos de control del municipio
Nos desplazaremos hacia el municipio de Anapoima donde se visitará la plaza de mercado, el cementerio municipal y se realizaran varias encuestas en cuanto a la problemática ambiental que se presente en la zona.
Hacia las 7:00 p.m. se regresa a la ciudad de Bogotá al mismo sitio de partida</t>
  </si>
  <si>
    <t>salida sede central a las 5:00 am destino colegio bilingüe la enseñanza, después acceso a bocatoma planta tibitoc Briceño, después se realiza visita a las plantas del municipio de Sesquilé y se dirige la visita a la represa del sisga donde nos regresaríamos a Bogotá a la sede central.</t>
  </si>
  <si>
    <t>Universidad Distrital Sede 40-Aula Ambiental Soratama</t>
  </si>
  <si>
    <t>Salida 7 am  desde Bogotá sede calle 40 Universidad Distrital Francisco José de Caldas, portal 80, puente de guadua, Tenjo y finalmente llegada al municipio de Tabio Cundinamarca, sobre las 9.30 de la mañana, visita obra de infraestructura vial, retorno 1 de la tarde hasta la sede calle 40 Universidad Distrital Francisco José de Caldas</t>
  </si>
  <si>
    <t>Se inició el recorrido desde la ciudad de Bogotá haciendo una primera parada técnica en cercanías al municipio de Villa Pinzón para luego desplazarnos por una vía terciaria a el páramo de Guacheneque, esto con el objeto de hacer un Track GPS para luego procesar en laboratorio y demostrar la eficacia que tiene un sistema de navegación de baja precisión capturado con dispositivos móviles entre otros. Se regresa a la vía principal pasando por Ventaquemada donde se detendrá a consumo de alimentos, se retoma luego ruta Tunja hasta llegar al municipio de Paipa en el Departamento de Boyacá.</t>
  </si>
  <si>
    <t>CLAUDIA GUERRERO</t>
  </si>
  <si>
    <t>Edward Tovar</t>
  </si>
  <si>
    <t>Gabriel Escobar</t>
  </si>
  <si>
    <t>Nicolás Romero</t>
  </si>
  <si>
    <t>Ninguna</t>
  </si>
  <si>
    <t>Jhon León</t>
  </si>
  <si>
    <t>Nancy Pulido</t>
  </si>
  <si>
    <t>300 2250549</t>
  </si>
  <si>
    <t>Luz Cardenas</t>
  </si>
  <si>
    <t>9:00 AM</t>
  </si>
  <si>
    <t>Carlos García</t>
  </si>
  <si>
    <t>Diego Torres</t>
  </si>
  <si>
    <t>IVAN ARDILA</t>
  </si>
  <si>
    <t>DIANA JURADO</t>
  </si>
  <si>
    <t>Fabio Rodríguez</t>
  </si>
  <si>
    <t>CC 52077862</t>
  </si>
  <si>
    <t>CC 1015418157</t>
  </si>
  <si>
    <t>CC 54251976</t>
  </si>
  <si>
    <t>EL SERVICIO SE SOLICITO PARA 55 PASAJEROS CC 80810915</t>
  </si>
  <si>
    <t>CC 1022328522</t>
  </si>
  <si>
    <t>318 3940701</t>
  </si>
  <si>
    <t xml:space="preserve">Bogotá – UBATE - CUCUNUBA Desierto de Checua, CHOCONTA Bogotá. </t>
  </si>
  <si>
    <t>CANCELADA POR CORREO DEL 17/06/2025 3:18 PM</t>
  </si>
  <si>
    <t>Vicente Del Castillo Cairoza - LUIS ALFONSO GUTIERRES</t>
  </si>
  <si>
    <t>CC 1010196098</t>
  </si>
  <si>
    <t>CC 79865119</t>
  </si>
  <si>
    <t>CC 52458225</t>
  </si>
  <si>
    <t>CC 86002561</t>
  </si>
  <si>
    <t>LLD14658</t>
  </si>
  <si>
    <t>LLD14550</t>
  </si>
  <si>
    <t>LLD 14976</t>
  </si>
  <si>
    <t>CC 19260579</t>
  </si>
  <si>
    <t>LLD 15351</t>
  </si>
  <si>
    <t>WPL892</t>
  </si>
  <si>
    <t>JHON FREDY LOPEZ AGUASACO</t>
  </si>
  <si>
    <t>Yisselle Indira Acuña Hereira</t>
  </si>
  <si>
    <t>GUAIMARAL - SESQUILE</t>
  </si>
  <si>
    <t>CC 79640469</t>
  </si>
  <si>
    <t>CC 79368729</t>
  </si>
  <si>
    <t>CC 80121949</t>
  </si>
  <si>
    <t>PTE # CEDULA SE DEBE EDITAR EN LA RESERVA</t>
  </si>
  <si>
    <t>Inti Camilo Monge Romero - 
Lina Rocío Dávila Giraldo</t>
  </si>
  <si>
    <t>3145932205
3102834530</t>
  </si>
  <si>
    <t>Beatriz Devia</t>
  </si>
  <si>
    <t>Viota Sedero Mogambo</t>
  </si>
  <si>
    <t>sede calal 40 con cra 8</t>
  </si>
  <si>
    <t>4:00pm</t>
  </si>
  <si>
    <t>William Riaño M</t>
  </si>
  <si>
    <t>Bogotá - Tenjo (recorridos urbanos y rurales) - Bogotá</t>
  </si>
  <si>
    <t>Julián Rendon</t>
  </si>
  <si>
    <t>Esperanza Pulido</t>
  </si>
  <si>
    <t>Mónika Echavarría</t>
  </si>
  <si>
    <t>Martin Sánchez</t>
  </si>
  <si>
    <t>11:30 PM</t>
  </si>
  <si>
    <t>Bogotá, páramo de Guacheneque, villa pinzón, Chocontá, Tocancipá-Parque Jaime Duque, Puente Cundinamarca, Bogotá, Tena, Girardot, Tocaima, Apulo, Tena, Muña, y Bogotá. en cada uno de los recorridos se deberá hacer una parada en la ronda del rio Bogotá para que los estudiantes puedan hacer muestreo de aguas. El dia 1 el recorrido es en la cuenca alta y medio del rio Bogotá entre el municipio de Villa Pinzon y Bogotá. Después del ultimo punto de muestreo en Bogotá se iniciara recorrido a la ciudad de Girardot donde se pernoctara. En dia 2 de la salida de campo es recorriendo la cuenca baja del rio Bogotá con rumbo a Bogotá</t>
  </si>
  <si>
    <t>Salida Sede Central U Distrital 5:30 am; Municipio de la Calera vereda el salitre- Planta Weinsner 7:30 am;  Guasca sector  Periurbano Rio Aves  8:45 am;  Guasca Alto de la Cuchilla KM 18 vía  Parque  Nacional Chingaza. 10:30 am;  Guatavita urbana  embalse del Tominé 1 pm; Sesquilé Compuertas sobre  Río  Bogotá 3:30 pm, Retorno a Bogotá 5 pm autopista norte.</t>
  </si>
  <si>
    <t>Bogota-Villavicencio, Pto. Lopez, Puerto Gaitan, Villanueva, Barranca de Upia- Monterrey Casanare -Bogota.
En Pto. Lopez, Puerto Gaitan, Villanueva, Barranca de Upia- Monterrey se haran recorridos de aprox 30 km en vias secundarias y terciarias dentro de proyectos forestales</t>
  </si>
  <si>
    <t>27 de MAYO: Salida de Bogotá, sede central (carrera 8 con calle 40) a Guaduas - Cambao
28 de MAYO: Armero guayabal - Doradal
29 de MAYO: El Peñon – Guatape – Roca del Peñon
30 de MAYO: Medellin
31 de MAYO: Medellin – Mariquita – Bogotá</t>
  </si>
  <si>
    <t>Para ir a Usme Centro Toma Av. El Tintal/Av Guayacanes y Av Bosa hacia Autopista Sur. Continúa por Autopista Sur. Toma Av. Boyacá y Carretera 40 hacia Av Caracas/Cra 1 en Usme. Continúa por Av Caracas. Conduce hacia Cl 138B Sur. De regreso a Bosa Porvenir Toma Av Caracas hacia Dg. 78 Bis Sur. Toma Cl. 71 Sur, Av. Boyacá y Autopista Sur hacia Terminal De Transportes Del Sur en Bosa. Toma Av. Bosa, Av. El Tintal/Av Guayacanes y Cl. 54 Sur hacia Cl. 52 Sur.</t>
  </si>
  <si>
    <t>Bogotá Sede Central Universidad Distrital - Villavicencio, Jardin Botanico - Bogota Sede Central Universidad Distrital</t>
  </si>
  <si>
    <t>Sede Vivero, Nemocón, mina de sal Nemocón, sede vivero</t>
  </si>
  <si>
    <t>Sede 40- parque mirador de los nevados, sede 40</t>
  </si>
  <si>
    <t>Bogota sede central - Villaciencio, Jardin Botanico - Bogota sede central</t>
  </si>
  <si>
    <t>El primer día salimos de Bogota desde la sede central de la Universidad Distrital rumbo a Mocoa, Putumayo, vía Pitalito. Nos instalamos en Mocoa y desde allí vamos del día 2 al día 6 al Centro Experimental Amazónico, que queda a 9 km de Mocoa a las 7 am y nos recoge para devolvernos a Mocoa a las 5 pm. El día 7 vamos a la Vereda La Campucana, que queda a 9 km de Mocoa,  a las 7 am y nos recoge para devolvernos a Mocoa a las 5 pm. El día 8 vamos a las Cascadas del Fin del mundo que queda a 7 km de Mocoa a las 7 am y nos recoge para devolvernos a Mocoa a las 5 pm.  El día 9 vamos directo a Bogota desde Mocoa (Putumayo) hasta la Sede Central de la Universidad Distrital.</t>
  </si>
  <si>
    <t>Sede central Calle 40-Guayabetal, Cundinamarca-Villavicencio, Meta-Acacias-Guamal- San Martin-Granada-Fuente de oro-Puerto Lleras, San José del Guaviare-El Retorno-Calamar-San José del Guaviare-Granada-Villavicencio-Bogotá.</t>
  </si>
  <si>
    <t>Sede Vivero Bogotá-Choachi (finca El Tibar) vía Ubaque- Bogotá sede vivero</t>
  </si>
  <si>
    <t>Bogota: punto de salida, calle 40 cra 8
Mondoñedo: Visita de reconocimiento del relleno sanitarioi
Tena: Recorrido, botadero cielo abierto
 Apulo: Visita rio minero
Giradot: Visita Ptar, Practica trabajo comunitario, Plaza de mercado, IPS
Agua de Dios: Ptap, rio bogota, cementerio municipal
Bogota: calle 40 cra 8</t>
  </si>
  <si>
    <t>salida de la Universidad Distrital sede central de la calle 40 a las 4:30 am, primer punto Tanque paraíso III, Tv. 7 bis Este #4043, Bogotá segundo punto Colegio Bilingüe La Enseñanza Bogotá, AV. El Polo, Cl. 201 #67-12, Suba, Bogotá, Cundinamarca, seguidamente Centro de Eventos Autopista Norte, Auto. Norte #km 19, Chía, Cundinamarca seguidamente se realiza medición en el parque del rio Neusa en Cogua Cundinamarca, se realiza el proceso de análisis de agua en municipio de Zipaquirá y se realiza el regreso a Bogotá a la universidad sede 40.</t>
  </si>
  <si>
    <t>Miguel Delgado
Javier Alonso Pérez Cubides</t>
  </si>
  <si>
    <t>3164413018
3004907465</t>
  </si>
  <si>
    <t>CC 52953031 LA SALIDA SE SOLICITA PARA 70 PASAJEROS</t>
  </si>
  <si>
    <t>CC 1019013159   1 bus 30 pasajeros</t>
  </si>
  <si>
    <t>50-45</t>
  </si>
  <si>
    <t>CC 91238598</t>
  </si>
  <si>
    <t>CC 7167165</t>
  </si>
  <si>
    <t>CC 1020712981 - LA SOLICITUD SE REALIZO PARA 56 PASAJEROS</t>
  </si>
  <si>
    <t>LA SOLICITUD SE REALIZO PARA 70 PASAJEROS</t>
  </si>
  <si>
    <t>CC 79663999</t>
  </si>
  <si>
    <t>CC 51953330LA - SOLICITUD SE REALIZO PARA 50 PASAJEROS</t>
  </si>
  <si>
    <t>CC 53003380</t>
  </si>
  <si>
    <t>CC 51.982.191  SE SOLICITA SERVICIO PARA 62 PASAJEROS</t>
  </si>
  <si>
    <t>SUMAPAZ</t>
  </si>
  <si>
    <t>QUIMBAYA</t>
  </si>
  <si>
    <t>SASAIMA</t>
  </si>
  <si>
    <t>MARIQUITA</t>
  </si>
  <si>
    <t>NEMOCON</t>
  </si>
  <si>
    <t>GUAYABAL</t>
  </si>
  <si>
    <t>FACATATIVA</t>
  </si>
  <si>
    <t>SOATA</t>
  </si>
  <si>
    <t>MONTERIA</t>
  </si>
  <si>
    <t>Universidad Distrital Francisco José de Caldas-Sede Macarena B hacia la B hacia la PTAR El Salitre Ampliada y plta de tratamiento de agusa residuales
Optimizada.</t>
  </si>
  <si>
    <t>25/ 06/2025: 4:00 a.m Salida desde Bogotá- Universidad Distrital Francisco
José de Caldas- Sede Macarena B.25/ 06/2025: 1:00 – 2:00 p.m. Almuerzo
25/ 06/2025: 2:00 – 4:00 p.m. Visita al Parque Natural el Vinculo Buga
25/ 06/2025: 4:00 – 5:00 p.m. Traslado y llegada a Buga
25/ 06/2025: 5:00 – 6:30 p.m. Visita a la Basílica del Señor de los Milagros
25/ 06/2025: 6:30 p.m. Cena y alojamiento26/ 06/2025: 7:30 -8:00 a.m. Salida hacia Hacienda la Lucerna. Bugalagrande.26/ 06/2025: 8:00 – 12:00 a.m. Visita Hacienda la Lucerna. Bugalagrande.26/ 06/2025: 12:00 – 1:00 a.m. Actividad Académica en el municipio dePalmira.26 06/2025: 1:00 – 2:00 p.m. Almuerzo26/ 06/2025: 2:00 – 4:00 p.m. Actividad Académica en el municipio de Palmira26/ 06/2025: 4:00 – 5:00 p.m. Traslado a alojamiento
26/ 06/2025: 5:00 p.m. Alojamiento / Cena / Desarrollo y entrega de Bitácora.27/ 06/2025: 7:00 a.m. Salida hacia la Reserva Nirvana. Palmira.
27/ 06/2025: 7:30 – 12:30 a.m. Caminata ecológica/avistamiento de
aves/Recorridos. Palmira27/ 06/2025: 12:30 – 1:30 a.m. Almuerzo campestre y cierre</t>
  </si>
  <si>
    <t>Mosquera RAMO</t>
  </si>
  <si>
    <t>CC 79327682</t>
  </si>
  <si>
    <t>CC 51774980</t>
  </si>
  <si>
    <t>CC 79764174 SE SOLICITA TRANSPORTE PARA 66 PASAJEROS</t>
  </si>
  <si>
    <t>CC 79280399</t>
  </si>
  <si>
    <t>HENRY VARGAS</t>
  </si>
  <si>
    <t>JUSTINIANO MAYORGA</t>
  </si>
  <si>
    <t>LUIS CARLOS BASTIDAS</t>
  </si>
  <si>
    <t>314 3508127</t>
  </si>
  <si>
    <t>Salida Sede 40 - 5am
Llegada Soacha Proingecol - 8am
Salida Soacha Proingecol - 12pm
Llegada Sibate (Comind SAS) - 1pm
Salida Sibate (Comind SAS) - 3pm
Llegada Bojaca - 4pm-Salida Bojaca - 6pm
Salida Sede 40 - 9pm</t>
  </si>
  <si>
    <t>Nelson Rodriguez</t>
  </si>
  <si>
    <t>311 4527265</t>
  </si>
  <si>
    <t xml:space="preserve">Dos busetas de 25 pasajeros </t>
  </si>
  <si>
    <t>CANCELADA POR CORREO DEL 25/06/25  11:37 HRS</t>
  </si>
  <si>
    <t>Bogotá-Tenjo, Recorridos Urbanos y Rurales Tenjo- PLANTA BIMBO Bogotá</t>
  </si>
  <si>
    <t>CC 79040266</t>
  </si>
  <si>
    <t>311 5684573</t>
  </si>
  <si>
    <t>BOSA SAN JOSE</t>
  </si>
  <si>
    <t>Central
CR 8 # 40 B 62</t>
  </si>
  <si>
    <t>VIVERO
CR 5 ESTE, 15-82</t>
  </si>
  <si>
    <t>ADUNILLA DE PAIBA</t>
  </si>
  <si>
    <t>CC 51799486 SE REALIZA SOLICITUD PARA TRANSPORTE DE 48 PASAJEROS</t>
  </si>
  <si>
    <t>DANIEL PENAGOS</t>
  </si>
  <si>
    <t>311 5399668</t>
  </si>
  <si>
    <t>CC 38280216</t>
  </si>
  <si>
    <t>CC 79632059</t>
  </si>
  <si>
    <t>Javier Andrés Matulevich Peláez
William Fernando Castrillón Cardona</t>
  </si>
  <si>
    <t>3163539404
3017553529</t>
  </si>
  <si>
    <t>SE SOLICITA VEHICULO PARA TRANSPORTAR 59 PX 79721124</t>
  </si>
  <si>
    <t>Rodrigo Quintero</t>
  </si>
  <si>
    <t>BOGOTA - SANTA MARTA - BOGOTA</t>
  </si>
  <si>
    <t>SANTA MARTA</t>
  </si>
  <si>
    <t>SE CANCELA POR CORREO DEL 02/07/25  15:13 HRS</t>
  </si>
  <si>
    <t xml:space="preserve">Servio Javier 
Contreras Guerrero - Claudia Berenice 
Rojas Rincón - Tito E Vargas 
Heredia - Javier Felipe 
Moncada </t>
  </si>
  <si>
    <t>3005609181 - 3005609192 - 3002674449 - 3005634128</t>
  </si>
  <si>
    <t>Francisco David
Moya Chaves</t>
  </si>
  <si>
    <t>7:00PM</t>
  </si>
  <si>
    <t>Carlos German
Ramirez Ramos</t>
  </si>
  <si>
    <t>Día 1 Bogotá (salida 7:00 a.m), *tierra negra (viáticos) , Puente de Boyacá, 
revisión de coberturas, Samacá revisión de coberturas, Museo Paleontológico, 
Observatorio Solar Muisca, Cipaleo. Villa de Leyva. Día 2 Alrededores Villa de leva (salida 8:00 am), revisión de las clasificaciones 
de las imágenes satelitales, revisión de las clasificaciones no supervisadas, 
revisión puntos de muestreo retorno , Fúquene, Laguna de Fúquene, Ubaté, 
Bogotá (4:30 pm)</t>
  </si>
  <si>
    <t>Día 1: Ruta desde Bogotá, saliendo a las 7:00 am, visita Planta Fotovoltaica de la
Compañía Alpina en Sopó.
Viaje a la población de Ubalá - Día 2: Visita al emabalse y la presa el Guavio y retorno a Bogotá a las 2:00 pm</t>
  </si>
  <si>
    <t xml:space="preserve">Bogotá- Chipaque- Cáqueza-Guayabetal-VIllacicencio Restrepo-Bogota </t>
  </si>
  <si>
    <t>SE HACE LA SOLICITUD PARA TRABNSPORTAR 110 PASAJEROS SE SOLICITA 3 VEHICULOS CON CAPACIDAD 40 PERSONAS</t>
  </si>
  <si>
    <t>FACULTAD CIENCIAS Y EDUCACIÓN</t>
  </si>
  <si>
    <t xml:space="preserve">FACULTAD DE CIENCIAS MATEMATICAS Y NATURALES </t>
  </si>
  <si>
    <t xml:space="preserve">FACULTAD DE INGENIERIA </t>
  </si>
  <si>
    <t>3043323272
3208765770</t>
  </si>
  <si>
    <t>10-07-25: 06:00 : Salida Bogotá Udistrital Sede Macarena.
10-07-25: 18:00 : Llegada Bucaramanga – Hotel.
11-07-25: 08:00 : Visita 16 estudiantes, 1 profesor Sede UIS Universidad Industrial de Santander – CROM-
MASS
11-07-25: 08:00 : Visita 21 estudiantes, 1 profesor Laboratorio BiaLaB- Bialab S.A.S-Km3 Vía Guatiguará Lote 4 Vereda Guatiguará Piedecuesta - Contiguo a Postobón
11-07-25: 18:00 : Regreso al Hotel 36 estudiantes, 2 profesores.
12-07-25: 06:00: Salida Bucaramanga Destino Bogotá.
12-07-25: 22:00: Llegada Bogotá – Sede Macarena B Universidad Distrital.</t>
  </si>
  <si>
    <t>Jorge Arturo Pinea</t>
  </si>
  <si>
    <t>Día 1 Bogotá (salida 7:00 a.m), *tierra negra (viáticos) , Puente de Boyacá, revisión de coberturas, Samacá revisión de coberturas, Museo Paleontológico, Observatorio Solar Muisca, Cipaleo. Villa de Leyva. Día 2 Alrededores Villa de leva (salida 8:00 am), revisión de las clasificaciones de las imágenes satelitales, revisión de las clasificaciones no supervisadas, revisión puntos de muestreo retorno , Fúquene, Laguna de Fúquene, Ubaté, Bogotá (4:30 pm)</t>
  </si>
  <si>
    <t>es necesario tener los datos del vehiculo y el conductor para que lo dejen entrar al destino con 3 dias de antelacion. De preferencia un vehículo con capacidad técnica para transitar por vías secundarias y terciarias. 79,764,558</t>
  </si>
  <si>
    <t>SE REALIZA SOLICITUD PARA TRANSPORTE DE 60 PASAJEROS 3 busetas con capacidad de 20 C.C. 19235204</t>
  </si>
  <si>
    <t>CC 79852554</t>
  </si>
  <si>
    <t>1. La salida inicia en la Universidad Distrital Francisco José de Caldas, Sede Vivero a las 7:00 am. De este punto se inicia el recorrido y luego en el transcurso del día se van realizando las diferentes paradas programadas, ubicadas sobre el recorrido.
2.	Sobre las 6:00 pm se pretende estar en el Municipio donde el grupo de trabajo pernotará e iniciará actividades al siguiente día.
3.	Sobre las 7:00 am del siguiente día se efectuarán actividades programadas de la asignatura, donde se desarrollará el trabajo con equipos topográficos (Estación Total y nivel de precisión) sobre vías terciarias y cabecera central del municipio. Finalmente, este día partiremos desde la zona a la ciudad de Bogotá.
4.	Por último, se tiene programado retornar a la Universidad Distrital Francisco José de Caldas, Sede Vivero en la cual se planea estar sobre las 6:00 pm.</t>
  </si>
  <si>
    <t>CC 19407164</t>
  </si>
  <si>
    <t>PLANETARIO DISTRITAL</t>
  </si>
  <si>
    <t xml:space="preserve">CC 79379779 es necesario tener los datos del vehiculo y el conductor para que lo dejen entrar al destino con 3 dias de antelacion. De preferencia un vehículo con capacidad técnica para transitar por vías secundarias y terciarias. </t>
  </si>
  <si>
    <t>NIT: 899999230</t>
  </si>
  <si>
    <t>TERMINACION ACTUAL 17/07/25</t>
  </si>
  <si>
    <t>PLAZO DE EJECUCION 10 MESES  TERMINACION ACTUAL 17/07/25</t>
  </si>
  <si>
    <t>PPTO INICIAL</t>
  </si>
  <si>
    <t>ANAPOIMA</t>
  </si>
  <si>
    <t>SE REALIZA LA SOLICITUD POR 51 PASAJEROS CC 79980888 - MV 576 LOS LLEVA</t>
  </si>
  <si>
    <t>SE REALIZA LA SOLICITUD POR 51 PASAJEROS CC 79980888 - MV 481 RETORNA</t>
  </si>
  <si>
    <t>TAM721</t>
  </si>
  <si>
    <t>SALGADO GARCIA ROSEMBERG EDUARDO</t>
  </si>
  <si>
    <t>310 3205390</t>
  </si>
  <si>
    <t>WNY996</t>
  </si>
  <si>
    <t xml:space="preserve">TRIANA CHACON EDGAR    </t>
  </si>
  <si>
    <t>310 3018497</t>
  </si>
  <si>
    <t>ZIPACON</t>
  </si>
  <si>
    <t>ESPINAL</t>
  </si>
  <si>
    <t>GIUATAVITA</t>
  </si>
  <si>
    <t>CHOACHI</t>
  </si>
  <si>
    <t>RIVERA (HUILA)</t>
  </si>
  <si>
    <t>SANTA ROSA DE VITERBO</t>
  </si>
  <si>
    <t>AQUITANIA</t>
  </si>
  <si>
    <t>SAMACA</t>
  </si>
  <si>
    <t>GUASCA</t>
  </si>
  <si>
    <t>RESTREPO (META)</t>
  </si>
  <si>
    <t>VILLAPINZON</t>
  </si>
  <si>
    <t>TUBACUY</t>
  </si>
  <si>
    <t>SAN GIL</t>
  </si>
  <si>
    <t>ARMENIA</t>
  </si>
  <si>
    <t>LA MESA</t>
  </si>
  <si>
    <t>SESQUILE</t>
  </si>
  <si>
    <t>COGUA</t>
  </si>
  <si>
    <t xml:space="preserve">BARRANQUILLA </t>
  </si>
  <si>
    <t>CUMARAL</t>
  </si>
  <si>
    <t>CAQUEZA</t>
  </si>
  <si>
    <t>LA DORADA</t>
  </si>
  <si>
    <t>CUCUNUBA</t>
  </si>
  <si>
    <t>TABIO</t>
  </si>
  <si>
    <t>NOCAIMA</t>
  </si>
  <si>
    <t>CC 33366989</t>
  </si>
  <si>
    <t>FUZ421</t>
  </si>
  <si>
    <t>HERNANDO PENAGOS NARVAEZ</t>
  </si>
  <si>
    <t>MOCOA</t>
  </si>
  <si>
    <t>AGUA DE DIOS</t>
  </si>
  <si>
    <t xml:space="preserve">VIOTA </t>
  </si>
  <si>
    <t>GUAVIO</t>
  </si>
  <si>
    <t xml:space="preserve">CC 1014211001 - es necesario tener los datos del vehiculo y el conductor para que lo dejen entrar al destino con 3 dias de antelacion. De preferencia un vehículo con capacidad técnica para transitar por vías secundarias y terciarias. </t>
  </si>
  <si>
    <t>SEDE CALLE 40 - SEDE MACARENA A - SEDE CALLE 40</t>
  </si>
  <si>
    <t xml:space="preserve">CC </t>
  </si>
  <si>
    <t>Edwar Iván Ramírez - NATALIA VARGAS</t>
  </si>
  <si>
    <t xml:space="preserve">Diego Alejandro Silva Carrero
néstor Fabián Bravo Piñeros </t>
  </si>
  <si>
    <r>
      <t>25 -</t>
    </r>
    <r>
      <rPr>
        <sz val="8"/>
        <color rgb="FFFF0000"/>
        <rFont val="Calibri"/>
        <family val="2"/>
      </rPr>
      <t>17</t>
    </r>
  </si>
  <si>
    <r>
      <t xml:space="preserve">28 - </t>
    </r>
    <r>
      <rPr>
        <sz val="8"/>
        <color rgb="FFFF0000"/>
        <rFont val="Calibri"/>
        <family val="2"/>
      </rPr>
      <t>15</t>
    </r>
  </si>
  <si>
    <r>
      <t xml:space="preserve">Se solicita un día adicional de transporte, con un valor de $1.367.600, correspondiente al servicio de un bus con capacidad para 40 personas, debido a que el regreso a Bogotá está programado para el día sábado 7 de junio. </t>
    </r>
    <r>
      <rPr>
        <b/>
        <sz val="8"/>
        <rFont val="Calibri"/>
        <family val="2"/>
      </rPr>
      <t>CC 80138051</t>
    </r>
  </si>
  <si>
    <r>
      <rPr>
        <b/>
        <sz val="8"/>
        <rFont val="Calibri"/>
        <family val="2"/>
      </rPr>
      <t>Adriana López</t>
    </r>
    <r>
      <rPr>
        <sz val="8"/>
        <rFont val="Calibri"/>
        <family val="2"/>
      </rPr>
      <t xml:space="preserve">  Elsy Yaneth
Castillo
Ordoñez
Diego Bernardo
Rendón Lara
Camacho</t>
    </r>
  </si>
  <si>
    <r>
      <t xml:space="preserve">54 - </t>
    </r>
    <r>
      <rPr>
        <sz val="8"/>
        <color rgb="FFFF0000"/>
        <rFont val="Calibri"/>
        <family val="2"/>
      </rPr>
      <t>40</t>
    </r>
  </si>
  <si>
    <r>
      <t xml:space="preserve">44 - </t>
    </r>
    <r>
      <rPr>
        <sz val="8"/>
        <color rgb="FFFF0000"/>
        <rFont val="Calibri"/>
        <family val="2"/>
      </rPr>
      <t>35</t>
    </r>
  </si>
  <si>
    <r>
      <t xml:space="preserve">44 - </t>
    </r>
    <r>
      <rPr>
        <sz val="8"/>
        <color rgb="FFED0000"/>
        <rFont val="Calibri"/>
        <family val="2"/>
      </rPr>
      <t>38</t>
    </r>
  </si>
  <si>
    <r>
      <t xml:space="preserve">18 - </t>
    </r>
    <r>
      <rPr>
        <sz val="8"/>
        <color rgb="FFED0000"/>
        <rFont val="Calibri"/>
        <family val="2"/>
      </rPr>
      <t>20</t>
    </r>
  </si>
  <si>
    <r>
      <t xml:space="preserve">32 - </t>
    </r>
    <r>
      <rPr>
        <sz val="8"/>
        <color rgb="FFED0000"/>
        <rFont val="Calibri"/>
        <family val="2"/>
      </rPr>
      <t>20</t>
    </r>
  </si>
  <si>
    <r>
      <t xml:space="preserve">28 - </t>
    </r>
    <r>
      <rPr>
        <sz val="8"/>
        <color rgb="FFFF0000"/>
        <rFont val="Calibri"/>
        <family val="2"/>
      </rPr>
      <t>30</t>
    </r>
  </si>
  <si>
    <r>
      <t xml:space="preserve">21 - </t>
    </r>
    <r>
      <rPr>
        <sz val="8"/>
        <color rgb="FFED0000"/>
        <rFont val="Calibri"/>
        <family val="2"/>
      </rPr>
      <t>17</t>
    </r>
  </si>
  <si>
    <r>
      <t>29 -</t>
    </r>
    <r>
      <rPr>
        <sz val="8"/>
        <color rgb="FFFF0000"/>
        <rFont val="Calibri"/>
        <family val="2"/>
      </rPr>
      <t xml:space="preserve"> 30</t>
    </r>
  </si>
  <si>
    <r>
      <t xml:space="preserve">25 - </t>
    </r>
    <r>
      <rPr>
        <sz val="8"/>
        <color rgb="FFFF0000"/>
        <rFont val="Calibri"/>
        <family val="2"/>
      </rPr>
      <t>26</t>
    </r>
  </si>
  <si>
    <r>
      <t>40-</t>
    </r>
    <r>
      <rPr>
        <sz val="8"/>
        <color rgb="FFFF0000"/>
        <rFont val="Calibri"/>
        <family val="2"/>
      </rPr>
      <t>31</t>
    </r>
  </si>
  <si>
    <t>LLD15556</t>
  </si>
  <si>
    <t>Calle 40 -FUNDACION - CENTRO COMERCIAL NOVA PLAZA, FACATATIVÁ, CUNDINAMARCA, SEDE CALLE 40</t>
  </si>
  <si>
    <t> 2025</t>
  </si>
  <si>
    <t>calle 40-plaza principal, parque de los tunjos, Facatativá Cundinamarca, calle 40</t>
  </si>
  <si>
    <t>CC 79488698</t>
  </si>
  <si>
    <t xml:space="preserve">CC 73080488 - CC 79670879 </t>
  </si>
  <si>
    <t>Carlos Javier
Mosquera Suarez</t>
  </si>
  <si>
    <t>Bogota - Manizales - Pereira - Bogota, Universidad de Manizales, UTP – Universidad Tecnológica de Pereira.</t>
  </si>
  <si>
    <t>UTP – Universidad Tecnológica de Pereira</t>
  </si>
  <si>
    <t>MACARENA A</t>
  </si>
  <si>
    <t>CONVENIO</t>
  </si>
  <si>
    <t>fv5688</t>
  </si>
  <si>
    <t>fv5734</t>
  </si>
  <si>
    <t>proveedor</t>
  </si>
  <si>
    <t>ADMON</t>
  </si>
  <si>
    <t>VALOR TOTAL FV</t>
  </si>
  <si>
    <t>UNIVERSIDAD DISTRITAL - FV LLD15556</t>
  </si>
  <si>
    <t>LLD13494</t>
  </si>
  <si>
    <t>LLD13793</t>
  </si>
  <si>
    <t>LLD13025</t>
  </si>
  <si>
    <t>LLD13026</t>
  </si>
  <si>
    <t>SOCIO - AFILIADO</t>
  </si>
  <si>
    <t>Bogotá- Chía - Cajicá  - Zipaquirá - Bogotá</t>
  </si>
  <si>
    <t>Andrea García</t>
  </si>
  <si>
    <t>CC 52822843</t>
  </si>
  <si>
    <t>Bogotá- Variante Tocancipá- Sesquilé Casco Urbano- Embalse Tominé- Guatavita Casco Urbano- Bogotá</t>
  </si>
  <si>
    <t>Calle 40 -Municipio de Sogamoso, Boyacá- Calle 40</t>
  </si>
  <si>
    <t xml:space="preserve">Sede Central- Sede Adunilla de Paiba- Sede Central </t>
  </si>
  <si>
    <t>Bodega para instrumentos musicales</t>
  </si>
  <si>
    <t>509/2025</t>
  </si>
  <si>
    <t>Bogotá - Laguna de Guatavita - Zipaquirá- Bogotá</t>
  </si>
  <si>
    <t xml:space="preserve">William Barragan </t>
  </si>
  <si>
    <t>CARLOS ALBERTO CARDENAS AREVALO</t>
  </si>
  <si>
    <t>300 5549623</t>
  </si>
  <si>
    <t>LLD15979</t>
  </si>
  <si>
    <t>LLD16022</t>
  </si>
  <si>
    <t>LLD16122</t>
  </si>
  <si>
    <t>SEDE TECNOLOGICA (CANDELARIA LA NUEVA)</t>
  </si>
  <si>
    <t>Calle 40 carrera 8, PTAR El salitre - Municipio de Madrd (Cundinamarca) Planta 1: La Herrera, Bojacá. Km 6
Vía Madrid-Soacha Calle 40 Carrera 8</t>
  </si>
  <si>
    <t>Juan Pablo Rodriguez</t>
  </si>
  <si>
    <t>MADRID</t>
  </si>
  <si>
    <t>ADICION No.2</t>
  </si>
  <si>
    <t>VR EJECUTADO</t>
  </si>
  <si>
    <t>PPTO TOTAL</t>
  </si>
  <si>
    <t>VR POR EJECUTAR</t>
  </si>
  <si>
    <t>SEDE CALLE 40 -FUNDACION - PLAZA CENTRAL DE GUATAVITA,  SEDE CALLE 40</t>
  </si>
  <si>
    <t>No. FACTURA</t>
  </si>
  <si>
    <t>VALOR</t>
  </si>
  <si>
    <t>Sede Calle 40 Carrera 8 Bogotá, sede UD</t>
  </si>
  <si>
    <t>Yury Ferrer Franco y Alfonso López Vega</t>
  </si>
  <si>
    <t>317 4343613 y 310 3798334</t>
  </si>
  <si>
    <t>Bogotá (Sede Macarena B de la Universidad Distrital Francisco José de Caldas) - Barrancabermeja (Ecopetrol) - Bogotá (Sede Macarena B de la Universidad Distrital Francisco José de Caldas).</t>
  </si>
  <si>
    <t xml:space="preserve">JAVIER ALONSO CUBIDES </t>
  </si>
  <si>
    <t xml:space="preserve"> 300 4907465</t>
  </si>
  <si>
    <t>Día 1: Salida sede Central, Villavicencio, recorrido obras doble calzada Acacias- Villavicencio, Villavicencio
Día 2: Villavicencio, Cumaral, visita obras segunda calzada Villavicencio-Yopal, variante Restrepo, regreso a Bogotá Sede Central</t>
  </si>
  <si>
    <t>Día 1:
Bogotá - Guatavita - Laguna Tota - Monguí - Sogamoso
Día 2:
Sogamoso - Páramo de Siscunsí - Villa de Leyva
Día 3:
Villa de Leyva - Ubaté - Cucunuba - Bogotá</t>
  </si>
  <si>
    <t>Salida Universidad Distrital Calle 40, recorrido a Parque Ambiental Pirgua Tunja, Visita a Tierraviva Tunja, visita Apiario Arrayanes Nobsa, visita Inalversog Sogamoso, inicio retorno a Bogotá Universidad Distrital Calle 40</t>
  </si>
  <si>
    <t>PARATEBUENO</t>
  </si>
  <si>
    <t>CANCELADA POR CORREO DEL 02/10/25 4:09 PM</t>
  </si>
  <si>
    <t>BOGOTA (Universidad Distrital Francisco José de Caldas-Sede Macarena A )- MANIZALES - BOGOTA (Universidad Distrital Francisco José de Caldas-Sede Macarena A)</t>
  </si>
  <si>
    <t>Universidad Distrital Francisco José de Caldas, Sede Macarena A</t>
  </si>
  <si>
    <t>JORGE ANDRES CARDONA VASQUEZ</t>
  </si>
  <si>
    <t>Yisselle Indira Acuña</t>
  </si>
  <si>
    <t>FCE45</t>
  </si>
  <si>
    <t>AGROSAVIA SEDE MOSQUERA</t>
  </si>
  <si>
    <t>Sede Macarena B Carrera 4A No. 26D-54</t>
  </si>
  <si>
    <t>Antonio A. Agudelo</t>
  </si>
  <si>
    <t>FCE46</t>
  </si>
  <si>
    <t>Día 1. BOGOTÁ – VILLAVICENCIO (Los Ocarros)-CUBARRAL (Vereda Central). Día 2. CUBARRAL (Vereda Central)- CUBARRAL (Vereda Puerto Ariari)- CUBARRAL (Vereda Central). Día 3. No hay desplazamiento, Día 4. CUBARRAL (Vereda Central)-BOGOTÁ</t>
  </si>
  <si>
    <t>CUBARRARAL, META</t>
  </si>
  <si>
    <t>FCE47</t>
  </si>
  <si>
    <t>BOGOTÁ - LA VEGA - BOGOTÁ</t>
  </si>
  <si>
    <t>Claudia Castro</t>
  </si>
  <si>
    <t>FCE48</t>
  </si>
  <si>
    <t>UDFJC Sede calle 40</t>
  </si>
  <si>
    <t>Liliana Angélica
Rodríguez
Pizzinato</t>
  </si>
  <si>
    <t>FCE49</t>
  </si>
  <si>
    <t>Buenaventura (homologada)</t>
  </si>
  <si>
    <t>Sede la 40 Universidad Distrital Francisco José de Caldas</t>
  </si>
  <si>
    <t>Fernando Garay Urrutia</t>
  </si>
  <si>
    <t>Efraín Franco
Arbeláez</t>
  </si>
  <si>
    <t>Bogotá - Santander: Área metropolitana Bucaramanga: comprende recorrido : Bucaramanga, , Pie de Cuesta, - Bogotá</t>
  </si>
  <si>
    <t>BUCARAMANCA</t>
  </si>
  <si>
    <t>cra 8 #40-62 - Sede Calle 40</t>
  </si>
  <si>
    <t>Soatá, Boyacá</t>
  </si>
  <si>
    <t>Sede Macarena B - Cra. 4A # 26D – 54</t>
  </si>
  <si>
    <t>Mabel Rocio Baez Lizarazo</t>
  </si>
  <si>
    <t>FCE41</t>
  </si>
  <si>
    <t>El Cocuy, Boyacá</t>
  </si>
  <si>
    <t>Salento, Quindío</t>
  </si>
  <si>
    <t>FCE43</t>
  </si>
  <si>
    <t>Usme - Bogotá</t>
  </si>
  <si>
    <t>Sede Macarena A Carera 3 No. 26A-40, portería Principal</t>
  </si>
  <si>
    <t>Oscar Espinosa</t>
  </si>
  <si>
    <t>300 5290015</t>
  </si>
  <si>
    <t>FCE44</t>
  </si>
  <si>
    <t>John Alexander Leon Castillo</t>
  </si>
  <si>
    <t>COCUY</t>
  </si>
  <si>
    <t>USME</t>
  </si>
  <si>
    <t>PLAZA DE TOROS SANTA MARIA</t>
  </si>
  <si>
    <r>
      <t xml:space="preserve">es necesario tener los datos del vehiculo y el conductor para que lo dejen entrar al destino con 3 dias de antelacion, debe ser un bus que pueda transitar por vias secundarias y terciarias y se recomienda tener un relevo de conductor para un trayecto de esta magnitud 
</t>
    </r>
    <r>
      <rPr>
        <b/>
        <sz val="8"/>
        <rFont val="Calibri"/>
        <family val="2"/>
      </rPr>
      <t>CC 9534006</t>
    </r>
  </si>
  <si>
    <t>FCE51</t>
  </si>
  <si>
    <t>CC 94482128</t>
  </si>
  <si>
    <t>7174666 CC 7174666</t>
  </si>
  <si>
    <t>PMV392</t>
  </si>
  <si>
    <r>
      <t xml:space="preserve">25 - </t>
    </r>
    <r>
      <rPr>
        <sz val="8"/>
        <color rgb="FFFF0000"/>
        <rFont val="Calibri"/>
        <family val="2"/>
      </rPr>
      <t>18</t>
    </r>
  </si>
  <si>
    <t>Día 1: 14 de Octubre: Bogotá salida a las 5:00 am, Salida por la Avenida Calle 80 –
Honda: Recorrido Urbano hasta 1:00 pm – Mariquita: Almuerzo y Recorrido Urbano
hasta 5:00 pm – Hospedaje Campestre: Villa GENNY a 15 Kilómetros de Mariquita 
vía Guayabal - Tolima Día 2: 15 de Octubre - Villa Genny 7:30 am – Fresno: Recorrido Urbano y Rural hasta 
12:30 pm – Mariquita: Recorrido Urbano hasta 5:00 pm - Hospedaje Campestre: Villa 
GENNY a 15 Kilómetros de Mariquita vía Guayabal - Tolima Dia 3: 16 de Octubre - Villa Genny 7:30 am Recorrido Rural en Mariquita hasta 12:00 
m. y Regreso a Villa Genny 1:00 pm salida para Bogotá 2:00 pm – Bogotá 8: 00 pm.</t>
  </si>
  <si>
    <t>Día 1, 1:00 am Salida desde la ciudad de Bogotá rumbo occidente hacia Guaduas 
y el magdalena medio.Día 2, 6:00 am Llegada a Cartagena. Día 3, 6:00 am Desplazamiento a Mamonal – 2:00 pm Visita a COTECMAR.Día 4, 6:00 am Desplazamiento escuela Naval Almirante Padilla y Base Naval ARC 
Bolivar Día 5, – 6:00 am Desplazamiento hacia Reficar Día 6. 4:00 am Desplazamiento hacia el parque Tayrona Día 7, 6:00 am Desplazamiento a Santa Marta. Puerto de Santa Marta Sociedad 
Portuaria – Zona Franca de Santa Marta, Día 8, 6:00 am Desplazamiento Hacia el Municipio de Manaure guajira, visita a las 
salinas de Manaure.
Desplazamiento hacia la ciudad de Bogotá Día 9, 10:00 pm Llegada a la ciudad de Bogotá.</t>
  </si>
  <si>
    <t xml:space="preserve">Oscar Fernando 
Torres Colmenares </t>
  </si>
  <si>
    <t xml:space="preserve"> No puede ser un bus Grande pues 
las calles y Carreras de los municipios son 
angostas - Se solicitan dos buses con capacidad de 25</t>
  </si>
  <si>
    <t>1:00AM</t>
  </si>
  <si>
    <t>10:00PM</t>
  </si>
  <si>
    <t>Flor de María 
Umaña Villamizar-José Ignacio 
Rodríguez Molano-Néstor Andrés 
Beltrán Bernal-Feizar Javier 
Rueda Velasco</t>
  </si>
  <si>
    <t>3138345303 - 3152044533- 3016508699-3015410398</t>
  </si>
  <si>
    <t>Sede Macarena B Universidad Distrital Francisco José de Caldas (Carrera 4 # 26D-54)</t>
  </si>
  <si>
    <t xml:space="preserve"> DESIERTO DE LA TATACOA</t>
  </si>
  <si>
    <t>12:59 pm.</t>
  </si>
  <si>
    <t xml:space="preserve">Martha Alexandra Rueda Esteban </t>
  </si>
  <si>
    <t>1 bus 40 pasajeros (Bastante equipaje)</t>
  </si>
  <si>
    <t xml:space="preserve">INTI CAMILO MONGE ROMERO 
OSCAR ARTURO GERENA ROJAS </t>
  </si>
  <si>
    <t>CC 79999817</t>
  </si>
  <si>
    <t xml:space="preserve">Mariquita - La Dorada </t>
  </si>
  <si>
    <t xml:space="preserve">3145932205 
3123781024 
</t>
  </si>
  <si>
    <r>
      <t xml:space="preserve">es necesario tener los datos del vehiculo y el conductor para que lo dejen entrar al destino con 3 dias de antelacion, debe ser un bus que pueda transitar por vias secundarias y terciarias y se recomienda tener un relevo de conductor para un trayecto de esta magnitud </t>
    </r>
    <r>
      <rPr>
        <sz val="8"/>
        <color rgb="FFFF0000"/>
        <rFont val="Calibri"/>
        <family val="2"/>
      </rPr>
      <t>SE SOLICITA SERVICIO PARA 48 PASAJEROS</t>
    </r>
    <r>
      <rPr>
        <sz val="8"/>
        <rFont val="Calibri"/>
        <family val="2"/>
      </rPr>
      <t xml:space="preserve"> CC 6803659</t>
    </r>
  </si>
  <si>
    <t xml:space="preserve"> EL CASTILLO</t>
  </si>
  <si>
    <t>6:30 pm.</t>
  </si>
  <si>
    <t>OSCAR JAVIER MAHECHA</t>
  </si>
  <si>
    <t>2 buses 30 pasajeros (Bastante equipaje)</t>
  </si>
  <si>
    <t>Bogotá, Zipacón, Cachipay, Finca la Libertad (Vereda Laguna Verde municipio de Zipacón), Cachipay, La Gran vía, Tocaima, Girardot, Gualanday, Bogotá.</t>
  </si>
  <si>
    <t>Bogota - Villanueva (Casanare),  Monterrey (Casanare) - Vereda Morichal - Bogotá</t>
  </si>
  <si>
    <t>7:00 pm.</t>
  </si>
  <si>
    <t>SERGIO CÓRDOBA CÓRDOBA</t>
  </si>
  <si>
    <t>CANCELADO POR CORREO DEL 10/10/25 16:09</t>
  </si>
  <si>
    <t>FCE52</t>
  </si>
  <si>
    <t>FCE53</t>
  </si>
  <si>
    <t>FCE54</t>
  </si>
  <si>
    <t>Bogotá, Puente de Boyacá, Samacá, Villa de Leyva, Villa de leyva: recorridos urbanos y rurales: Museo Paleontológico, Observatorio Solar Muisca, Cipaleo.Villa de Leyva, Chiquinquirá, Fúquene, Laguna de Fúquene, Santuario de la Isla - IGAC.
Ubaté, Bogotá</t>
  </si>
  <si>
    <t>Bogotá- Samacá- Villa de leyva- Chiquinquirá - Bogotá</t>
  </si>
  <si>
    <t>Elsy Yaneth Castillo Ordoñez, Diego Bernardo Rendón Lara, Adriana López Camacho 
y Giovanny Araque</t>
  </si>
  <si>
    <t>310 6181950
318 6967167
3132633405
3143234858</t>
  </si>
  <si>
    <t>FCE55</t>
  </si>
  <si>
    <t>Gloria Raquel Dávila González</t>
  </si>
  <si>
    <t>FCE56</t>
  </si>
  <si>
    <t>Vianí Cundinamarca</t>
  </si>
  <si>
    <t>Sede Macarena B Carrera 4A #26D-54</t>
  </si>
  <si>
    <t>Germán Antonio
Niño Galeano</t>
  </si>
  <si>
    <t>FCE57</t>
  </si>
  <si>
    <t>CUBARRAL META</t>
  </si>
  <si>
    <t>CHIQUINQUIRA</t>
  </si>
  <si>
    <t>San Gil Santander</t>
  </si>
  <si>
    <t>LLD 16457</t>
  </si>
  <si>
    <t>sede facultad tecnologica CANDELARIA LA NUEVA CIUDAD BOLIVAR</t>
  </si>
  <si>
    <t>SEDE CALLE 40 - MACARENA A - SEDE CALLE 40</t>
  </si>
  <si>
    <t>EDWAR RAMIREZ</t>
  </si>
  <si>
    <t xml:space="preserve"> 310 2024100</t>
  </si>
  <si>
    <t>Bogota - patio taller bosa</t>
  </si>
  <si>
    <t>Nazzly Faride
Bernal Salinas</t>
  </si>
  <si>
    <t>Bogotá - Neiva – Bogotá</t>
  </si>
  <si>
    <t>NEIVA</t>
  </si>
  <si>
    <t>310 3391388</t>
  </si>
  <si>
    <r>
      <t>Bus en excelente estado, 
aire acondicionado totalmente funcional, con 
audio y vídeo. Servicio de baño y capacidad 
máxima de 40 personas. Modelo 2018 como 
máxima antigüedad.
(SE REQUIERE BUS NO BUSETÓN)</t>
    </r>
    <r>
      <rPr>
        <sz val="8"/>
        <color rgb="FFFF0000"/>
        <rFont val="Calibri"/>
        <family val="2"/>
      </rPr>
      <t xml:space="preserve"> SERVICIO SOLICITADO POR 45 PASAJEROS</t>
    </r>
  </si>
  <si>
    <t>PRZ814</t>
  </si>
  <si>
    <t>MIGUEL ESTEBAN PARDO RODRIGUEZ</t>
  </si>
  <si>
    <t>350 2178916</t>
  </si>
  <si>
    <t>U distrital calle 40, Guaduas, Mariquita Tolima, Armero Tolima (campo santo), Mariquita Tolima, U distrital calle 40</t>
  </si>
  <si>
    <t>Bogota, Villeta, Honda, Mariquita, Bogotá</t>
  </si>
  <si>
    <t>Bogota-Choachí-Bogota 
Veredas Choachí</t>
  </si>
  <si>
    <t>Jaime USSA</t>
  </si>
  <si>
    <t>21/10/2025 8:30 am salida Universidad Distrital sede Macarena B 21/10/2025 9:30 Llegada Laboratorio de aguas acueducto Ac. 24 #37-15 21/10/2025 10:30 Regreso a la Universidad Distrital sede Cristiano Luque</t>
  </si>
  <si>
    <t>Sede Crisanto Luque</t>
  </si>
  <si>
    <t>JEYMY TATIANA SARMIENTO MONSALVE</t>
  </si>
  <si>
    <t>SEDE CALLE 40 - GUASCA - SEDE CALLE 40</t>
  </si>
  <si>
    <t xml:space="preserve">21/10/2025 8:30 am salida Universidad Distrital sede Macarena B
21/10/2025 9:30 Llegada Laboratorio de aguas acueducto Ac. 24 #37-15
21/10/2025 10:30 Regreso a la Universidad Distrital sede Cristiano Luque </t>
  </si>
  <si>
    <t xml:space="preserve">DIANA MILLÁN y MARISOL OCAMPO CIFUENTES </t>
  </si>
  <si>
    <t>314 3805772
314 3961114</t>
  </si>
  <si>
    <t>CANCELADA POR CORREO DEL 20/10/25 16:13 HRS</t>
  </si>
  <si>
    <t>BOGOTÁ - GACHETÁ - BOGOTÁ (CON SERVICIO INTERNO EN EL MUNICIPIO DE GACHETÁ)</t>
  </si>
  <si>
    <t>5:00 pm.</t>
  </si>
  <si>
    <t>Ingrith Angélica Zarate</t>
  </si>
  <si>
    <t>"Bogotá-Salida 6:30 a.m. vía Calle 80, parada en vía a Siberia-Tenjo  8:00 a.m., 
Llegada a Subachoque 10:00 a.m. veredas: Cascajal, Santa Rosa, Canica 
Baja, La Yeguera, Tibagota, La Piñuela 11:00 a.m.,Municipio El Rosal veredas
: El Rodeo, Santa Barbara, Tierra Grata, Paso Ancho, Prado, Municipio de
Facativa 3:00 p.m. veredas: El Corzo, Mancilla, Municpio Mosquera: 
Mondoñedo 5:00 p.m., retorno a Bogotá sede Sabio Caldas 6:00 p.m"</t>
  </si>
  <si>
    <t xml:space="preserve">Salida Universidad Distrital Francisco José de Caldas sede Macarena B. Llegada – Registro a CORONA – Madrid Cundinamarca División superficies materiales y pinturas Madrid. 
 Finalización de la visita y regreso a Bogotá 
llegada Universidad Distrital Francisco José de Caldas sede Macarena B.
</t>
  </si>
  <si>
    <t>es necesario tener los datos del vehiculo y el conductor para que lo dejen entrar al destino con 3 dias de antelacion, debe ser un bus que pueda transitar por vias secundarias y terciarias.</t>
  </si>
  <si>
    <t>Bogotá- Medellín - Santafe Antioquia - Medellín - Bogotá</t>
  </si>
  <si>
    <t>Carlos Hernán Castro</t>
  </si>
  <si>
    <t>Buseta de 25 personas preferiblemente con baño por la distancia del recorrido</t>
  </si>
  <si>
    <t>Día 1: Salida 6:30 a.m. vía Calle 80, parada en vía a Siberia-Tenjo 8:00 a.m., 
Llegada a Subachoque 10:00 a.m. veredas: Cascajal, Santa Rosa, Canica 
Baja, La Yegüera, Tibagota, La Piñuela 11:00 a.m. ,Municipio El Rosal veredas 
: El Rodeo, Santa Barbara, Tierra Grata, Paso Ancho, Prado, Municipio de 
Facatativá 3:00 p.m. veredas: El Corzo, Mancilla, Municipio Mosquera: 
Mondoñedo 5:00 p.m., retorno a Bogotá sede Sabio Caldas 6:00 p.m.</t>
  </si>
  <si>
    <t>Mosquera</t>
  </si>
  <si>
    <t>Día 1- 03 de noviembre: Salida desde Bogotá a la ciudad de Pereira. Hora 
8:00 am – Llegada a la ciudad de Pereira a las 3:00 pm - Día 2 -04 de noviembre: Visita al Centro de Control de la empresa de energía 
de Pereira. Hora 9:00 am – 12:00 PM . Visita a la S/E La Virginia hora 2:00 
pm – a 5:00 pm - Día 3 -05 de noviembre: Visita a la empresa MAGNETRÓN. Hora: 8:00 pm a 
12:00 pm y la UTP (Universidad Tecnológica de Pereira). Hora: 2:00 pm a 
5:00 pm - Día 4 06 de noviembre: Visita a la empresa ABB . Hora: 9:00 am a 12:00 pm - Día 5- 07 de junio: Regreso a la ciudad de Bogotá a las 9:00 am</t>
  </si>
  <si>
    <t>Pereira</t>
  </si>
  <si>
    <t>Oscar Danilo 
Montoya, Edwin 
Rivas y Ma. 
Gabriela mago</t>
  </si>
  <si>
    <t>3105461067, 
3134665457 y 
3167875313</t>
  </si>
  <si>
    <t>07/11/2025- 6:00 am: Salida de la Universidad Distrital Francisco José de Caldas-Sede Macarena B hacia la PTAR El Salitre Ampliada y Optimizada. PTAR el Salitre Av Calle 80 # 121-98
(https://www.acueducto.com.co/wps/wcm/connect/EAB2/506e2393-b8b4-47cb-98cf-
075a6474a591/1/mapaPtar.jpg?MOD=AJPERES&amp;CVID= ) 
07/11/2025- 7:30 am: llegada a la  PTAR El Salitre Ampliada y Optimizada. PTAR el Salitre Av Calle 80 # 121-98
(https://www.acueducto.com.co/wps/wcm/connect/EAB2/506e2393-b8b4-47cb-98cf-
075a6474a591/1/mapaPtar.jpg?MOD=AJPERES&amp;CVID= ) 
07/11/2025- 7:30 am - 13:00:  Visita a la PTAR El Salitre Ampliada y Optimizada PTAR el Salitre Av Calle 80 # 121-98
(https://www.acueducto.com.co/wps/wcm/connect/EAB2/506e2393-b8b4-47cb-98cf-
075a6474a591/1/mapaPtar.jpg?MOD=AJPERES&amp;CVID= ) 
07/11/2025- 11:00 pm: Salida de la  PTAR El Salitre Ampliada y Optimizada, hacia la Universidad Distrital Francisco José de Caldas-Sede Macarena B.
07/11/2025- 2:00 pm: Llegada a la Universidad Distrital Francisco José de Caldas-Sede Macarena B.</t>
  </si>
  <si>
    <t>BOGOTÁ-TIBACUY-CUMACA-CERRO DEL QUININI- BOGOTÁ</t>
  </si>
  <si>
    <t>TIBACUY</t>
  </si>
  <si>
    <t>Jenny Paola Corredor</t>
  </si>
  <si>
    <t>PRZ813</t>
  </si>
  <si>
    <t>IVAN RAMIRO PEREZ</t>
  </si>
  <si>
    <t>302 4096443</t>
  </si>
  <si>
    <t>OSCAR DANIEL RAMIREZ JARAMILLO</t>
  </si>
  <si>
    <t>CANCELADA POR CORREO DEL 27/10/2025 3:32 p. m.CC79505180</t>
  </si>
  <si>
    <t>Bogotá-Indumil (inmediaciones)-Sibaté (zona rural) con paradas para realizar perfiles de suelos y geología</t>
  </si>
  <si>
    <t>Bogotá - Cajamarca - Cañón del Combeima - Bogotá</t>
  </si>
  <si>
    <t>Bogotá -Guasca-  Vereda Monquevita (Gacheta-  Hacienda Los Llanitos -Bogotá</t>
  </si>
  <si>
    <t>Se parte de la ciudad de Bogotá, con destino a la Ciudad de Tunja, haciéndose una parada en el municipio de Ventaquemada el primer dia</t>
  </si>
  <si>
    <t>Bogotá(calle 40 con 8a. Villa Pinzón, parámo de Guacheneque, Villa Pinzón, Agregados Chocontá, Achury, Tocanzipá, El espino (Tibitoc), Bogotá (Puente de guaua Calle 80), Tena, Girardot. Girardot, puente Salsipuedes (vía Girardot Carmen de Apicalá), Embarcadero, puente Antonio Nariño (vía Tocaima Agua de Dios), Mesa de Yeguas (vía Apulo-Anapoima, Tena, Alicachín(Embalse del Muña), puente Cundinamarca (vía Mosquera Bogotá) y Bogotá (calle 40 con 8a.)</t>
  </si>
  <si>
    <t>Luisa Navarrete</t>
  </si>
  <si>
    <t>7:10 am inicio del recorrido hacia el Bioparque  
9:00am llegada aprox. al bioparque 
9:10am a 2:00pm recorrido por los diferentes módulos ecosistémicos del Bioparque (visita guiada) 
2:00 a 3:00pm almuerzo 
de 4:00 a 5:00pm: regreso a Bogotá - sede calle 40</t>
  </si>
  <si>
    <t>Salida Udistrital Bogotá  vía al municipio de Tenjo  de ahí al municipio de Guatavita regreso Bogotá</t>
  </si>
  <si>
    <t>Bogota, Villavicencio,Granada, Cubarral, Bogotá</t>
  </si>
  <si>
    <t>Bogotá Sede Calle 40 - Ibagué Tolima- Bogotá Sede Calle 40</t>
  </si>
  <si>
    <t>Gachetá</t>
  </si>
  <si>
    <t>FCE58</t>
  </si>
  <si>
    <t> Planta de Tratamiento de Agua Tibitoc ( Via Briceño Zipaquira)</t>
  </si>
  <si>
    <t>Jaidith Marizol Ramos</t>
  </si>
  <si>
    <t>Bogotá, La Calera, Laguna de Chingaza, La calera, Bogotá</t>
  </si>
  <si>
    <t>Luis Ortiz</t>
  </si>
  <si>
    <t>Bogotá (Calle 40)-Nemocón-Bogotá (Calle 40)</t>
  </si>
  <si>
    <t>Bogotá, La Calera, Laguna de Chingaza, La Calera, Bogotá</t>
  </si>
  <si>
    <t>San Gil                                      Santander</t>
  </si>
  <si>
    <t>SEDE BOSA SAN JOSE</t>
  </si>
  <si>
    <t>Dilma Valderrama</t>
  </si>
  <si>
    <t>Bogotá - Vereda la chamba Guamo Tolima
Vereda la chamba Tolima - Bogotá</t>
  </si>
  <si>
    <t>CALLE 40-MELGAR, TOLIMA-CALLE 40</t>
  </si>
  <si>
    <t>Javier Andrés Matulevich Peláez
Marisol Ocampo Cifuentes</t>
  </si>
  <si>
    <t xml:space="preserve">3163539404
3143805772 </t>
  </si>
  <si>
    <t xml:space="preserve">Bogotá- Ibagué- Bogotá </t>
  </si>
  <si>
    <t xml:space="preserve"> Ibagué- Bogotá- Ibagué</t>
  </si>
  <si>
    <t xml:space="preserve">Universidad Tolima </t>
  </si>
  <si>
    <t>12:00 M</t>
  </si>
  <si>
    <t>Ida: Bogotá, taller en Sutatausa, almuerzo y taller en Ráquira, pernoctar en Villa de Leyva
Regreso: Villa de Leyva Tunja, Bogotá</t>
  </si>
  <si>
    <t>Dia 1
Bogotá – Mariquita
Dia 2
Mariquita – Manizales
Dia 3 
Manizales</t>
  </si>
  <si>
    <t>Sede central, Tunja, Villa de Leyva, Observatorio astronómico muisca, zona urbana y rural, Bogotá</t>
  </si>
  <si>
    <t>Salida de la ciudad de Bogotá D.C. (carrera octava con calle cuarenta Sede Central) a las 6:00 a.m., se llegada al Municipio de La Mesa y a la Vereda San Javier, se llevará a cabo una reunión con funcionarios de la alcaldía y luego con los integrantes de la comunidad circunvecina, donde se hondará temas relacionados a la problemática ambiental que tiene dicho municipio. Los estudiantes almorzaran en la plaza de mercado
Se prosigue el recorrido hacia la Alcaldía de Agua de Dios, se realizará la visita a la Empresas prestadoras de servicios públicos, se pernota en este municipio
Al dia siguiente se sale hacia Girardot, donde se realizarán visitas a los diferentes órganos de control del municipio y se llevaran a cabo recorridos a diferentes entidades de la ciudad
Hacia las 7:00 p.m. se regresa a la ciudad de Bogotá al mismo sitio de partida</t>
  </si>
  <si>
    <t>Bogotá (calle 40)-Nemocón-Bogotá(Calle 40)</t>
  </si>
  <si>
    <t>Salida Sede calle 40 (Sabio Caldas)
Carrera séptima hacia el norte
Avenida circunvalar
Vía la Calera
La Calera
Vía PNN Chingaza
Piedras Gordas
Ingreso a al PNN
Piedra Gordas 
Vía PNN Chingaza - Bogotá 
La Calera
Vía Bogotá
Avenida circunvalar
Carrera séptima hacia el sur
Llegada Sede calle 40 (Sabio Caldas)</t>
  </si>
  <si>
    <t>Sede Central Bogotá (salida 5 am), La Calera (Vereda salitre), Guasca Km 16 Monumento del Agua; Guatavita embalse del Tominé; Sesquile  Compuertas de Achuri (río Bogotá), retorno Bogotá</t>
  </si>
  <si>
    <t>Primer día: 4:30am hora salida sede calle 40 Ruta a desarrollar: Bogotá, Zipaquirá, pacho, Villagómez,
Segundo Día: hora de inicio 7:00am Ruta:  planta tratamiento agua, Villagómez, pacho, Zipaquirá, Bogotá</t>
  </si>
  <si>
    <t>Universidad Distrital Sede 40- El Sisga, Chocontá,  Suesca - Bogotá (Universidad Distrital Sede 40)</t>
  </si>
  <si>
    <t>Bogotá, Zipacón, Cachipay, Finca la Libertad (vereda Laguna Verde - Zipacón), Cachipay, La Gran Vía, Girardot, Gualanday, Bogotá.</t>
  </si>
  <si>
    <t>Bogotá calle 40, asociación de productores agroecolóicos del Cañon del río Anaime, Granja mamá Lulú, Paraiso del Bambú y de la Guadrua, Recucua, Bogotá calle 40</t>
  </si>
  <si>
    <t>Bogotá -  - Cañón del Combeima - Bogotá</t>
  </si>
  <si>
    <t>BOGOTÁ-UNIVERSIDAD DISTRITAL CALLE 40 - CIUDAD BOLIVAR CASA TEJA - PASQUILLA - LA REPRESA DE LA REGADERA - LAGUNA DE LOS TUNJOS PÁRAMO DE SUMAPAZ - HALLAZGO ARQUEOLIGO MUISCA USME - AGROPARQUE LOS SOCHES - BOGOTÁ</t>
  </si>
  <si>
    <t>El día 13 de noviembre, salida de la ciudad de Bogotá D.C. (carrera octava con calle cuarenta Sede Central), llegada al Relleno Sanitario Doña Juana en Bogotá, Se terminará el recorrido. 11:00 am. Se prosigue el   recorrido hacia Nemocón en el cual se llegará hacía las 1:00 pm. De allí se parte con destino a la Ciudad de Tunja
El día 14 de noviembre a las 7:00am nos visita El relleno sanitario Pirgua, al llegar se dividirán en grupos de 3 estudiantes guiados por un funcionario de dicha entidad. Visita a las instalaciones del centro de manejo de residuos sólidos. Se hará recorrido por Tunja por las diferentes galerías, se pernota en Tunja.  
El día 15 de noviembre a las 8:00am Salida del hotel, con destino a Villa de Leyva, Se realiza visita al museo de antropología del municipio, luego proseguimos el recorrido hacia Raquira. Aproximadamente se parte a las 7:00 p.m. hacia la ciudad de Bogotá al mismo sitio de partida</t>
  </si>
  <si>
    <t>6:00 am</t>
  </si>
  <si>
    <t>7:00 pm</t>
  </si>
  <si>
    <t xml:space="preserve">	19481982</t>
  </si>
  <si>
    <t>Primer día: 4:30am hora salida sede calle 40 Ruta a desarrollar: Bogotá, Zipaquirá, pacho, vereda.
Segundo Día: hora de inicio 7:00am Ruta:  planta tratamiento agua, pacho, Zipaquirá, Bogotá</t>
  </si>
  <si>
    <t>Salida Universidad Distrital Calle 4 con 8a., 5:30 am, vía calle 13 para llegar a San Antonio del Tequendama, desayuno de los estudiantes y en las veredas inicia el recorrido técnico; luego desplazamiento a la vereda Rosario Bajo del municipio de Tena y hacia el mediodía en la vereda Higuerón del municipio de Anapoima, en la tarde recorrido por la vereda y regreso Bogotá vía hacia las 3 pm, con hora prevista en la Universidad a las 7 pm.</t>
  </si>
  <si>
    <t>Nancy Leiva</t>
  </si>
  <si>
    <t>Salida Sede calle 40 (Sabio Caldas)
Carrera séptima hacia el norte
Autopista Nte. en Usaquén desde Av. C. 127.
Autopista Nte., Carretera 55 y Bogotá - Tunja hacia Samacá - Tunja en Tunja.
Samacá - Tunja y Sáchica - Samacá hacia Cucaita - Sachica/Villa De Leyva-Cucaita/Carretera 60 en Samacá.
Samacá - Tunja
Dirección a Cucaita - Sachica/Villa De Leyva-Cucaita/Carretera
Sutamarchan - Villa De Leyva/Villa de Leyva - Altamira. Conduce hacia Via el Fósil en Villa de Leyva.
Llega a Museo Comunitario El Fósil
Salida por: Sutamarchan - Villa De Leyva/Villa de Leyva - Altamira hacia Sachica - Sutamarchan/Sutamarchan - Sachica/Carretera 60 en Sáchica.
Via el Fósil hacia Salida De Villa De Leyva.
Sutamarchan - Villa De Leyva/Villa de Leyva - Altamira
Autopista Nte./Bogotá - Chia/Bogotá - Tunja/Bogotá ‎-La Caro/Carretera 45A
Tunja hacia Autonorte, Bogotá. 
Autonorte hacia el sur
Carrera séptima hacia el norte
Llegada  Sede calle 40 (Sabio Caldas)</t>
  </si>
  <si>
    <t>Dia 1  
Bogotá – Mariquita
Dia 2
Mariquita – Manizales
Dia 3
Manizales</t>
  </si>
  <si>
    <t>Se inicia el recorrido desde la ciudad de Bogotá haciendo una primera parada técnica en cercanías al municipio de Villa Pinzón para luego desplazarnos por una vía terciaria a el páramo de Guacheneque, esto con el objeto de hacer un Track GPS para luego procesar en laboratorio y demostrar la eficacia que tiene un sistema de navegación de baja precisión capturado con dispositivos móviles entre otros. Se regresa a la vía principal pasando por Ventaquemada donde se detendrá a consumo de alimentos, se retoma luego ruta Tunja hasta llegar al municipio de Villa de leyva en el Departamento de Boyacá. En el municipio de Villa de Leyva  se pasa la primera y segunda  noche, donde se busca realizar prácticas técnicas de fotogrametría terrestre, topografía arquitectónica y redes de nivelación; al siguiente día se continúa en trabajo topográfico terreno y campo con prácticas topográficas en terrenos de condiciones adversas llegando hasta el páramo  de Iguaque.</t>
  </si>
  <si>
    <t>52527490 SE SOLICITA 2 VEHICULOS PARA TRASNPORTAR 75 PASAJEROS SOLO LLEVAR</t>
  </si>
  <si>
    <t>32774231 SE SOLICITA SERVICIO PARA 53 PASAJEROS</t>
  </si>
  <si>
    <t>JHOAN SEBASTIAN DUEÑAS</t>
  </si>
  <si>
    <t>310 8879781</t>
  </si>
  <si>
    <t>CANCELA SERVICIO NO SALIO EL ANTICIPO PARA LOS ESTUDIANTES</t>
  </si>
  <si>
    <t>86002561 SERVICIO CANCELADO POR EL DOCENTO PUES NO SALIO EL ANTICIPO DE LOS ESTUDIANTES</t>
  </si>
  <si>
    <t>2 buses 30 pasajeros PARA TRASLADAR 48 PASAJEROS (Bastante equipaje) CC 38360708</t>
  </si>
  <si>
    <t>1 bus 30 pasajeros ( Se usa la misma ruta 17 solo dos días de servicio sin las paradas por la vía y con visitas internas al municipio) CC 1019013159</t>
  </si>
  <si>
    <t>CANCELADA POR CORREO DEL 10/10/25 16:09</t>
  </si>
  <si>
    <t xml:space="preserve">CANCELADA POR CORREO DEL 27/10/2025 3:29 p. m CC86002561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</si>
</sst>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quot;$&quot;\ #,##0"/>
    <numFmt numFmtId="167" formatCode="_(* #,##0.00_);_(* \(#,##0.00\);_(* &quot;-&quot;??_);_(@_)"/>
    <numFmt numFmtId="168" formatCode="d/m/yy;@"/>
    <numFmt numFmtId="169" formatCode="_(* #,##0_);_(* \(#,##0\);_(* &quot;-&quot;_);_(@_)"/>
    <numFmt numFmtId="170" formatCode="_(&quot;$&quot;* #,##0.00_);_(&quot;$&quot;* \(#,##0.00\);_(&quot;$&quot;* &quot;-&quot;??_);_(@_)"/>
    <numFmt numFmtId="171" formatCode="[$-F400]h:mm:ss\ AM/PM"/>
    <numFmt numFmtId="172" formatCode="_(&quot;$&quot;\ * #,##0.00_);_(&quot;$&quot;\ * \(#,##0.00\);_(&quot;$&quot;\ * &quot;-&quot;??_);_(@_)"/>
    <numFmt numFmtId="173" formatCode="[$-C0A]mmm\-yy;@"/>
    <numFmt numFmtId="174" formatCode="_-&quot;$&quot;\ * #,##0_-;\-&quot;$&quot;\ * #,##0_-;_-&quot;$&quot;\ * &quot;-&quot;??_-;_-@_-"/>
  </numFmts>
  <fonts count="48"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Tahoma"/>
      <family val="2"/>
    </font>
    <font>
      <b/>
      <sz val="8"/>
      <color theme="1"/>
      <name val="Tahoma"/>
      <family val="2"/>
    </font>
    <font>
      <b/>
      <sz val="6"/>
      <color theme="1"/>
      <name val="Tahoma"/>
      <family val="2"/>
    </font>
    <font>
      <sz val="7"/>
      <color theme="1"/>
      <name val="Tahoma"/>
      <family val="2"/>
    </font>
    <font>
      <sz val="7"/>
      <name val="Tahoma"/>
      <family val="2"/>
    </font>
    <font>
      <b/>
      <u/>
      <sz val="7"/>
      <color theme="1"/>
      <name val="Tahoma"/>
      <family val="2"/>
    </font>
    <font>
      <b/>
      <sz val="7"/>
      <color theme="1"/>
      <name val="Tahoma"/>
      <family val="2"/>
    </font>
    <font>
      <sz val="7"/>
      <color rgb="FF000000"/>
      <name val="Tahoma"/>
      <family val="2"/>
    </font>
    <font>
      <b/>
      <sz val="10"/>
      <color theme="1"/>
      <name val="Tahoma"/>
      <family val="2"/>
    </font>
    <font>
      <sz val="10"/>
      <color theme="1"/>
      <name val="Tahoma"/>
      <family val="2"/>
    </font>
    <font>
      <b/>
      <sz val="12"/>
      <color theme="1"/>
      <name val="Tahoma"/>
      <family val="2"/>
    </font>
    <font>
      <sz val="12"/>
      <color theme="1"/>
      <name val="Tahoma"/>
      <family val="2"/>
    </font>
    <font>
      <sz val="8"/>
      <name val="Tahoma"/>
      <family val="2"/>
    </font>
    <font>
      <sz val="8"/>
      <color rgb="FF000000"/>
      <name val="Tahoma"/>
      <family val="2"/>
    </font>
    <font>
      <sz val="8"/>
      <color theme="1"/>
      <name val="Calibri"/>
      <family val="2"/>
      <scheme val="minor"/>
    </font>
    <font>
      <sz val="10"/>
      <name val="Arial"/>
      <family val="2"/>
    </font>
    <font>
      <u/>
      <sz val="11"/>
      <color theme="10"/>
      <name val="Calibri"/>
      <family val="2"/>
      <scheme val="minor"/>
    </font>
    <font>
      <b/>
      <sz val="8"/>
      <color rgb="FF000000"/>
      <name val="Century Gothic"/>
      <family val="2"/>
    </font>
    <font>
      <b/>
      <sz val="8"/>
      <name val="Century Gothic"/>
      <family val="2"/>
    </font>
    <font>
      <sz val="8"/>
      <name val="Century Gothic"/>
      <family val="2"/>
    </font>
    <font>
      <sz val="8"/>
      <color rgb="FF000000"/>
      <name val="Century Gothic"/>
      <family val="2"/>
    </font>
    <font>
      <u/>
      <sz val="8"/>
      <color rgb="FF0563C1"/>
      <name val="Century Gothic"/>
      <family val="2"/>
    </font>
    <font>
      <sz val="8"/>
      <color rgb="FFFF0000"/>
      <name val="Century Gothic"/>
      <family val="2"/>
    </font>
    <font>
      <u/>
      <sz val="8"/>
      <name val="Century Gothic"/>
      <family val="2"/>
    </font>
    <font>
      <sz val="8"/>
      <color rgb="FFF4B084"/>
      <name val="Century Gothic"/>
      <family val="2"/>
    </font>
    <font>
      <sz val="8"/>
      <color rgb="FF0563C1"/>
      <name val="Century Gothic"/>
      <family val="2"/>
    </font>
    <font>
      <b/>
      <sz val="9"/>
      <color indexed="81"/>
      <name val="Tahoma"/>
      <family val="2"/>
    </font>
    <font>
      <sz val="9"/>
      <color indexed="81"/>
      <name val="Tahoma"/>
      <family val="2"/>
    </font>
    <font>
      <b/>
      <sz val="8"/>
      <color theme="0"/>
      <name val="Century Gothic"/>
      <family val="2"/>
    </font>
    <font>
      <b/>
      <sz val="9"/>
      <color rgb="FF000000"/>
      <name val="Century Gothic"/>
      <family val="2"/>
    </font>
    <font>
      <sz val="8"/>
      <name val="Calibri"/>
      <family val="2"/>
    </font>
    <font>
      <sz val="8"/>
      <color theme="1"/>
      <name val="Calibri"/>
      <family val="2"/>
    </font>
    <font>
      <b/>
      <sz val="8"/>
      <color theme="0"/>
      <name val="Calibri"/>
      <family val="2"/>
    </font>
    <font>
      <sz val="8"/>
      <color rgb="FFFF0000"/>
      <name val="Calibri"/>
      <family val="2"/>
    </font>
    <font>
      <b/>
      <sz val="8"/>
      <color theme="1"/>
      <name val="Calibri"/>
      <family val="2"/>
    </font>
    <font>
      <b/>
      <sz val="8"/>
      <name val="Calibri"/>
      <family val="2"/>
    </font>
    <font>
      <sz val="8"/>
      <color rgb="FFFFFF00"/>
      <name val="Calibri"/>
      <family val="2"/>
    </font>
    <font>
      <sz val="8"/>
      <color rgb="FFC00000"/>
      <name val="Calibri"/>
      <family val="2"/>
    </font>
    <font>
      <u/>
      <sz val="8"/>
      <color theme="10"/>
      <name val="Calibri"/>
      <family val="2"/>
    </font>
    <font>
      <sz val="8"/>
      <color rgb="FFED0000"/>
      <name val="Calibri"/>
      <family val="2"/>
    </font>
    <font>
      <b/>
      <sz val="11"/>
      <color theme="0"/>
      <name val="Calibri"/>
      <family val="2"/>
    </font>
    <font>
      <sz val="7"/>
      <name val="Calibri"/>
      <family val="2"/>
    </font>
    <font>
      <b/>
      <sz val="10"/>
      <color theme="1"/>
      <name val="Calibri"/>
      <family val="2"/>
    </font>
    <font>
      <b/>
      <sz val="10"/>
      <color rgb="FFFF0000"/>
      <name val="Calibri"/>
      <family val="2"/>
    </font>
    <font>
      <b/>
      <sz val="12"/>
      <color theme="1"/>
      <name val="Calibri"/>
      <family val="2"/>
      <scheme val="minor"/>
    </font>
  </fonts>
  <fills count="2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bgColor theme="0"/>
      </patternFill>
    </fill>
    <fill>
      <patternFill patternType="solid">
        <fgColor theme="0"/>
        <bgColor rgb="FFFFFF00"/>
      </patternFill>
    </fill>
    <fill>
      <patternFill patternType="solid">
        <fgColor theme="0"/>
        <bgColor rgb="FF000000"/>
      </patternFill>
    </fill>
    <fill>
      <patternFill patternType="solid">
        <fgColor rgb="FFFFFFFF"/>
        <bgColor rgb="FFFFFFFF"/>
      </patternFill>
    </fill>
    <fill>
      <patternFill patternType="solid">
        <fgColor rgb="FFFF0000"/>
        <bgColor indexed="64"/>
      </patternFill>
    </fill>
    <fill>
      <patternFill patternType="solid">
        <fgColor rgb="FF00B0F0"/>
        <bgColor indexed="64"/>
      </patternFill>
    </fill>
    <fill>
      <patternFill patternType="solid">
        <fgColor theme="4"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rgb="FF000000"/>
      </patternFill>
    </fill>
    <fill>
      <patternFill patternType="solid">
        <fgColor rgb="FF0070C0"/>
        <bgColor indexed="64"/>
      </patternFill>
    </fill>
    <fill>
      <patternFill patternType="solid">
        <fgColor theme="9" tint="-0.249977111117893"/>
        <bgColor indexed="64"/>
      </patternFill>
    </fill>
    <fill>
      <patternFill patternType="solid">
        <fgColor theme="7" tint="-0.499984740745262"/>
        <bgColor indexed="64"/>
      </patternFill>
    </fill>
    <fill>
      <patternFill patternType="solid">
        <fgColor rgb="FF3399FF"/>
        <bgColor indexed="64"/>
      </patternFill>
    </fill>
    <fill>
      <patternFill patternType="solid">
        <fgColor theme="5" tint="0.39997558519241921"/>
        <bgColor indexed="64"/>
      </patternFill>
    </fill>
    <fill>
      <patternFill patternType="solid">
        <fgColor rgb="FFFFC000"/>
        <bgColor indexed="64"/>
      </patternFill>
    </fill>
    <fill>
      <patternFill patternType="solid">
        <fgColor rgb="FF63A4F7"/>
        <bgColor indexed="64"/>
      </patternFill>
    </fill>
    <fill>
      <patternFill patternType="solid">
        <fgColor rgb="FF29B95C"/>
        <bgColor indexed="64"/>
      </patternFill>
    </fill>
    <fill>
      <patternFill patternType="solid">
        <fgColor rgb="FFEE0000"/>
        <bgColor indexed="64"/>
      </patternFill>
    </fill>
    <fill>
      <patternFill patternType="solid">
        <fgColor theme="4" tint="0.39997558519241921"/>
        <bgColor indexed="64"/>
      </patternFill>
    </fill>
    <fill>
      <patternFill patternType="solid">
        <fgColor rgb="FF0070C4"/>
        <bgColor indexed="64"/>
      </patternFill>
    </fill>
    <fill>
      <patternFill patternType="solid">
        <fgColor rgb="FF227ACB"/>
        <bgColor indexed="64"/>
      </patternFill>
    </fill>
    <fill>
      <patternFill patternType="solid">
        <fgColor theme="3" tint="0.39997558519241921"/>
        <bgColor indexed="64"/>
      </patternFill>
    </fill>
    <fill>
      <patternFill patternType="solid">
        <fgColor rgb="FFDDDDDD"/>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8" fillId="0" borderId="0"/>
    <xf numFmtId="0" fontId="19" fillId="0" borderId="0" applyNumberFormat="0" applyFill="0" applyBorder="0" applyAlignment="0" applyProtection="0"/>
    <xf numFmtId="170" fontId="1" fillId="0" borderId="0" applyFont="0" applyFill="0" applyBorder="0" applyAlignment="0" applyProtection="0"/>
    <xf numFmtId="167"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cellStyleXfs>
  <cellXfs count="555">
    <xf numFmtId="0" fontId="0" fillId="0" borderId="0" xfId="0"/>
    <xf numFmtId="0" fontId="3" fillId="0" borderId="0" xfId="0" applyFont="1"/>
    <xf numFmtId="0" fontId="4" fillId="0" borderId="0" xfId="0" applyFont="1" applyAlignment="1">
      <alignment horizontal="center" vertical="center" wrapText="1"/>
    </xf>
    <xf numFmtId="165" fontId="3" fillId="0" borderId="0" xfId="1" applyNumberFormat="1"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2" borderId="1" xfId="0" applyFont="1" applyFill="1" applyBorder="1" applyAlignment="1">
      <alignment horizontal="center" vertical="center" wrapText="1"/>
    </xf>
    <xf numFmtId="0" fontId="6" fillId="0" borderId="0" xfId="0" applyFont="1" applyAlignment="1">
      <alignment horizontal="center"/>
    </xf>
    <xf numFmtId="0" fontId="6" fillId="0" borderId="1" xfId="0" applyFont="1" applyBorder="1" applyAlignment="1">
      <alignment horizontal="center" vertical="center"/>
    </xf>
    <xf numFmtId="0" fontId="7" fillId="0" borderId="1" xfId="0" applyFont="1" applyBorder="1" applyAlignment="1">
      <alignment horizontal="justify" vertical="top" wrapText="1"/>
    </xf>
    <xf numFmtId="166" fontId="6" fillId="0" borderId="1" xfId="0" applyNumberFormat="1" applyFont="1" applyBorder="1" applyAlignment="1">
      <alignment horizontal="right" vertical="center"/>
    </xf>
    <xf numFmtId="166" fontId="4" fillId="0" borderId="1" xfId="0" applyNumberFormat="1" applyFont="1" applyBorder="1" applyAlignment="1">
      <alignment horizontal="center" vertical="center"/>
    </xf>
    <xf numFmtId="0" fontId="6" fillId="0" borderId="0" xfId="0" applyFont="1" applyAlignment="1">
      <alignment vertical="center"/>
    </xf>
    <xf numFmtId="0" fontId="7" fillId="0" borderId="2" xfId="0" applyFont="1" applyBorder="1" applyAlignment="1">
      <alignment horizontal="justify" vertical="top" wrapText="1"/>
    </xf>
    <xf numFmtId="0" fontId="6" fillId="0" borderId="2" xfId="0" applyFont="1" applyBorder="1" applyAlignment="1">
      <alignment horizontal="center" vertical="center"/>
    </xf>
    <xf numFmtId="166" fontId="4" fillId="0" borderId="2" xfId="0" applyNumberFormat="1" applyFont="1" applyBorder="1" applyAlignment="1">
      <alignment horizontal="center" vertical="center"/>
    </xf>
    <xf numFmtId="0" fontId="6" fillId="0" borderId="1" xfId="0" applyFont="1" applyBorder="1" applyAlignment="1">
      <alignment horizontal="justify" vertical="top"/>
    </xf>
    <xf numFmtId="0" fontId="6" fillId="0" borderId="1" xfId="0" applyFont="1" applyBorder="1" applyAlignment="1">
      <alignment horizontal="center" vertical="center" wrapText="1"/>
    </xf>
    <xf numFmtId="0" fontId="6" fillId="3" borderId="3" xfId="4" applyFont="1" applyFill="1" applyBorder="1" applyAlignment="1">
      <alignment horizontal="justify" vertical="top" wrapText="1"/>
    </xf>
    <xf numFmtId="1" fontId="10" fillId="4" borderId="3" xfId="4" applyNumberFormat="1" applyFont="1" applyFill="1" applyBorder="1" applyAlignment="1">
      <alignment horizontal="center" vertical="center" wrapText="1"/>
    </xf>
    <xf numFmtId="0" fontId="6" fillId="3" borderId="3" xfId="4" applyFont="1" applyFill="1" applyBorder="1" applyAlignment="1">
      <alignment horizontal="center" vertical="center" wrapText="1"/>
    </xf>
    <xf numFmtId="0" fontId="6" fillId="4" borderId="3" xfId="4" applyFont="1" applyFill="1" applyBorder="1" applyAlignment="1">
      <alignment horizontal="center" vertical="center" wrapText="1"/>
    </xf>
    <xf numFmtId="166" fontId="4" fillId="0" borderId="3" xfId="0" applyNumberFormat="1" applyFont="1" applyBorder="1" applyAlignment="1">
      <alignment horizontal="center" vertical="center"/>
    </xf>
    <xf numFmtId="0" fontId="6" fillId="3" borderId="1" xfId="4" applyFont="1" applyFill="1" applyBorder="1" applyAlignment="1">
      <alignment horizontal="justify" vertical="top" wrapText="1"/>
    </xf>
    <xf numFmtId="1" fontId="10" fillId="4" borderId="1" xfId="4" applyNumberFormat="1" applyFont="1" applyFill="1" applyBorder="1" applyAlignment="1">
      <alignment horizontal="center" vertical="center" wrapText="1"/>
    </xf>
    <xf numFmtId="0" fontId="6" fillId="3" borderId="1" xfId="4" applyFont="1" applyFill="1" applyBorder="1" applyAlignment="1">
      <alignment horizontal="center" vertical="center" wrapText="1"/>
    </xf>
    <xf numFmtId="0" fontId="6" fillId="4" borderId="1" xfId="4" applyFont="1" applyFill="1" applyBorder="1" applyAlignment="1">
      <alignment horizontal="center" vertical="center" wrapText="1"/>
    </xf>
    <xf numFmtId="0" fontId="7" fillId="3" borderId="1" xfId="4" applyFont="1" applyFill="1" applyBorder="1" applyAlignment="1">
      <alignment horizontal="center" vertical="center" wrapText="1"/>
    </xf>
    <xf numFmtId="0" fontId="10" fillId="4" borderId="1" xfId="4" applyFont="1" applyFill="1" applyBorder="1" applyAlignment="1">
      <alignment horizontal="center" vertical="center" wrapText="1"/>
    </xf>
    <xf numFmtId="0" fontId="10" fillId="5" borderId="1" xfId="4" applyFont="1" applyFill="1" applyBorder="1" applyAlignment="1">
      <alignment horizontal="center" vertical="center" wrapText="1"/>
    </xf>
    <xf numFmtId="0" fontId="10" fillId="6" borderId="1" xfId="4" applyFont="1" applyFill="1" applyBorder="1" applyAlignment="1">
      <alignment horizontal="center" vertical="center" wrapText="1"/>
    </xf>
    <xf numFmtId="0" fontId="10" fillId="0" borderId="1" xfId="4" applyFont="1" applyBorder="1" applyAlignment="1">
      <alignment horizontal="center" vertical="center" wrapText="1"/>
    </xf>
    <xf numFmtId="0" fontId="6" fillId="0" borderId="1" xfId="0" applyFont="1" applyBorder="1" applyAlignment="1">
      <alignment horizontal="justify" vertical="top" wrapText="1"/>
    </xf>
    <xf numFmtId="0" fontId="6" fillId="0" borderId="2" xfId="0" applyFont="1" applyBorder="1" applyAlignment="1">
      <alignment horizontal="justify" vertical="top" wrapText="1"/>
    </xf>
    <xf numFmtId="0" fontId="6" fillId="3" borderId="1" xfId="0" applyFont="1" applyFill="1" applyBorder="1" applyAlignment="1">
      <alignment horizontal="justify" vertical="top" wrapText="1"/>
    </xf>
    <xf numFmtId="0" fontId="7" fillId="0" borderId="1" xfId="0" applyFont="1" applyBorder="1" applyAlignment="1">
      <alignment horizontal="center" vertical="center" wrapText="1"/>
    </xf>
    <xf numFmtId="0" fontId="10" fillId="0" borderId="1" xfId="0" applyFont="1" applyBorder="1" applyAlignment="1">
      <alignment horizontal="justify" vertical="top" wrapText="1"/>
    </xf>
    <xf numFmtId="0" fontId="10" fillId="0" borderId="1" xfId="0" applyFont="1" applyBorder="1" applyAlignment="1">
      <alignment horizontal="center" vertical="center" wrapText="1"/>
    </xf>
    <xf numFmtId="0" fontId="7" fillId="0" borderId="1" xfId="0" applyFont="1" applyBorder="1" applyAlignment="1">
      <alignment horizontal="justify" vertical="top"/>
    </xf>
    <xf numFmtId="0" fontId="10" fillId="0" borderId="1" xfId="0" applyFont="1" applyBorder="1" applyAlignment="1">
      <alignment horizontal="center" vertical="center"/>
    </xf>
    <xf numFmtId="0" fontId="7" fillId="0" borderId="1" xfId="0" applyFont="1" applyBorder="1" applyAlignment="1">
      <alignment horizontal="center" vertical="center"/>
    </xf>
    <xf numFmtId="1" fontId="7" fillId="0" borderId="1" xfId="0" applyNumberFormat="1" applyFont="1" applyBorder="1" applyAlignment="1">
      <alignment horizontal="center" vertical="center"/>
    </xf>
    <xf numFmtId="0" fontId="7" fillId="7" borderId="1" xfId="0" applyFont="1" applyFill="1" applyBorder="1" applyAlignment="1">
      <alignment horizontal="center" vertical="center"/>
    </xf>
    <xf numFmtId="166" fontId="4" fillId="0" borderId="1" xfId="0" applyNumberFormat="1" applyFont="1" applyBorder="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11" fillId="0" borderId="0" xfId="0" applyFont="1" applyAlignment="1">
      <alignment horizontal="left" vertical="center"/>
    </xf>
    <xf numFmtId="49" fontId="12" fillId="0" borderId="4" xfId="0" applyNumberFormat="1" applyFont="1" applyBorder="1" applyAlignment="1">
      <alignment horizontal="justify" wrapText="1"/>
    </xf>
    <xf numFmtId="0" fontId="12" fillId="0" borderId="0" xfId="0" applyFont="1" applyAlignment="1">
      <alignment vertical="center"/>
    </xf>
    <xf numFmtId="0" fontId="11" fillId="0" borderId="0" xfId="0" applyFont="1" applyAlignment="1">
      <alignment horizontal="left" vertical="center" wrapText="1"/>
    </xf>
    <xf numFmtId="49" fontId="12" fillId="0" borderId="4" xfId="0" applyNumberFormat="1" applyFont="1" applyBorder="1" applyAlignment="1">
      <alignment horizontal="justify" vertical="top" wrapText="1"/>
    </xf>
    <xf numFmtId="0" fontId="3" fillId="0" borderId="0" xfId="0" applyFont="1" applyAlignment="1">
      <alignment horizontal="center"/>
    </xf>
    <xf numFmtId="0" fontId="4" fillId="0" borderId="0" xfId="0" applyFont="1" applyAlignment="1">
      <alignment vertical="center" wrapText="1"/>
    </xf>
    <xf numFmtId="0" fontId="14" fillId="0" borderId="0" xfId="0" applyFont="1"/>
    <xf numFmtId="0" fontId="14" fillId="0" borderId="0" xfId="0" applyFont="1" applyAlignment="1">
      <alignment horizontal="justify" vertical="top" wrapText="1"/>
    </xf>
    <xf numFmtId="0" fontId="14"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center"/>
    </xf>
    <xf numFmtId="0" fontId="15" fillId="0" borderId="1" xfId="0" applyFont="1" applyBorder="1" applyAlignment="1">
      <alignment vertical="top" wrapText="1"/>
    </xf>
    <xf numFmtId="0" fontId="15" fillId="0" borderId="1" xfId="0" applyFont="1" applyBorder="1" applyAlignment="1">
      <alignment horizontal="justify" vertical="top" wrapText="1"/>
    </xf>
    <xf numFmtId="43" fontId="16" fillId="0" borderId="1" xfId="1" applyFont="1" applyBorder="1" applyAlignment="1">
      <alignment horizontal="right" vertical="center"/>
    </xf>
    <xf numFmtId="0" fontId="15" fillId="0" borderId="1" xfId="0" applyFont="1" applyBorder="1" applyAlignment="1">
      <alignment horizontal="center" vertical="top" wrapText="1"/>
    </xf>
    <xf numFmtId="0" fontId="15" fillId="0" borderId="2" xfId="0" applyFont="1" applyBorder="1" applyAlignment="1">
      <alignment vertical="top" wrapText="1"/>
    </xf>
    <xf numFmtId="0" fontId="3" fillId="0" borderId="2" xfId="0" applyFont="1" applyBorder="1" applyAlignment="1">
      <alignment horizontal="center" vertical="center"/>
    </xf>
    <xf numFmtId="0" fontId="15" fillId="0" borderId="1"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3" borderId="3" xfId="4" applyFont="1" applyFill="1" applyBorder="1" applyAlignment="1">
      <alignment horizontal="center" vertical="top" wrapText="1"/>
    </xf>
    <xf numFmtId="1" fontId="16" fillId="4" borderId="3" xfId="4" applyNumberFormat="1" applyFont="1" applyFill="1" applyBorder="1" applyAlignment="1">
      <alignment horizontal="center" vertical="center" wrapText="1"/>
    </xf>
    <xf numFmtId="0" fontId="3" fillId="3" borderId="3" xfId="4" applyFont="1" applyFill="1" applyBorder="1" applyAlignment="1">
      <alignment horizontal="center" vertical="center" wrapText="1"/>
    </xf>
    <xf numFmtId="0" fontId="3" fillId="4" borderId="3" xfId="4" applyFont="1" applyFill="1" applyBorder="1" applyAlignment="1">
      <alignment horizontal="center" vertical="center" wrapText="1"/>
    </xf>
    <xf numFmtId="0" fontId="3" fillId="3" borderId="1" xfId="4" applyFont="1" applyFill="1" applyBorder="1" applyAlignment="1">
      <alignment horizontal="center" vertical="top" wrapText="1"/>
    </xf>
    <xf numFmtId="1" fontId="16" fillId="4" borderId="1" xfId="4" applyNumberFormat="1" applyFont="1" applyFill="1" applyBorder="1" applyAlignment="1">
      <alignment horizontal="center" vertical="center" wrapText="1"/>
    </xf>
    <xf numFmtId="0" fontId="3" fillId="3" borderId="1" xfId="4" applyFont="1" applyFill="1" applyBorder="1" applyAlignment="1">
      <alignment horizontal="center" vertical="center" wrapText="1"/>
    </xf>
    <xf numFmtId="0" fontId="3" fillId="4" borderId="1" xfId="4" applyFont="1" applyFill="1" applyBorder="1" applyAlignment="1">
      <alignment horizontal="center" vertical="center" wrapText="1"/>
    </xf>
    <xf numFmtId="0" fontId="15" fillId="3" borderId="1" xfId="4" applyFont="1" applyFill="1" applyBorder="1" applyAlignment="1">
      <alignment horizontal="center" vertical="center" wrapText="1"/>
    </xf>
    <xf numFmtId="0" fontId="16" fillId="4" borderId="1" xfId="4" applyFont="1" applyFill="1" applyBorder="1" applyAlignment="1">
      <alignment horizontal="center" vertical="center" wrapText="1"/>
    </xf>
    <xf numFmtId="0" fontId="16" fillId="5" borderId="1" xfId="4" applyFont="1" applyFill="1" applyBorder="1" applyAlignment="1">
      <alignment horizontal="center" vertical="center" wrapText="1"/>
    </xf>
    <xf numFmtId="0" fontId="16" fillId="6" borderId="1" xfId="4" applyFont="1" applyFill="1" applyBorder="1" applyAlignment="1">
      <alignment horizontal="center" vertical="center" wrapText="1"/>
    </xf>
    <xf numFmtId="0" fontId="16" fillId="0" borderId="1" xfId="4" applyFont="1" applyBorder="1" applyAlignment="1">
      <alignment horizontal="center" vertical="center" wrapText="1"/>
    </xf>
    <xf numFmtId="0" fontId="3" fillId="0" borderId="1"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3" fillId="3" borderId="1" xfId="0" applyFont="1" applyFill="1" applyBorder="1" applyAlignment="1">
      <alignment horizontal="justify" vertical="top" wrapText="1"/>
    </xf>
    <xf numFmtId="0" fontId="15" fillId="0" borderId="1" xfId="0" applyFont="1" applyBorder="1" applyAlignment="1">
      <alignment horizontal="left" vertical="top" wrapText="1"/>
    </xf>
    <xf numFmtId="0" fontId="15" fillId="0" borderId="1" xfId="0" applyFont="1" applyBorder="1" applyAlignment="1">
      <alignment horizontal="center" vertical="center" wrapText="1"/>
    </xf>
    <xf numFmtId="0" fontId="3" fillId="0" borderId="1" xfId="0" applyFont="1" applyBorder="1" applyAlignment="1">
      <alignment horizontal="justify" vertical="top" wrapText="1"/>
    </xf>
    <xf numFmtId="0" fontId="16" fillId="0" borderId="1" xfId="0" applyFont="1" applyBorder="1" applyAlignment="1">
      <alignment horizontal="justify" vertical="top" wrapText="1"/>
    </xf>
    <xf numFmtId="0" fontId="16" fillId="0" borderId="1" xfId="0" applyFont="1" applyBorder="1" applyAlignment="1">
      <alignment horizontal="center" vertical="center" wrapText="1"/>
    </xf>
    <xf numFmtId="0" fontId="15" fillId="0" borderId="1" xfId="0" applyFont="1" applyBorder="1" applyAlignment="1">
      <alignment vertical="top"/>
    </xf>
    <xf numFmtId="0" fontId="16" fillId="0" borderId="1" xfId="0" applyFont="1" applyBorder="1" applyAlignment="1">
      <alignment horizontal="center" vertical="center"/>
    </xf>
    <xf numFmtId="0" fontId="15" fillId="0" borderId="1" xfId="0" applyFont="1" applyBorder="1" applyAlignment="1">
      <alignment horizontal="center" vertical="center"/>
    </xf>
    <xf numFmtId="1" fontId="15" fillId="0" borderId="1" xfId="0" applyNumberFormat="1" applyFont="1" applyBorder="1" applyAlignment="1">
      <alignment horizontal="center" vertical="center"/>
    </xf>
    <xf numFmtId="0" fontId="3" fillId="0" borderId="1" xfId="0" applyFont="1" applyBorder="1" applyAlignment="1">
      <alignment horizontal="justify" vertical="top"/>
    </xf>
    <xf numFmtId="0" fontId="15" fillId="7" borderId="1" xfId="0" applyFont="1" applyFill="1" applyBorder="1" applyAlignment="1">
      <alignment horizontal="center" vertical="center"/>
    </xf>
    <xf numFmtId="166" fontId="4" fillId="0" borderId="1" xfId="0" applyNumberFormat="1" applyFont="1" applyBorder="1"/>
    <xf numFmtId="0" fontId="3" fillId="0" borderId="0" xfId="0" applyFont="1" applyAlignment="1">
      <alignment horizontal="justify" vertical="top" wrapText="1"/>
    </xf>
    <xf numFmtId="44" fontId="4" fillId="0" borderId="0" xfId="2" applyFont="1" applyAlignment="1">
      <alignment vertical="center"/>
    </xf>
    <xf numFmtId="0" fontId="4" fillId="0" borderId="0" xfId="0" applyFont="1" applyAlignment="1">
      <alignment horizontal="left" vertical="center"/>
    </xf>
    <xf numFmtId="49" fontId="3" fillId="0" borderId="4" xfId="0" applyNumberFormat="1" applyFont="1" applyBorder="1" applyAlignment="1">
      <alignment horizontal="justify" vertical="top" wrapText="1"/>
    </xf>
    <xf numFmtId="0" fontId="4" fillId="0" borderId="0" xfId="0" applyFont="1" applyAlignment="1">
      <alignment horizontal="left" vertical="center" wrapText="1"/>
    </xf>
    <xf numFmtId="0" fontId="23" fillId="0" borderId="3" xfId="0" applyFont="1" applyBorder="1" applyAlignment="1">
      <alignment vertical="center"/>
    </xf>
    <xf numFmtId="0" fontId="23" fillId="0" borderId="3" xfId="0" applyFont="1" applyBorder="1" applyAlignment="1">
      <alignment horizontal="center" vertical="center"/>
    </xf>
    <xf numFmtId="1" fontId="23" fillId="0" borderId="3" xfId="0" applyNumberFormat="1" applyFont="1" applyBorder="1" applyAlignment="1">
      <alignment horizontal="left" vertical="center"/>
    </xf>
    <xf numFmtId="0" fontId="23" fillId="0" borderId="3" xfId="0" applyFont="1" applyBorder="1" applyAlignment="1">
      <alignment horizontal="left" vertical="center"/>
    </xf>
    <xf numFmtId="14" fontId="23" fillId="0" borderId="3" xfId="0" applyNumberFormat="1" applyFont="1" applyBorder="1" applyAlignment="1">
      <alignment horizontal="center" vertical="center"/>
    </xf>
    <xf numFmtId="0" fontId="23" fillId="0" borderId="9" xfId="0" applyFont="1" applyBorder="1" applyAlignment="1">
      <alignment horizontal="center" vertical="center"/>
    </xf>
    <xf numFmtId="14" fontId="22" fillId="0" borderId="1" xfId="0" applyNumberFormat="1" applyFont="1" applyBorder="1" applyAlignment="1">
      <alignment horizontal="right" vertical="center"/>
    </xf>
    <xf numFmtId="0" fontId="22" fillId="0" borderId="3" xfId="0" applyFont="1" applyBorder="1" applyAlignment="1">
      <alignment horizontal="center" vertical="center"/>
    </xf>
    <xf numFmtId="0" fontId="23" fillId="0" borderId="1" xfId="0" applyFont="1" applyBorder="1" applyAlignment="1">
      <alignment vertical="center"/>
    </xf>
    <xf numFmtId="0" fontId="23" fillId="0" borderId="1" xfId="0" applyFont="1" applyBorder="1" applyAlignment="1">
      <alignment horizontal="center" vertical="center"/>
    </xf>
    <xf numFmtId="1" fontId="23" fillId="0" borderId="1" xfId="0" applyNumberFormat="1" applyFont="1" applyBorder="1" applyAlignment="1">
      <alignment horizontal="left" vertical="center"/>
    </xf>
    <xf numFmtId="0" fontId="23" fillId="0" borderId="1" xfId="0" applyFont="1" applyBorder="1" applyAlignment="1">
      <alignment horizontal="left" vertical="center"/>
    </xf>
    <xf numFmtId="14" fontId="23" fillId="0" borderId="1" xfId="0" applyNumberFormat="1" applyFont="1" applyBorder="1" applyAlignment="1">
      <alignment horizontal="center" vertical="center"/>
    </xf>
    <xf numFmtId="0" fontId="23" fillId="0" borderId="13" xfId="0" applyFont="1" applyBorder="1" applyAlignment="1">
      <alignment horizontal="center" vertical="center"/>
    </xf>
    <xf numFmtId="0" fontId="23" fillId="0" borderId="11" xfId="0" applyFont="1" applyBorder="1" applyAlignment="1">
      <alignment horizontal="right" vertical="center"/>
    </xf>
    <xf numFmtId="14" fontId="23" fillId="0" borderId="1" xfId="0" applyNumberFormat="1" applyFont="1" applyBorder="1" applyAlignment="1">
      <alignment horizontal="right" vertical="center"/>
    </xf>
    <xf numFmtId="14" fontId="22" fillId="0" borderId="10" xfId="0" applyNumberFormat="1" applyFont="1" applyBorder="1" applyAlignment="1">
      <alignment horizontal="right" vertical="center"/>
    </xf>
    <xf numFmtId="14" fontId="23" fillId="0" borderId="10" xfId="0" applyNumberFormat="1" applyFont="1" applyBorder="1" applyAlignment="1">
      <alignment horizontal="right" vertical="center"/>
    </xf>
    <xf numFmtId="1" fontId="23" fillId="0" borderId="11" xfId="0" applyNumberFormat="1" applyFont="1" applyBorder="1" applyAlignment="1">
      <alignment horizontal="right" vertical="center"/>
    </xf>
    <xf numFmtId="14" fontId="23" fillId="0" borderId="1" xfId="0" applyNumberFormat="1" applyFont="1" applyBorder="1" applyAlignment="1">
      <alignment horizontal="left" vertical="center"/>
    </xf>
    <xf numFmtId="14" fontId="22" fillId="0" borderId="1" xfId="0" applyNumberFormat="1" applyFont="1" applyBorder="1" applyAlignment="1">
      <alignment horizontal="center" vertical="center"/>
    </xf>
    <xf numFmtId="0" fontId="22" fillId="0" borderId="1" xfId="0" applyFont="1" applyBorder="1" applyAlignment="1">
      <alignment horizontal="left" vertical="center"/>
    </xf>
    <xf numFmtId="0" fontId="23" fillId="0" borderId="1" xfId="0" applyFont="1" applyBorder="1" applyAlignment="1">
      <alignment horizontal="right" vertical="center"/>
    </xf>
    <xf numFmtId="0" fontId="24" fillId="0" borderId="1" xfId="6" applyFont="1" applyFill="1" applyBorder="1" applyAlignment="1">
      <alignment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0" fontId="23" fillId="0" borderId="1" xfId="0" applyFont="1" applyBorder="1" applyAlignment="1" applyProtection="1">
      <alignment vertical="center"/>
      <protection locked="0"/>
    </xf>
    <xf numFmtId="0" fontId="22" fillId="0" borderId="1" xfId="0" applyFont="1" applyBorder="1" applyAlignment="1">
      <alignment vertical="center"/>
    </xf>
    <xf numFmtId="1" fontId="22" fillId="0" borderId="1" xfId="0" applyNumberFormat="1" applyFont="1" applyBorder="1" applyAlignment="1">
      <alignment horizontal="left" vertical="center"/>
    </xf>
    <xf numFmtId="0" fontId="22" fillId="0" borderId="13" xfId="0" applyFont="1" applyBorder="1" applyAlignment="1">
      <alignment horizontal="center" vertical="center"/>
    </xf>
    <xf numFmtId="0" fontId="22" fillId="0" borderId="1" xfId="0" applyFont="1" applyBorder="1" applyAlignment="1">
      <alignment horizontal="right" vertical="center"/>
    </xf>
    <xf numFmtId="0" fontId="24" fillId="0" borderId="1" xfId="6" applyFont="1" applyFill="1" applyBorder="1" applyAlignment="1">
      <alignment horizontal="left" vertical="center"/>
    </xf>
    <xf numFmtId="0" fontId="22" fillId="0" borderId="2" xfId="0" applyFont="1" applyBorder="1" applyAlignment="1">
      <alignment horizontal="left" vertical="center"/>
    </xf>
    <xf numFmtId="0" fontId="22" fillId="0" borderId="11" xfId="0" applyFont="1" applyBorder="1" applyAlignment="1" applyProtection="1">
      <alignment horizontal="center" vertical="center"/>
      <protection locked="0"/>
    </xf>
    <xf numFmtId="1" fontId="22" fillId="0" borderId="1" xfId="0" applyNumberFormat="1" applyFont="1" applyBorder="1" applyAlignment="1" applyProtection="1">
      <alignment horizontal="left" vertical="center"/>
      <protection locked="0"/>
    </xf>
    <xf numFmtId="1" fontId="22" fillId="0" borderId="1" xfId="0" applyNumberFormat="1" applyFont="1" applyBorder="1" applyAlignment="1" applyProtection="1">
      <alignment horizontal="center" vertical="center"/>
      <protection locked="0"/>
    </xf>
    <xf numFmtId="0" fontId="22" fillId="0" borderId="1" xfId="6" applyFont="1" applyFill="1" applyBorder="1" applyAlignment="1">
      <alignment horizontal="right" vertical="center"/>
    </xf>
    <xf numFmtId="0" fontId="22" fillId="0" borderId="1" xfId="6" applyFont="1" applyFill="1" applyBorder="1" applyAlignment="1">
      <alignment horizontal="left" vertical="center"/>
    </xf>
    <xf numFmtId="0" fontId="22" fillId="0" borderId="0" xfId="0" applyFont="1" applyAlignment="1">
      <alignment horizontal="left" vertical="center"/>
    </xf>
    <xf numFmtId="0" fontId="23" fillId="0" borderId="0" xfId="0" applyFont="1" applyAlignment="1">
      <alignment horizontal="right" vertical="center"/>
    </xf>
    <xf numFmtId="0" fontId="23" fillId="0" borderId="2" xfId="0" applyFont="1" applyBorder="1" applyAlignment="1">
      <alignment vertical="center"/>
    </xf>
    <xf numFmtId="0" fontId="23" fillId="0" borderId="2" xfId="0" applyFont="1" applyBorder="1" applyAlignment="1">
      <alignment horizontal="center" vertical="center"/>
    </xf>
    <xf numFmtId="0" fontId="23" fillId="0" borderId="2" xfId="0" applyFont="1" applyBorder="1" applyAlignment="1">
      <alignment horizontal="left" vertical="center"/>
    </xf>
    <xf numFmtId="14" fontId="23" fillId="0" borderId="2" xfId="0" applyNumberFormat="1" applyFont="1" applyBorder="1" applyAlignment="1">
      <alignment horizontal="center" vertical="center"/>
    </xf>
    <xf numFmtId="0" fontId="23" fillId="0" borderId="16" xfId="0" applyFont="1" applyBorder="1" applyAlignment="1">
      <alignment horizontal="center" vertical="center"/>
    </xf>
    <xf numFmtId="0" fontId="23" fillId="0" borderId="2" xfId="0" applyFont="1" applyBorder="1" applyAlignment="1" applyProtection="1">
      <alignment vertical="center"/>
      <protection locked="0"/>
    </xf>
    <xf numFmtId="0" fontId="22" fillId="0" borderId="1" xfId="0" applyFont="1" applyBorder="1" applyAlignment="1" applyProtection="1">
      <alignment vertical="center"/>
      <protection locked="0"/>
    </xf>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24" fillId="0" borderId="1" xfId="0" applyFont="1" applyBorder="1" applyAlignment="1">
      <alignment vertical="center"/>
    </xf>
    <xf numFmtId="0" fontId="26" fillId="0" borderId="1" xfId="6" applyFont="1" applyFill="1" applyBorder="1" applyAlignment="1">
      <alignment vertical="center"/>
    </xf>
    <xf numFmtId="0" fontId="28" fillId="0" borderId="1" xfId="6" applyFont="1" applyFill="1" applyBorder="1" applyAlignment="1">
      <alignment horizontal="left" vertical="center"/>
    </xf>
    <xf numFmtId="0" fontId="26" fillId="0" borderId="1" xfId="6" applyFont="1" applyFill="1" applyBorder="1" applyAlignment="1">
      <alignment horizontal="left" vertical="center"/>
    </xf>
    <xf numFmtId="0" fontId="0" fillId="0" borderId="5" xfId="0" applyBorder="1" applyAlignment="1">
      <alignment horizontal="center"/>
    </xf>
    <xf numFmtId="0" fontId="2" fillId="12" borderId="5" xfId="0" applyFont="1" applyFill="1" applyBorder="1" applyAlignment="1">
      <alignment horizontal="center" vertical="center" wrapText="1"/>
    </xf>
    <xf numFmtId="0" fontId="23" fillId="0" borderId="0" xfId="0" applyFont="1"/>
    <xf numFmtId="0" fontId="23" fillId="0" borderId="0" xfId="0" applyFont="1" applyAlignment="1">
      <alignment horizontal="center"/>
    </xf>
    <xf numFmtId="0" fontId="23" fillId="0" borderId="0" xfId="0" applyFont="1" applyAlignment="1">
      <alignment horizontal="left" vertical="center"/>
    </xf>
    <xf numFmtId="168" fontId="23" fillId="0" borderId="0" xfId="0" applyNumberFormat="1" applyFont="1" applyAlignment="1">
      <alignment horizontal="center" vertical="center"/>
    </xf>
    <xf numFmtId="0" fontId="23" fillId="0" borderId="0" xfId="0" applyFont="1" applyAlignment="1">
      <alignment horizontal="center" vertical="center"/>
    </xf>
    <xf numFmtId="14" fontId="23" fillId="0" borderId="0" xfId="0" applyNumberFormat="1" applyFont="1" applyAlignment="1">
      <alignment horizontal="right" vertical="center"/>
    </xf>
    <xf numFmtId="14" fontId="23" fillId="0" borderId="0" xfId="0" applyNumberFormat="1" applyFont="1" applyAlignment="1">
      <alignment horizontal="left" vertical="center"/>
    </xf>
    <xf numFmtId="1" fontId="23" fillId="0" borderId="0" xfId="0" applyNumberFormat="1" applyFont="1" applyAlignment="1">
      <alignment horizontal="right" vertical="center"/>
    </xf>
    <xf numFmtId="0" fontId="23" fillId="0" borderId="0" xfId="0" applyFont="1" applyAlignment="1">
      <alignment vertical="center"/>
    </xf>
    <xf numFmtId="0" fontId="23" fillId="0" borderId="0" xfId="0" applyFont="1" applyAlignment="1">
      <alignment horizontal="right"/>
    </xf>
    <xf numFmtId="14" fontId="23" fillId="0" borderId="0" xfId="0" applyNumberFormat="1" applyFont="1" applyAlignment="1">
      <alignment horizontal="center" vertical="center"/>
    </xf>
    <xf numFmtId="1" fontId="23" fillId="0" borderId="0" xfId="0" applyNumberFormat="1" applyFont="1" applyAlignment="1">
      <alignment horizontal="left"/>
    </xf>
    <xf numFmtId="14" fontId="22" fillId="0" borderId="0" xfId="0" applyNumberFormat="1" applyFont="1" applyAlignment="1">
      <alignment horizontal="center" vertical="center"/>
    </xf>
    <xf numFmtId="0" fontId="23" fillId="0" borderId="0" xfId="0" applyFont="1" applyAlignment="1" applyProtection="1">
      <alignment horizontal="center" vertical="center"/>
      <protection locked="0"/>
    </xf>
    <xf numFmtId="0" fontId="23" fillId="0" borderId="0" xfId="0" applyFont="1" applyProtection="1">
      <protection locked="0"/>
    </xf>
    <xf numFmtId="0" fontId="22" fillId="0" borderId="0" xfId="0" applyFont="1" applyAlignment="1" applyProtection="1">
      <alignment horizontal="center" vertical="center"/>
      <protection locked="0"/>
    </xf>
    <xf numFmtId="0" fontId="23" fillId="3" borderId="0" xfId="0" applyFont="1" applyFill="1" applyAlignment="1" applyProtection="1">
      <alignment horizontal="center" vertical="center"/>
      <protection locked="0"/>
    </xf>
    <xf numFmtId="14" fontId="23" fillId="0" borderId="13" xfId="0" applyNumberFormat="1" applyFont="1" applyBorder="1"/>
    <xf numFmtId="14" fontId="23" fillId="0" borderId="1" xfId="0" applyNumberFormat="1" applyFont="1" applyBorder="1"/>
    <xf numFmtId="0" fontId="23" fillId="0" borderId="1" xfId="0" applyFont="1" applyBorder="1" applyAlignment="1">
      <alignment horizontal="center"/>
    </xf>
    <xf numFmtId="0" fontId="23" fillId="0" borderId="1" xfId="0" applyFont="1" applyBorder="1"/>
    <xf numFmtId="165" fontId="22" fillId="0" borderId="1" xfId="1" applyNumberFormat="1" applyFont="1" applyFill="1" applyBorder="1" applyAlignment="1">
      <alignment horizontal="left" vertical="center"/>
    </xf>
    <xf numFmtId="165" fontId="23" fillId="0" borderId="12" xfId="1" applyNumberFormat="1" applyFont="1" applyFill="1" applyBorder="1" applyAlignment="1">
      <alignment horizontal="left" vertical="center"/>
    </xf>
    <xf numFmtId="168" fontId="22" fillId="0" borderId="10" xfId="0" applyNumberFormat="1" applyFont="1" applyBorder="1" applyAlignment="1">
      <alignment horizontal="center" vertical="center"/>
    </xf>
    <xf numFmtId="168" fontId="22" fillId="0" borderId="1" xfId="0" applyNumberFormat="1" applyFont="1" applyBorder="1" applyAlignment="1">
      <alignment horizontal="center" vertical="center"/>
    </xf>
    <xf numFmtId="0" fontId="23" fillId="0" borderId="11" xfId="0" applyFont="1" applyBorder="1" applyAlignment="1">
      <alignment horizontal="right"/>
    </xf>
    <xf numFmtId="14" fontId="23" fillId="3" borderId="1" xfId="0" applyNumberFormat="1" applyFont="1" applyFill="1" applyBorder="1" applyAlignment="1">
      <alignment horizontal="center" vertical="center"/>
    </xf>
    <xf numFmtId="0" fontId="23" fillId="3" borderId="1" xfId="0" applyFont="1" applyFill="1" applyBorder="1" applyAlignment="1">
      <alignment horizontal="center" vertical="center"/>
    </xf>
    <xf numFmtId="0" fontId="23" fillId="0" borderId="1" xfId="0" applyFont="1" applyBorder="1" applyAlignment="1" applyProtection="1">
      <alignment horizontal="center" vertical="center"/>
      <protection locked="0"/>
    </xf>
    <xf numFmtId="168" fontId="22" fillId="0" borderId="11" xfId="0" applyNumberFormat="1" applyFont="1" applyBorder="1" applyAlignment="1">
      <alignment horizontal="center" vertical="center"/>
    </xf>
    <xf numFmtId="14" fontId="23" fillId="0" borderId="11" xfId="0" applyNumberFormat="1" applyFont="1" applyBorder="1" applyAlignment="1">
      <alignment horizontal="left" vertical="center"/>
    </xf>
    <xf numFmtId="1" fontId="23" fillId="0" borderId="12" xfId="0" applyNumberFormat="1" applyFont="1" applyBorder="1" applyAlignment="1">
      <alignment horizontal="right" vertical="center"/>
    </xf>
    <xf numFmtId="0" fontId="23" fillId="0" borderId="1" xfId="0" applyFont="1" applyBorder="1" applyAlignment="1">
      <alignment horizontal="right"/>
    </xf>
    <xf numFmtId="0" fontId="25" fillId="0" borderId="0" xfId="0" applyFont="1"/>
    <xf numFmtId="14" fontId="22" fillId="0" borderId="13" xfId="0" applyNumberFormat="1" applyFont="1" applyBorder="1"/>
    <xf numFmtId="14" fontId="22" fillId="0" borderId="1" xfId="0" applyNumberFormat="1" applyFont="1" applyBorder="1"/>
    <xf numFmtId="0" fontId="22" fillId="0" borderId="1" xfId="0" applyFont="1" applyBorder="1" applyAlignment="1">
      <alignment horizontal="center"/>
    </xf>
    <xf numFmtId="0" fontId="22" fillId="0" borderId="1" xfId="0" applyFont="1" applyBorder="1"/>
    <xf numFmtId="165" fontId="22" fillId="0" borderId="12" xfId="1" applyNumberFormat="1" applyFont="1" applyFill="1" applyBorder="1" applyAlignment="1">
      <alignment horizontal="right" vertical="center"/>
    </xf>
    <xf numFmtId="0" fontId="22" fillId="3" borderId="1" xfId="0" applyFont="1" applyFill="1" applyBorder="1" applyAlignment="1">
      <alignment horizontal="center" vertical="center"/>
    </xf>
    <xf numFmtId="0" fontId="23" fillId="0" borderId="1" xfId="0" applyFont="1" applyBorder="1" applyProtection="1">
      <protection locked="0"/>
    </xf>
    <xf numFmtId="0" fontId="22" fillId="0" borderId="0" xfId="0" applyFont="1"/>
    <xf numFmtId="0" fontId="27" fillId="0" borderId="1" xfId="0" applyFont="1" applyBorder="1"/>
    <xf numFmtId="14" fontId="22" fillId="3" borderId="10" xfId="0" applyNumberFormat="1" applyFont="1" applyFill="1" applyBorder="1" applyAlignment="1">
      <alignment horizontal="right" vertical="center"/>
    </xf>
    <xf numFmtId="165" fontId="22" fillId="0" borderId="12" xfId="1" applyNumberFormat="1" applyFont="1" applyFill="1" applyBorder="1" applyAlignment="1">
      <alignment horizontal="left" vertical="center"/>
    </xf>
    <xf numFmtId="165" fontId="23" fillId="0" borderId="1" xfId="1" applyNumberFormat="1" applyFont="1" applyFill="1" applyBorder="1" applyAlignment="1">
      <alignment horizontal="left" vertical="center"/>
    </xf>
    <xf numFmtId="0" fontId="27" fillId="0" borderId="0" xfId="0" applyFont="1"/>
    <xf numFmtId="0" fontId="22" fillId="3" borderId="1" xfId="0" applyFont="1" applyFill="1" applyBorder="1" applyAlignment="1" applyProtection="1">
      <alignment horizontal="center" vertical="center"/>
      <protection locked="0"/>
    </xf>
    <xf numFmtId="165" fontId="22" fillId="0" borderId="1" xfId="1" applyNumberFormat="1" applyFont="1" applyFill="1" applyBorder="1"/>
    <xf numFmtId="0" fontId="22" fillId="3" borderId="1" xfId="0" applyFont="1" applyFill="1" applyBorder="1" applyAlignment="1">
      <alignment horizontal="left" vertical="center"/>
    </xf>
    <xf numFmtId="165" fontId="23" fillId="0" borderId="12" xfId="1" applyNumberFormat="1" applyFont="1" applyFill="1" applyBorder="1" applyAlignment="1">
      <alignment horizontal="right" vertical="center"/>
    </xf>
    <xf numFmtId="168" fontId="23" fillId="0" borderId="1" xfId="0" applyNumberFormat="1" applyFont="1" applyBorder="1" applyAlignment="1">
      <alignment horizontal="center" vertical="center"/>
    </xf>
    <xf numFmtId="1" fontId="23" fillId="0" borderId="1" xfId="0" applyNumberFormat="1" applyFont="1" applyBorder="1" applyAlignment="1">
      <alignment horizontal="left"/>
    </xf>
    <xf numFmtId="0" fontId="23" fillId="3" borderId="1" xfId="0" applyFont="1" applyFill="1" applyBorder="1" applyAlignment="1" applyProtection="1">
      <alignment horizontal="center" vertical="center"/>
      <protection locked="0"/>
    </xf>
    <xf numFmtId="0" fontId="19" fillId="0" borderId="1" xfId="6" applyBorder="1" applyAlignment="1">
      <alignment vertical="center"/>
    </xf>
    <xf numFmtId="0" fontId="26" fillId="0" borderId="1" xfId="6" applyFont="1" applyFill="1" applyBorder="1"/>
    <xf numFmtId="168" fontId="22" fillId="0" borderId="3" xfId="0" applyNumberFormat="1" applyFont="1" applyBorder="1" applyAlignment="1">
      <alignment horizontal="center" vertical="center"/>
    </xf>
    <xf numFmtId="0" fontId="23" fillId="3" borderId="3" xfId="0" applyFont="1" applyFill="1" applyBorder="1" applyAlignment="1">
      <alignment horizontal="center" vertical="center"/>
    </xf>
    <xf numFmtId="168"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3" fillId="3" borderId="2" xfId="0" applyFont="1" applyFill="1" applyBorder="1" applyAlignment="1">
      <alignment horizontal="center" vertical="center"/>
    </xf>
    <xf numFmtId="0" fontId="22" fillId="0" borderId="2" xfId="0" applyFont="1" applyBorder="1" applyAlignment="1" applyProtection="1">
      <alignment horizontal="center" vertical="center"/>
      <protection locked="0"/>
    </xf>
    <xf numFmtId="168" fontId="22" fillId="0" borderId="13" xfId="0" applyNumberFormat="1" applyFont="1" applyBorder="1" applyAlignment="1">
      <alignment horizontal="center" vertical="center"/>
    </xf>
    <xf numFmtId="0" fontId="24" fillId="0" borderId="1" xfId="6" applyFont="1" applyFill="1" applyBorder="1"/>
    <xf numFmtId="0" fontId="23" fillId="0" borderId="13" xfId="0" applyFont="1" applyBorder="1"/>
    <xf numFmtId="165" fontId="23" fillId="0" borderId="1" xfId="1" applyNumberFormat="1" applyFont="1" applyFill="1" applyBorder="1" applyAlignment="1">
      <alignment horizontal="right" vertical="center"/>
    </xf>
    <xf numFmtId="0" fontId="24" fillId="0" borderId="1" xfId="6" applyFont="1" applyFill="1" applyBorder="1" applyAlignment="1">
      <alignment horizontal="right"/>
    </xf>
    <xf numFmtId="1" fontId="23" fillId="3" borderId="1" xfId="0" applyNumberFormat="1" applyFont="1" applyFill="1" applyBorder="1" applyAlignment="1" applyProtection="1">
      <alignment horizontal="center" vertical="center"/>
      <protection locked="0"/>
    </xf>
    <xf numFmtId="165" fontId="23" fillId="0" borderId="14" xfId="1" applyNumberFormat="1" applyFont="1" applyFill="1" applyBorder="1" applyAlignment="1">
      <alignment horizontal="left" vertical="center"/>
    </xf>
    <xf numFmtId="0" fontId="25" fillId="0" borderId="1" xfId="0" applyFont="1" applyBorder="1"/>
    <xf numFmtId="172" fontId="20" fillId="0" borderId="0" xfId="9" applyNumberFormat="1" applyFont="1" applyFill="1" applyBorder="1" applyAlignment="1">
      <alignment horizontal="center" vertical="center" wrapText="1"/>
    </xf>
    <xf numFmtId="1" fontId="20" fillId="0" borderId="1" xfId="9" applyNumberFormat="1" applyFont="1" applyFill="1" applyBorder="1" applyAlignment="1">
      <alignment horizontal="center" vertical="center" wrapText="1"/>
    </xf>
    <xf numFmtId="172" fontId="20" fillId="0" borderId="1" xfId="9" applyNumberFormat="1" applyFont="1" applyFill="1" applyBorder="1" applyAlignment="1">
      <alignment horizontal="center" vertical="center" wrapText="1"/>
    </xf>
    <xf numFmtId="172" fontId="31" fillId="14" borderId="1" xfId="9" applyNumberFormat="1" applyFont="1" applyFill="1" applyBorder="1" applyAlignment="1">
      <alignment horizontal="center" vertical="center" wrapText="1"/>
    </xf>
    <xf numFmtId="0" fontId="31" fillId="15" borderId="8" xfId="0" applyFont="1" applyFill="1" applyBorder="1" applyAlignment="1">
      <alignment horizontal="center" vertical="center" wrapText="1"/>
    </xf>
    <xf numFmtId="14" fontId="31" fillId="16" borderId="8" xfId="0" applyNumberFormat="1" applyFont="1" applyFill="1" applyBorder="1" applyAlignment="1">
      <alignment horizontal="center" vertical="center" wrapText="1"/>
    </xf>
    <xf numFmtId="0" fontId="31" fillId="13" borderId="8" xfId="0" applyFont="1" applyFill="1" applyBorder="1" applyAlignment="1">
      <alignment horizontal="center" vertical="center" wrapText="1"/>
    </xf>
    <xf numFmtId="0" fontId="31" fillId="17" borderId="8" xfId="0" applyFont="1" applyFill="1" applyBorder="1" applyAlignment="1">
      <alignment horizontal="center" vertical="center" wrapText="1"/>
    </xf>
    <xf numFmtId="0" fontId="31" fillId="17" borderId="8" xfId="0" applyFont="1" applyFill="1" applyBorder="1" applyAlignment="1">
      <alignment horizontal="center" vertical="center"/>
    </xf>
    <xf numFmtId="14" fontId="21" fillId="18" borderId="8" xfId="0" applyNumberFormat="1" applyFont="1" applyFill="1" applyBorder="1" applyAlignment="1">
      <alignment horizontal="center" vertical="center"/>
    </xf>
    <xf numFmtId="0" fontId="21" fillId="18" borderId="8" xfId="0" applyFont="1" applyFill="1" applyBorder="1" applyAlignment="1">
      <alignment horizontal="center" vertical="center"/>
    </xf>
    <xf numFmtId="168" fontId="23" fillId="0" borderId="0" xfId="0" applyNumberFormat="1" applyFont="1" applyAlignment="1" applyProtection="1">
      <alignment horizontal="center"/>
      <protection locked="0"/>
    </xf>
    <xf numFmtId="14" fontId="23" fillId="0" borderId="0" xfId="0" applyNumberFormat="1" applyFont="1" applyProtection="1">
      <protection locked="0"/>
    </xf>
    <xf numFmtId="0" fontId="23" fillId="0" borderId="19" xfId="0" applyFont="1" applyBorder="1" applyAlignment="1">
      <alignment vertical="center"/>
    </xf>
    <xf numFmtId="0" fontId="23" fillId="0" borderId="20" xfId="0" applyFont="1" applyBorder="1" applyAlignment="1">
      <alignment vertical="center"/>
    </xf>
    <xf numFmtId="0" fontId="23" fillId="0" borderId="21" xfId="0" applyFont="1" applyBorder="1" applyAlignment="1">
      <alignment vertical="center"/>
    </xf>
    <xf numFmtId="0" fontId="31" fillId="14" borderId="7" xfId="0" applyFont="1" applyFill="1" applyBorder="1" applyAlignment="1">
      <alignment vertical="center"/>
    </xf>
    <xf numFmtId="0" fontId="31" fillId="14" borderId="6" xfId="0" applyFont="1" applyFill="1" applyBorder="1" applyAlignment="1">
      <alignment vertical="center"/>
    </xf>
    <xf numFmtId="0" fontId="31" fillId="14" borderId="8" xfId="0" applyFont="1" applyFill="1" applyBorder="1" applyAlignment="1">
      <alignment vertical="center"/>
    </xf>
    <xf numFmtId="168" fontId="31" fillId="15" borderId="7" xfId="0" applyNumberFormat="1" applyFont="1" applyFill="1" applyBorder="1" applyAlignment="1">
      <alignment horizontal="center" vertical="center" wrapText="1"/>
    </xf>
    <xf numFmtId="168" fontId="31" fillId="15" borderId="6" xfId="0" applyNumberFormat="1" applyFont="1" applyFill="1" applyBorder="1" applyAlignment="1">
      <alignment horizontal="center" vertical="center" wrapText="1"/>
    </xf>
    <xf numFmtId="0" fontId="31" fillId="15" borderId="6" xfId="0" applyFont="1" applyFill="1" applyBorder="1" applyAlignment="1">
      <alignment vertical="center" wrapText="1"/>
    </xf>
    <xf numFmtId="0" fontId="31" fillId="15" borderId="6" xfId="0" applyFont="1" applyFill="1" applyBorder="1" applyAlignment="1">
      <alignment vertical="center"/>
    </xf>
    <xf numFmtId="14" fontId="31" fillId="16" borderId="7" xfId="0" applyNumberFormat="1" applyFont="1" applyFill="1" applyBorder="1" applyAlignment="1">
      <alignment vertical="center" wrapText="1"/>
    </xf>
    <xf numFmtId="14" fontId="31" fillId="16" borderId="6" xfId="0" applyNumberFormat="1" applyFont="1" applyFill="1" applyBorder="1" applyAlignment="1">
      <alignment vertical="center" wrapText="1"/>
    </xf>
    <xf numFmtId="14" fontId="31" fillId="16" borderId="8" xfId="0" applyNumberFormat="1" applyFont="1" applyFill="1" applyBorder="1" applyAlignment="1">
      <alignment vertical="center" wrapText="1"/>
    </xf>
    <xf numFmtId="0" fontId="31" fillId="13" borderId="7" xfId="0" applyFont="1" applyFill="1" applyBorder="1" applyAlignment="1">
      <alignment vertical="center"/>
    </xf>
    <xf numFmtId="0" fontId="31" fillId="13" borderId="6" xfId="0" applyFont="1" applyFill="1" applyBorder="1" applyAlignment="1">
      <alignment vertical="center"/>
    </xf>
    <xf numFmtId="0" fontId="31" fillId="13" borderId="8" xfId="0" applyFont="1" applyFill="1" applyBorder="1" applyAlignment="1">
      <alignment vertical="center"/>
    </xf>
    <xf numFmtId="0" fontId="31" fillId="17" borderId="7" xfId="0" applyFont="1" applyFill="1" applyBorder="1" applyAlignment="1">
      <alignment vertical="center"/>
    </xf>
    <xf numFmtId="0" fontId="31" fillId="17" borderId="6" xfId="0" applyFont="1" applyFill="1" applyBorder="1" applyAlignment="1">
      <alignment vertical="center"/>
    </xf>
    <xf numFmtId="0" fontId="31" fillId="17" borderId="8" xfId="0" applyFont="1" applyFill="1" applyBorder="1" applyAlignment="1">
      <alignment vertical="center"/>
    </xf>
    <xf numFmtId="14" fontId="20" fillId="0" borderId="6" xfId="0" applyNumberFormat="1"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1" fillId="0" borderId="0" xfId="0" applyFont="1" applyAlignment="1">
      <alignment vertical="center"/>
    </xf>
    <xf numFmtId="0" fontId="20" fillId="0" borderId="0" xfId="0" applyFont="1" applyAlignment="1">
      <alignment vertical="center"/>
    </xf>
    <xf numFmtId="168" fontId="20" fillId="0" borderId="0" xfId="0" applyNumberFormat="1" applyFont="1" applyAlignment="1">
      <alignment horizontal="center" vertical="center"/>
    </xf>
    <xf numFmtId="0" fontId="20"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right" vertical="center"/>
    </xf>
    <xf numFmtId="14" fontId="21" fillId="0" borderId="0" xfId="0" applyNumberFormat="1" applyFont="1" applyAlignment="1">
      <alignment horizontal="center" vertical="center"/>
    </xf>
    <xf numFmtId="165" fontId="23" fillId="0" borderId="15" xfId="1" applyNumberFormat="1" applyFont="1" applyFill="1" applyBorder="1" applyAlignment="1">
      <alignment horizontal="left" vertical="center"/>
    </xf>
    <xf numFmtId="165" fontId="23" fillId="0" borderId="0" xfId="1" applyNumberFormat="1" applyFont="1" applyFill="1" applyBorder="1" applyAlignment="1">
      <alignment horizontal="left" vertical="center"/>
    </xf>
    <xf numFmtId="14" fontId="23" fillId="0" borderId="0" xfId="0" applyNumberFormat="1" applyFont="1"/>
    <xf numFmtId="0" fontId="22" fillId="3" borderId="3" xfId="0" applyFont="1" applyFill="1" applyBorder="1" applyAlignment="1" applyProtection="1">
      <alignment horizontal="center" vertical="center"/>
      <protection locked="0"/>
    </xf>
    <xf numFmtId="1" fontId="22" fillId="0" borderId="2" xfId="0" applyNumberFormat="1" applyFont="1" applyBorder="1" applyAlignment="1" applyProtection="1">
      <alignment horizontal="left" vertical="center"/>
      <protection locked="0"/>
    </xf>
    <xf numFmtId="1" fontId="22" fillId="0" borderId="2" xfId="0" applyNumberFormat="1" applyFont="1" applyBorder="1" applyAlignment="1" applyProtection="1">
      <alignment horizontal="center" vertical="center"/>
      <protection locked="0"/>
    </xf>
    <xf numFmtId="0" fontId="5" fillId="9" borderId="1" xfId="0" applyFont="1" applyFill="1" applyBorder="1" applyAlignment="1">
      <alignment horizontal="center" vertical="top" wrapText="1"/>
    </xf>
    <xf numFmtId="0" fontId="4" fillId="9" borderId="1" xfId="0" applyFont="1" applyFill="1" applyBorder="1" applyAlignment="1">
      <alignment horizontal="center" vertical="top" wrapText="1"/>
    </xf>
    <xf numFmtId="0" fontId="13" fillId="0" borderId="0" xfId="0" applyFont="1" applyAlignment="1">
      <alignment horizontal="left" vertical="center"/>
    </xf>
    <xf numFmtId="0" fontId="11" fillId="0" borderId="0" xfId="0" applyFont="1" applyAlignment="1">
      <alignment horizontal="left" vertical="top"/>
    </xf>
    <xf numFmtId="0" fontId="4" fillId="0" borderId="1" xfId="0" applyFont="1" applyBorder="1"/>
    <xf numFmtId="0" fontId="4" fillId="0" borderId="0" xfId="0" applyFont="1" applyAlignment="1">
      <alignment horizontal="center" wrapText="1"/>
    </xf>
    <xf numFmtId="166" fontId="3" fillId="0" borderId="0" xfId="0" applyNumberFormat="1" applyFont="1" applyAlignment="1">
      <alignment horizontal="center" vertical="center"/>
    </xf>
    <xf numFmtId="0" fontId="5" fillId="0" borderId="3" xfId="0" applyFont="1" applyBorder="1" applyAlignment="1">
      <alignment horizontal="center" vertical="center" wrapText="1"/>
    </xf>
    <xf numFmtId="10" fontId="4" fillId="19" borderId="0" xfId="0" applyNumberFormat="1" applyFont="1" applyFill="1" applyAlignment="1">
      <alignment horizontal="center" vertical="center" wrapText="1"/>
    </xf>
    <xf numFmtId="0" fontId="5" fillId="20" borderId="3" xfId="0" applyFont="1" applyFill="1" applyBorder="1" applyAlignment="1">
      <alignment horizontal="center" vertical="center" wrapText="1"/>
    </xf>
    <xf numFmtId="0" fontId="4" fillId="21" borderId="1" xfId="0" applyFont="1" applyFill="1" applyBorder="1" applyAlignment="1">
      <alignment horizontal="center" vertical="top" wrapText="1"/>
    </xf>
    <xf numFmtId="44" fontId="3" fillId="0" borderId="0" xfId="2" applyFont="1" applyAlignment="1">
      <alignment horizontal="center" vertical="center"/>
    </xf>
    <xf numFmtId="166" fontId="3" fillId="0" borderId="0" xfId="0" applyNumberFormat="1" applyFont="1" applyAlignment="1">
      <alignment horizontal="center"/>
    </xf>
    <xf numFmtId="3" fontId="0" fillId="0" borderId="0" xfId="0" applyNumberFormat="1"/>
    <xf numFmtId="0" fontId="33" fillId="3" borderId="5" xfId="0" applyFont="1" applyFill="1" applyBorder="1" applyAlignment="1">
      <alignment horizontal="center" vertical="center" wrapText="1"/>
    </xf>
    <xf numFmtId="0" fontId="33" fillId="8" borderId="5" xfId="0" applyFont="1" applyFill="1" applyBorder="1" applyAlignment="1">
      <alignment horizontal="center" vertical="center" wrapText="1"/>
    </xf>
    <xf numFmtId="0" fontId="34" fillId="0" borderId="0" xfId="0" applyFont="1"/>
    <xf numFmtId="0" fontId="34" fillId="0" borderId="0" xfId="0" applyFont="1" applyAlignment="1">
      <alignment horizontal="center"/>
    </xf>
    <xf numFmtId="0" fontId="34" fillId="0" borderId="0" xfId="0" applyFont="1" applyAlignment="1">
      <alignment horizontal="center" wrapText="1"/>
    </xf>
    <xf numFmtId="0" fontId="34" fillId="0" borderId="0" xfId="0" applyFont="1" applyAlignment="1">
      <alignment horizontal="left"/>
    </xf>
    <xf numFmtId="1" fontId="34" fillId="0" borderId="0" xfId="0" applyNumberFormat="1" applyFont="1" applyAlignment="1">
      <alignment horizontal="center" vertical="center"/>
    </xf>
    <xf numFmtId="0" fontId="34" fillId="0" borderId="0" xfId="0" applyFont="1" applyAlignment="1">
      <alignment horizontal="center" vertical="center"/>
    </xf>
    <xf numFmtId="0" fontId="34" fillId="0" borderId="0" xfId="0" applyFont="1" applyAlignment="1">
      <alignment wrapText="1"/>
    </xf>
    <xf numFmtId="168" fontId="34" fillId="0" borderId="0" xfId="0" applyNumberFormat="1" applyFont="1" applyAlignment="1">
      <alignment horizontal="center" vertical="center"/>
    </xf>
    <xf numFmtId="165" fontId="35" fillId="24" borderId="5" xfId="1" applyNumberFormat="1" applyFont="1" applyFill="1" applyBorder="1" applyAlignment="1">
      <alignment horizontal="right" vertical="center"/>
    </xf>
    <xf numFmtId="165" fontId="34" fillId="0" borderId="5" xfId="8" applyNumberFormat="1" applyFont="1" applyBorder="1" applyAlignment="1">
      <alignment horizontal="right" vertical="center"/>
    </xf>
    <xf numFmtId="10" fontId="34" fillId="0" borderId="5" xfId="3" applyNumberFormat="1" applyFont="1" applyBorder="1" applyAlignment="1">
      <alignment horizontal="center" vertical="center"/>
    </xf>
    <xf numFmtId="173" fontId="34" fillId="0" borderId="5" xfId="8" applyNumberFormat="1" applyFont="1" applyBorder="1" applyAlignment="1">
      <alignment horizontal="right" vertical="center"/>
    </xf>
    <xf numFmtId="1" fontId="34" fillId="0" borderId="0" xfId="0" applyNumberFormat="1" applyFont="1" applyAlignment="1">
      <alignment horizontal="center"/>
    </xf>
    <xf numFmtId="0" fontId="36" fillId="0" borderId="0" xfId="0" applyFont="1" applyAlignment="1">
      <alignment horizontal="left" vertical="center"/>
    </xf>
    <xf numFmtId="169" fontId="35" fillId="25" borderId="0" xfId="0" applyNumberFormat="1" applyFont="1" applyFill="1" applyAlignment="1">
      <alignment vertical="center"/>
    </xf>
    <xf numFmtId="169" fontId="34" fillId="0" borderId="5" xfId="0" applyNumberFormat="1" applyFont="1" applyBorder="1" applyAlignment="1">
      <alignment horizontal="right" vertical="center"/>
    </xf>
    <xf numFmtId="0" fontId="35" fillId="10" borderId="0" xfId="0" applyFont="1" applyFill="1" applyAlignment="1">
      <alignment vertical="center"/>
    </xf>
    <xf numFmtId="0" fontId="35" fillId="10" borderId="0" xfId="0" applyFont="1" applyFill="1" applyAlignment="1">
      <alignment horizontal="center" vertical="center"/>
    </xf>
    <xf numFmtId="0" fontId="37" fillId="11" borderId="2" xfId="0" applyFont="1" applyFill="1" applyBorder="1" applyAlignment="1">
      <alignment horizontal="left" vertical="center"/>
    </xf>
    <xf numFmtId="0" fontId="37" fillId="12" borderId="5" xfId="0" applyFont="1" applyFill="1" applyBorder="1" applyAlignment="1">
      <alignment horizontal="center" vertical="center" wrapText="1"/>
    </xf>
    <xf numFmtId="0" fontId="38" fillId="12" borderId="5" xfId="5" applyFont="1" applyFill="1" applyBorder="1" applyAlignment="1">
      <alignment horizontal="center" vertical="center" wrapText="1"/>
    </xf>
    <xf numFmtId="0" fontId="38" fillId="12" borderId="6" xfId="5" applyFont="1" applyFill="1" applyBorder="1" applyAlignment="1">
      <alignment horizontal="center" vertical="center" wrapText="1"/>
    </xf>
    <xf numFmtId="0" fontId="38" fillId="9" borderId="5" xfId="0" applyFont="1" applyFill="1" applyBorder="1" applyAlignment="1">
      <alignment horizontal="center" vertical="center" wrapText="1"/>
    </xf>
    <xf numFmtId="0" fontId="37" fillId="12" borderId="7" xfId="0" applyFont="1" applyFill="1" applyBorder="1" applyAlignment="1">
      <alignment horizontal="center" vertical="center" wrapText="1"/>
    </xf>
    <xf numFmtId="0" fontId="37" fillId="11" borderId="5" xfId="0" applyFont="1" applyFill="1" applyBorder="1" applyAlignment="1">
      <alignment horizontal="center" vertical="center" wrapText="1"/>
    </xf>
    <xf numFmtId="0" fontId="37" fillId="12" borderId="8" xfId="0" applyFont="1" applyFill="1" applyBorder="1" applyAlignment="1">
      <alignment horizontal="left" vertical="center"/>
    </xf>
    <xf numFmtId="1" fontId="37" fillId="12" borderId="5" xfId="0" applyNumberFormat="1" applyFont="1" applyFill="1" applyBorder="1" applyAlignment="1">
      <alignment horizontal="center" vertical="center" wrapText="1"/>
    </xf>
    <xf numFmtId="1" fontId="37" fillId="12" borderId="7" xfId="0" applyNumberFormat="1" applyFont="1" applyFill="1" applyBorder="1" applyAlignment="1">
      <alignment horizontal="center" vertical="center" wrapText="1"/>
    </xf>
    <xf numFmtId="0" fontId="37" fillId="12" borderId="8" xfId="0" applyFont="1" applyFill="1" applyBorder="1" applyAlignment="1">
      <alignment horizontal="center" vertical="center" wrapText="1"/>
    </xf>
    <xf numFmtId="168" fontId="37" fillId="12" borderId="5" xfId="0" applyNumberFormat="1" applyFont="1" applyFill="1" applyBorder="1" applyAlignment="1">
      <alignment horizontal="center" vertical="center" wrapText="1"/>
    </xf>
    <xf numFmtId="0" fontId="34" fillId="3" borderId="5" xfId="0" applyFont="1" applyFill="1" applyBorder="1" applyAlignment="1">
      <alignment horizontal="center" vertical="center"/>
    </xf>
    <xf numFmtId="0" fontId="34" fillId="0" borderId="5" xfId="0" applyFont="1" applyBorder="1" applyAlignment="1">
      <alignment horizontal="center" vertical="center"/>
    </xf>
    <xf numFmtId="0" fontId="34" fillId="0" borderId="5" xfId="0" applyFont="1" applyBorder="1" applyAlignment="1">
      <alignment horizontal="center" vertical="top" wrapText="1"/>
    </xf>
    <xf numFmtId="14" fontId="34" fillId="0" borderId="5" xfId="0" applyNumberFormat="1" applyFont="1" applyBorder="1" applyAlignment="1">
      <alignment horizontal="center" vertical="center"/>
    </xf>
    <xf numFmtId="0" fontId="33" fillId="0" borderId="5" xfId="5" applyFont="1" applyBorder="1" applyAlignment="1" applyProtection="1">
      <alignment horizontal="left" vertical="top" wrapText="1"/>
      <protection locked="0" hidden="1"/>
    </xf>
    <xf numFmtId="0" fontId="33" fillId="0" borderId="5" xfId="5" applyFont="1" applyBorder="1" applyAlignment="1" applyProtection="1">
      <alignment horizontal="left" vertical="center"/>
      <protection locked="0" hidden="1"/>
    </xf>
    <xf numFmtId="0" fontId="33" fillId="0" borderId="5" xfId="5" applyFont="1" applyBorder="1" applyAlignment="1" applyProtection="1">
      <alignment horizontal="center" vertical="center" wrapText="1"/>
      <protection locked="0" hidden="1"/>
    </xf>
    <xf numFmtId="168" fontId="34" fillId="0" borderId="5" xfId="0" applyNumberFormat="1" applyFont="1" applyBorder="1" applyAlignment="1">
      <alignment horizontal="center" vertical="center"/>
    </xf>
    <xf numFmtId="20" fontId="34" fillId="0" borderId="5" xfId="0" applyNumberFormat="1" applyFont="1" applyBorder="1" applyAlignment="1">
      <alignment horizontal="center" vertical="center"/>
    </xf>
    <xf numFmtId="171" fontId="33" fillId="0" borderId="5" xfId="5" applyNumberFormat="1" applyFont="1" applyBorder="1" applyAlignment="1" applyProtection="1">
      <alignment horizontal="center" vertical="center" wrapText="1"/>
      <protection locked="0" hidden="1"/>
    </xf>
    <xf numFmtId="0" fontId="36" fillId="0" borderId="5" xfId="0" applyFont="1" applyBorder="1" applyAlignment="1">
      <alignment horizontal="left" vertical="center"/>
    </xf>
    <xf numFmtId="1" fontId="34" fillId="0" borderId="5" xfId="0" applyNumberFormat="1" applyFont="1" applyBorder="1" applyAlignment="1">
      <alignment horizontal="center" vertical="center"/>
    </xf>
    <xf numFmtId="165" fontId="34" fillId="0" borderId="5" xfId="8" applyNumberFormat="1" applyFont="1" applyBorder="1" applyAlignment="1">
      <alignment horizontal="center" vertical="center"/>
    </xf>
    <xf numFmtId="0" fontId="34" fillId="0" borderId="5" xfId="1" applyNumberFormat="1" applyFont="1" applyBorder="1" applyAlignment="1">
      <alignment horizontal="center" vertical="center"/>
    </xf>
    <xf numFmtId="0" fontId="34" fillId="0" borderId="5" xfId="0" applyFont="1" applyBorder="1" applyAlignment="1">
      <alignment horizontal="center"/>
    </xf>
    <xf numFmtId="0" fontId="34" fillId="0" borderId="5" xfId="0" applyFont="1" applyBorder="1"/>
    <xf numFmtId="0" fontId="34" fillId="0" borderId="5" xfId="0" applyFont="1" applyBorder="1" applyAlignment="1">
      <alignment horizontal="left" vertical="center"/>
    </xf>
    <xf numFmtId="0" fontId="33" fillId="0" borderId="5" xfId="5" applyFont="1" applyBorder="1" applyAlignment="1" applyProtection="1">
      <alignment horizontal="center" vertical="top" wrapText="1"/>
      <protection locked="0" hidden="1"/>
    </xf>
    <xf numFmtId="0" fontId="34" fillId="0" borderId="5" xfId="1" applyNumberFormat="1" applyFont="1" applyBorder="1" applyAlignment="1">
      <alignment horizontal="left" vertical="center"/>
    </xf>
    <xf numFmtId="0" fontId="34" fillId="0" borderId="5" xfId="0" applyFont="1" applyBorder="1" applyAlignment="1">
      <alignment horizontal="center" vertical="center" wrapText="1"/>
    </xf>
    <xf numFmtId="0" fontId="34" fillId="3" borderId="0" xfId="0" applyFont="1" applyFill="1"/>
    <xf numFmtId="0" fontId="33" fillId="0" borderId="5" xfId="5" applyFont="1" applyBorder="1" applyAlignment="1" applyProtection="1">
      <alignment horizontal="center" wrapText="1"/>
      <protection locked="0" hidden="1"/>
    </xf>
    <xf numFmtId="1" fontId="34" fillId="3" borderId="5" xfId="0" applyNumberFormat="1" applyFont="1" applyFill="1" applyBorder="1" applyAlignment="1">
      <alignment horizontal="center" vertical="center"/>
    </xf>
    <xf numFmtId="0" fontId="38" fillId="0" borderId="5" xfId="5" applyFont="1" applyBorder="1" applyAlignment="1" applyProtection="1">
      <alignment horizontal="center" vertical="center" wrapText="1"/>
      <protection locked="0" hidden="1"/>
    </xf>
    <xf numFmtId="0" fontId="34" fillId="8" borderId="5" xfId="0" applyFont="1" applyFill="1" applyBorder="1" applyAlignment="1">
      <alignment horizontal="center" vertical="center"/>
    </xf>
    <xf numFmtId="0" fontId="34" fillId="8" borderId="5" xfId="0" applyFont="1" applyFill="1" applyBorder="1" applyAlignment="1">
      <alignment horizontal="center" vertical="center" wrapText="1"/>
    </xf>
    <xf numFmtId="14" fontId="34" fillId="8" borderId="5" xfId="0" applyNumberFormat="1" applyFont="1" applyFill="1" applyBorder="1" applyAlignment="1">
      <alignment horizontal="center" vertical="center"/>
    </xf>
    <xf numFmtId="0" fontId="33" fillId="8" borderId="5" xfId="5" applyFont="1" applyFill="1" applyBorder="1" applyAlignment="1" applyProtection="1">
      <alignment horizontal="center" vertical="top" wrapText="1"/>
      <protection locked="0" hidden="1"/>
    </xf>
    <xf numFmtId="0" fontId="33" fillId="8" borderId="5" xfId="5" applyFont="1" applyFill="1" applyBorder="1" applyAlignment="1" applyProtection="1">
      <alignment horizontal="center" wrapText="1"/>
      <protection locked="0" hidden="1"/>
    </xf>
    <xf numFmtId="0" fontId="33" fillId="8" borderId="5" xfId="5" applyFont="1" applyFill="1" applyBorder="1" applyAlignment="1" applyProtection="1">
      <alignment horizontal="center" vertical="center" wrapText="1"/>
      <protection locked="0" hidden="1"/>
    </xf>
    <xf numFmtId="168" fontId="34" fillId="8" borderId="5" xfId="0" applyNumberFormat="1" applyFont="1" applyFill="1" applyBorder="1" applyAlignment="1">
      <alignment horizontal="center" vertical="center"/>
    </xf>
    <xf numFmtId="20" fontId="34" fillId="8" borderId="5" xfId="0" applyNumberFormat="1" applyFont="1" applyFill="1" applyBorder="1" applyAlignment="1">
      <alignment horizontal="center" vertical="center"/>
    </xf>
    <xf numFmtId="171" fontId="33" fillId="8" borderId="5" xfId="5" applyNumberFormat="1" applyFont="1" applyFill="1" applyBorder="1" applyAlignment="1" applyProtection="1">
      <alignment horizontal="center" vertical="center" wrapText="1"/>
      <protection locked="0" hidden="1"/>
    </xf>
    <xf numFmtId="0" fontId="34" fillId="8" borderId="5" xfId="0" applyFont="1" applyFill="1" applyBorder="1" applyAlignment="1">
      <alignment horizontal="left" vertical="center"/>
    </xf>
    <xf numFmtId="1" fontId="34" fillId="8" borderId="5" xfId="0" applyNumberFormat="1" applyFont="1" applyFill="1" applyBorder="1" applyAlignment="1">
      <alignment horizontal="center" vertical="center"/>
    </xf>
    <xf numFmtId="165" fontId="34" fillId="8" borderId="5" xfId="8" applyNumberFormat="1" applyFont="1" applyFill="1" applyBorder="1" applyAlignment="1">
      <alignment horizontal="center" vertical="center"/>
    </xf>
    <xf numFmtId="0" fontId="34" fillId="8" borderId="5" xfId="1" applyNumberFormat="1" applyFont="1" applyFill="1" applyBorder="1" applyAlignment="1">
      <alignment horizontal="center" vertical="center"/>
    </xf>
    <xf numFmtId="0" fontId="34" fillId="8" borderId="5" xfId="0" applyFont="1" applyFill="1" applyBorder="1" applyAlignment="1">
      <alignment horizontal="center"/>
    </xf>
    <xf numFmtId="165" fontId="34" fillId="8" borderId="5" xfId="8" applyNumberFormat="1" applyFont="1" applyFill="1" applyBorder="1" applyAlignment="1">
      <alignment horizontal="right" vertical="center"/>
    </xf>
    <xf numFmtId="0" fontId="34" fillId="8" borderId="5" xfId="0" applyFont="1" applyFill="1" applyBorder="1"/>
    <xf numFmtId="165" fontId="34" fillId="22" borderId="5" xfId="8" applyNumberFormat="1" applyFont="1" applyFill="1" applyBorder="1" applyAlignment="1">
      <alignment horizontal="right" vertical="center"/>
    </xf>
    <xf numFmtId="0" fontId="33" fillId="0" borderId="5" xfId="5" applyFont="1" applyBorder="1" applyAlignment="1" applyProtection="1">
      <alignment horizontal="left" vertical="center" wrapText="1"/>
      <protection locked="0" hidden="1"/>
    </xf>
    <xf numFmtId="0" fontId="33" fillId="0" borderId="5" xfId="5" applyFont="1" applyBorder="1" applyAlignment="1" applyProtection="1">
      <alignment horizontal="left" wrapText="1"/>
      <protection locked="0" hidden="1"/>
    </xf>
    <xf numFmtId="169" fontId="34" fillId="8" borderId="5" xfId="0" applyNumberFormat="1" applyFont="1" applyFill="1" applyBorder="1" applyAlignment="1">
      <alignment horizontal="right" vertical="center"/>
    </xf>
    <xf numFmtId="0" fontId="33" fillId="8" borderId="5" xfId="5" applyFont="1" applyFill="1" applyBorder="1" applyAlignment="1" applyProtection="1">
      <alignment horizontal="left" vertical="center"/>
      <protection locked="0" hidden="1"/>
    </xf>
    <xf numFmtId="14" fontId="34" fillId="3" borderId="5" xfId="0" applyNumberFormat="1" applyFont="1" applyFill="1" applyBorder="1" applyAlignment="1">
      <alignment horizontal="center" vertical="center"/>
    </xf>
    <xf numFmtId="0" fontId="33" fillId="3" borderId="5" xfId="5" applyFont="1" applyFill="1" applyBorder="1" applyAlignment="1" applyProtection="1">
      <alignment horizontal="center" vertical="top" wrapText="1"/>
      <protection locked="0" hidden="1"/>
    </xf>
    <xf numFmtId="0" fontId="33" fillId="3" borderId="5" xfId="5" applyFont="1" applyFill="1" applyBorder="1" applyAlignment="1" applyProtection="1">
      <alignment horizontal="center" vertical="center" wrapText="1"/>
      <protection locked="0" hidden="1"/>
    </xf>
    <xf numFmtId="168" fontId="34" fillId="3" borderId="5" xfId="0" applyNumberFormat="1" applyFont="1" applyFill="1" applyBorder="1" applyAlignment="1">
      <alignment horizontal="center" vertical="center"/>
    </xf>
    <xf numFmtId="20" fontId="34" fillId="3" borderId="5" xfId="0" applyNumberFormat="1" applyFont="1" applyFill="1" applyBorder="1" applyAlignment="1">
      <alignment horizontal="center" vertical="center"/>
    </xf>
    <xf numFmtId="171" fontId="33" fillId="3" borderId="5" xfId="5" applyNumberFormat="1" applyFont="1" applyFill="1" applyBorder="1" applyAlignment="1" applyProtection="1">
      <alignment horizontal="center" vertical="center" wrapText="1"/>
      <protection locked="0" hidden="1"/>
    </xf>
    <xf numFmtId="0" fontId="34" fillId="3" borderId="5" xfId="0" applyFont="1" applyFill="1" applyBorder="1" applyAlignment="1">
      <alignment horizontal="left" vertical="center"/>
    </xf>
    <xf numFmtId="0" fontId="34" fillId="3" borderId="5" xfId="0" applyFont="1" applyFill="1" applyBorder="1"/>
    <xf numFmtId="0" fontId="34" fillId="0" borderId="5" xfId="0" applyFont="1" applyBorder="1" applyAlignment="1">
      <alignment vertical="center"/>
    </xf>
    <xf numFmtId="0" fontId="34" fillId="0" borderId="0" xfId="0" applyFont="1" applyAlignment="1">
      <alignment vertical="center"/>
    </xf>
    <xf numFmtId="0" fontId="33" fillId="8" borderId="5" xfId="5" applyFont="1" applyFill="1" applyBorder="1" applyAlignment="1" applyProtection="1">
      <alignment horizontal="left" wrapText="1"/>
      <protection locked="0" hidden="1"/>
    </xf>
    <xf numFmtId="1" fontId="34" fillId="8" borderId="5" xfId="0" applyNumberFormat="1" applyFont="1" applyFill="1" applyBorder="1" applyAlignment="1">
      <alignment horizontal="center"/>
    </xf>
    <xf numFmtId="1" fontId="34" fillId="0" borderId="5" xfId="0" applyNumberFormat="1" applyFont="1" applyBorder="1" applyAlignment="1">
      <alignment horizontal="center"/>
    </xf>
    <xf numFmtId="14" fontId="33" fillId="0" borderId="5" xfId="5" applyNumberFormat="1" applyFont="1" applyBorder="1" applyAlignment="1" applyProtection="1">
      <alignment horizontal="center" vertical="center" wrapText="1"/>
      <protection locked="0" hidden="1"/>
    </xf>
    <xf numFmtId="165" fontId="34" fillId="3" borderId="5" xfId="8" applyNumberFormat="1" applyFont="1" applyFill="1" applyBorder="1" applyAlignment="1">
      <alignment horizontal="center" vertical="center"/>
    </xf>
    <xf numFmtId="0" fontId="34" fillId="3" borderId="5" xfId="1" applyNumberFormat="1" applyFont="1" applyFill="1" applyBorder="1" applyAlignment="1">
      <alignment horizontal="center" vertical="center"/>
    </xf>
    <xf numFmtId="0" fontId="33" fillId="0" borderId="5" xfId="0" applyFont="1" applyBorder="1" applyAlignment="1">
      <alignment horizontal="center" vertical="center"/>
    </xf>
    <xf numFmtId="0" fontId="33" fillId="0" borderId="5" xfId="0" applyFont="1" applyBorder="1" applyAlignment="1">
      <alignment horizontal="center" vertical="center" wrapText="1"/>
    </xf>
    <xf numFmtId="14" fontId="33" fillId="0" borderId="5" xfId="0" applyNumberFormat="1" applyFont="1" applyBorder="1" applyAlignment="1">
      <alignment horizontal="center" vertical="center"/>
    </xf>
    <xf numFmtId="168" fontId="33" fillId="0" borderId="5" xfId="0" applyNumberFormat="1" applyFont="1" applyBorder="1" applyAlignment="1">
      <alignment horizontal="center" vertical="center"/>
    </xf>
    <xf numFmtId="20" fontId="33" fillId="0" borderId="5" xfId="0" applyNumberFormat="1" applyFont="1" applyBorder="1" applyAlignment="1">
      <alignment horizontal="center" vertical="center"/>
    </xf>
    <xf numFmtId="1" fontId="34" fillId="0" borderId="5" xfId="8" applyNumberFormat="1" applyFont="1" applyBorder="1" applyAlignment="1">
      <alignment horizontal="center" vertical="center"/>
    </xf>
    <xf numFmtId="0" fontId="33" fillId="3" borderId="5" xfId="5" applyFont="1" applyFill="1" applyBorder="1" applyAlignment="1" applyProtection="1">
      <alignment horizontal="left" vertical="top"/>
      <protection locked="0" hidden="1"/>
    </xf>
    <xf numFmtId="20" fontId="33" fillId="0" borderId="5" xfId="0" applyNumberFormat="1" applyFont="1" applyBorder="1" applyAlignment="1">
      <alignment horizontal="center" vertical="center" wrapText="1"/>
    </xf>
    <xf numFmtId="0" fontId="33" fillId="0" borderId="5" xfId="5" applyFont="1" applyBorder="1" applyAlignment="1" applyProtection="1">
      <alignment horizontal="left" vertical="top"/>
      <protection locked="0" hidden="1"/>
    </xf>
    <xf numFmtId="14" fontId="33" fillId="8" borderId="5" xfId="0" applyNumberFormat="1" applyFont="1" applyFill="1" applyBorder="1" applyAlignment="1">
      <alignment horizontal="center" vertical="center"/>
    </xf>
    <xf numFmtId="0" fontId="33" fillId="8" borderId="5" xfId="0" applyFont="1" applyFill="1" applyBorder="1" applyAlignment="1">
      <alignment horizontal="center" vertical="center"/>
    </xf>
    <xf numFmtId="168" fontId="33" fillId="8" borderId="5" xfId="0" applyNumberFormat="1" applyFont="1" applyFill="1" applyBorder="1" applyAlignment="1">
      <alignment horizontal="center" vertical="center"/>
    </xf>
    <xf numFmtId="20" fontId="33" fillId="8" borderId="5" xfId="0" applyNumberFormat="1" applyFont="1" applyFill="1" applyBorder="1" applyAlignment="1">
      <alignment horizontal="center" vertical="center"/>
    </xf>
    <xf numFmtId="20" fontId="33" fillId="8" borderId="5" xfId="0" applyNumberFormat="1" applyFont="1" applyFill="1" applyBorder="1" applyAlignment="1">
      <alignment horizontal="center" vertical="center" wrapText="1"/>
    </xf>
    <xf numFmtId="1" fontId="34" fillId="8" borderId="5" xfId="8" applyNumberFormat="1" applyFont="1" applyFill="1" applyBorder="1" applyAlignment="1">
      <alignment horizontal="center" vertical="center"/>
    </xf>
    <xf numFmtId="20" fontId="33" fillId="8" borderId="5" xfId="0" applyNumberFormat="1" applyFont="1" applyFill="1" applyBorder="1" applyAlignment="1">
      <alignment horizontal="left" vertical="center"/>
    </xf>
    <xf numFmtId="165" fontId="34" fillId="8" borderId="5" xfId="8" applyNumberFormat="1" applyFont="1" applyFill="1" applyBorder="1" applyAlignment="1">
      <alignment horizontal="left" vertical="center"/>
    </xf>
    <xf numFmtId="169" fontId="34" fillId="0" borderId="5" xfId="0" applyNumberFormat="1" applyFont="1" applyBorder="1" applyAlignment="1">
      <alignment horizontal="center" vertical="center"/>
    </xf>
    <xf numFmtId="14" fontId="33" fillId="3" borderId="5" xfId="0" applyNumberFormat="1" applyFont="1" applyFill="1" applyBorder="1" applyAlignment="1">
      <alignment horizontal="center" vertical="center"/>
    </xf>
    <xf numFmtId="0" fontId="33" fillId="3" borderId="5" xfId="0" applyFont="1" applyFill="1" applyBorder="1" applyAlignment="1">
      <alignment horizontal="center" vertical="center"/>
    </xf>
    <xf numFmtId="168" fontId="33" fillId="3" borderId="5" xfId="0" applyNumberFormat="1" applyFont="1" applyFill="1" applyBorder="1" applyAlignment="1">
      <alignment horizontal="center" vertical="center"/>
    </xf>
    <xf numFmtId="20" fontId="33" fillId="3" borderId="5" xfId="0" applyNumberFormat="1" applyFont="1" applyFill="1" applyBorder="1" applyAlignment="1">
      <alignment horizontal="center" vertical="center"/>
    </xf>
    <xf numFmtId="20" fontId="33" fillId="3" borderId="5" xfId="0" applyNumberFormat="1" applyFont="1" applyFill="1" applyBorder="1" applyAlignment="1">
      <alignment horizontal="center" vertical="center" wrapText="1"/>
    </xf>
    <xf numFmtId="1" fontId="34" fillId="3" borderId="5" xfId="0" applyNumberFormat="1" applyFont="1" applyFill="1" applyBorder="1" applyAlignment="1">
      <alignment horizontal="center"/>
    </xf>
    <xf numFmtId="165" fontId="34" fillId="3" borderId="5" xfId="8" applyNumberFormat="1" applyFont="1" applyFill="1" applyBorder="1" applyAlignment="1">
      <alignment horizontal="right" vertical="center"/>
    </xf>
    <xf numFmtId="169" fontId="34" fillId="3" borderId="5" xfId="0" applyNumberFormat="1" applyFont="1" applyFill="1" applyBorder="1" applyAlignment="1">
      <alignment horizontal="right" vertical="center"/>
    </xf>
    <xf numFmtId="1" fontId="33" fillId="0" borderId="5" xfId="5" applyNumberFormat="1" applyFont="1" applyBorder="1" applyAlignment="1" applyProtection="1">
      <alignment horizontal="center" vertical="center" wrapText="1"/>
      <protection locked="0" hidden="1"/>
    </xf>
    <xf numFmtId="165" fontId="34" fillId="0" borderId="5" xfId="8" applyNumberFormat="1" applyFont="1" applyBorder="1" applyAlignment="1">
      <alignment horizontal="center" vertical="center" wrapText="1"/>
    </xf>
    <xf numFmtId="165" fontId="39" fillId="0" borderId="5" xfId="8" applyNumberFormat="1" applyFont="1" applyFill="1" applyBorder="1" applyAlignment="1">
      <alignment horizontal="center" vertical="center" wrapText="1"/>
    </xf>
    <xf numFmtId="1" fontId="34" fillId="3" borderId="5" xfId="8" applyNumberFormat="1" applyFont="1" applyFill="1" applyBorder="1" applyAlignment="1">
      <alignment horizontal="center" vertical="center"/>
    </xf>
    <xf numFmtId="1" fontId="33" fillId="3" borderId="5" xfId="0" applyNumberFormat="1" applyFont="1" applyFill="1" applyBorder="1" applyAlignment="1">
      <alignment horizontal="center" vertical="center"/>
    </xf>
    <xf numFmtId="0" fontId="33" fillId="3" borderId="5" xfId="0" applyFont="1" applyFill="1" applyBorder="1" applyAlignment="1">
      <alignment horizontal="center" vertical="top" wrapText="1"/>
    </xf>
    <xf numFmtId="0" fontId="34" fillId="23" borderId="5" xfId="0" applyFont="1" applyFill="1" applyBorder="1" applyAlignment="1">
      <alignment horizontal="center" vertical="center"/>
    </xf>
    <xf numFmtId="0" fontId="33" fillId="23" borderId="5" xfId="0" applyFont="1" applyFill="1" applyBorder="1" applyAlignment="1">
      <alignment horizontal="center" vertical="center" wrapText="1"/>
    </xf>
    <xf numFmtId="14" fontId="33" fillId="26" borderId="5" xfId="0" applyNumberFormat="1" applyFont="1" applyFill="1" applyBorder="1" applyAlignment="1">
      <alignment horizontal="center" vertical="center"/>
    </xf>
    <xf numFmtId="0" fontId="33" fillId="23" borderId="5" xfId="0" applyFont="1" applyFill="1" applyBorder="1" applyAlignment="1">
      <alignment horizontal="center" vertical="center"/>
    </xf>
    <xf numFmtId="0" fontId="33" fillId="23" borderId="5" xfId="5" applyFont="1" applyFill="1" applyBorder="1" applyAlignment="1" applyProtection="1">
      <alignment horizontal="center" vertical="center" wrapText="1"/>
      <protection locked="0" hidden="1"/>
    </xf>
    <xf numFmtId="168" fontId="33" fillId="23" borderId="5" xfId="0" applyNumberFormat="1" applyFont="1" applyFill="1" applyBorder="1" applyAlignment="1">
      <alignment horizontal="center" vertical="center"/>
    </xf>
    <xf numFmtId="20" fontId="33" fillId="23" borderId="5" xfId="0" applyNumberFormat="1" applyFont="1" applyFill="1" applyBorder="1" applyAlignment="1">
      <alignment horizontal="center" vertical="center"/>
    </xf>
    <xf numFmtId="165" fontId="34" fillId="23" borderId="5" xfId="8" applyNumberFormat="1" applyFont="1" applyFill="1" applyBorder="1" applyAlignment="1">
      <alignment horizontal="center" vertical="center"/>
    </xf>
    <xf numFmtId="1" fontId="34" fillId="23" borderId="5" xfId="8" applyNumberFormat="1" applyFont="1" applyFill="1" applyBorder="1" applyAlignment="1">
      <alignment horizontal="center" vertical="center"/>
    </xf>
    <xf numFmtId="0" fontId="34" fillId="23" borderId="5" xfId="1" applyNumberFormat="1" applyFont="1" applyFill="1" applyBorder="1" applyAlignment="1">
      <alignment horizontal="center" vertical="center"/>
    </xf>
    <xf numFmtId="165" fontId="34" fillId="23" borderId="5" xfId="8" applyNumberFormat="1" applyFont="1" applyFill="1" applyBorder="1" applyAlignment="1">
      <alignment horizontal="right" vertical="center"/>
    </xf>
    <xf numFmtId="165" fontId="40" fillId="23" borderId="5" xfId="8" applyNumberFormat="1" applyFont="1" applyFill="1" applyBorder="1" applyAlignment="1">
      <alignment horizontal="center" vertical="center"/>
    </xf>
    <xf numFmtId="0" fontId="34" fillId="23" borderId="5" xfId="1" applyNumberFormat="1" applyFont="1" applyFill="1" applyBorder="1" applyAlignment="1">
      <alignment horizontal="center" vertical="center" wrapText="1"/>
    </xf>
    <xf numFmtId="169" fontId="34" fillId="23" borderId="5" xfId="0" applyNumberFormat="1" applyFont="1" applyFill="1" applyBorder="1" applyAlignment="1">
      <alignment horizontal="right" vertical="center"/>
    </xf>
    <xf numFmtId="173" fontId="34" fillId="23" borderId="5" xfId="8" applyNumberFormat="1" applyFont="1" applyFill="1" applyBorder="1" applyAlignment="1">
      <alignment horizontal="right" vertical="center"/>
    </xf>
    <xf numFmtId="0" fontId="34" fillId="3" borderId="0" xfId="0" applyFont="1" applyFill="1" applyAlignment="1">
      <alignment horizontal="center" vertical="center"/>
    </xf>
    <xf numFmtId="0" fontId="34" fillId="0" borderId="5" xfId="1" applyNumberFormat="1" applyFont="1" applyBorder="1" applyAlignment="1">
      <alignment horizontal="center" vertical="center" wrapText="1"/>
    </xf>
    <xf numFmtId="10" fontId="34" fillId="22" borderId="5" xfId="3" applyNumberFormat="1" applyFont="1" applyFill="1" applyBorder="1" applyAlignment="1">
      <alignment horizontal="center" vertical="center"/>
    </xf>
    <xf numFmtId="1" fontId="34" fillId="3" borderId="5" xfId="8" applyNumberFormat="1" applyFont="1" applyFill="1" applyBorder="1" applyAlignment="1">
      <alignment horizontal="center" vertical="center" wrapText="1"/>
    </xf>
    <xf numFmtId="1" fontId="33" fillId="8" borderId="5" xfId="8" applyNumberFormat="1" applyFont="1" applyFill="1" applyBorder="1" applyAlignment="1">
      <alignment horizontal="center" vertical="center"/>
    </xf>
    <xf numFmtId="165" fontId="33" fillId="8" borderId="5" xfId="8" applyNumberFormat="1" applyFont="1" applyFill="1" applyBorder="1" applyAlignment="1">
      <alignment horizontal="center" vertical="center"/>
    </xf>
    <xf numFmtId="165" fontId="33" fillId="8" borderId="5" xfId="8" applyNumberFormat="1" applyFont="1" applyFill="1" applyBorder="1" applyAlignment="1">
      <alignment horizontal="right" vertical="center"/>
    </xf>
    <xf numFmtId="0" fontId="33" fillId="8" borderId="5" xfId="1" applyNumberFormat="1" applyFont="1" applyFill="1" applyBorder="1" applyAlignment="1">
      <alignment horizontal="center" vertical="center"/>
    </xf>
    <xf numFmtId="169" fontId="33" fillId="8" borderId="5" xfId="0" applyNumberFormat="1" applyFont="1" applyFill="1" applyBorder="1" applyAlignment="1">
      <alignment horizontal="right" vertical="center"/>
    </xf>
    <xf numFmtId="0" fontId="33" fillId="11" borderId="5" xfId="0" applyFont="1" applyFill="1" applyBorder="1" applyAlignment="1">
      <alignment horizontal="center" vertical="center" wrapText="1"/>
    </xf>
    <xf numFmtId="0" fontId="34" fillId="11" borderId="5" xfId="0" applyFont="1" applyFill="1" applyBorder="1" applyAlignment="1">
      <alignment horizontal="center" vertical="center"/>
    </xf>
    <xf numFmtId="165" fontId="34" fillId="0" borderId="5" xfId="8" applyNumberFormat="1" applyFont="1" applyFill="1" applyBorder="1" applyAlignment="1">
      <alignment horizontal="center" vertical="center"/>
    </xf>
    <xf numFmtId="1" fontId="34" fillId="22" borderId="5" xfId="8" applyNumberFormat="1" applyFont="1" applyFill="1" applyBorder="1" applyAlignment="1">
      <alignment horizontal="center" vertical="center"/>
    </xf>
    <xf numFmtId="165" fontId="34" fillId="22" borderId="5" xfId="8" applyNumberFormat="1" applyFont="1" applyFill="1" applyBorder="1" applyAlignment="1">
      <alignment horizontal="center" vertical="center"/>
    </xf>
    <xf numFmtId="0" fontId="34" fillId="22" borderId="5" xfId="1" applyNumberFormat="1" applyFont="1" applyFill="1" applyBorder="1" applyAlignment="1">
      <alignment horizontal="center" vertical="center"/>
    </xf>
    <xf numFmtId="169" fontId="34" fillId="22" borderId="5" xfId="0" applyNumberFormat="1" applyFont="1" applyFill="1" applyBorder="1" applyAlignment="1">
      <alignment horizontal="right" vertical="center"/>
    </xf>
    <xf numFmtId="0" fontId="38" fillId="8" borderId="5" xfId="5" applyFont="1" applyFill="1" applyBorder="1" applyAlignment="1" applyProtection="1">
      <alignment horizontal="center" vertical="center" wrapText="1"/>
      <protection locked="0" hidden="1"/>
    </xf>
    <xf numFmtId="165" fontId="34" fillId="0" borderId="5" xfId="8" applyNumberFormat="1" applyFont="1" applyFill="1" applyBorder="1" applyAlignment="1">
      <alignment horizontal="right" vertical="center"/>
    </xf>
    <xf numFmtId="1" fontId="34" fillId="0" borderId="0" xfId="0" applyNumberFormat="1" applyFont="1"/>
    <xf numFmtId="0" fontId="33" fillId="0" borderId="5" xfId="0" applyFont="1" applyBorder="1" applyAlignment="1">
      <alignment horizontal="justify" vertical="top" wrapText="1"/>
    </xf>
    <xf numFmtId="0" fontId="33" fillId="0" borderId="5" xfId="0" applyFont="1" applyBorder="1" applyAlignment="1">
      <alignment horizontal="left" vertical="top"/>
    </xf>
    <xf numFmtId="0" fontId="33" fillId="8" borderId="5" xfId="0" applyFont="1" applyFill="1" applyBorder="1" applyAlignment="1">
      <alignment horizontal="justify" vertical="top" wrapText="1"/>
    </xf>
    <xf numFmtId="0" fontId="33" fillId="8" borderId="5" xfId="0" applyFont="1" applyFill="1" applyBorder="1" applyAlignment="1">
      <alignment horizontal="center" wrapText="1"/>
    </xf>
    <xf numFmtId="1" fontId="34" fillId="8" borderId="5" xfId="0" applyNumberFormat="1" applyFont="1" applyFill="1" applyBorder="1"/>
    <xf numFmtId="0" fontId="41" fillId="0" borderId="5" xfId="6" applyFont="1" applyBorder="1"/>
    <xf numFmtId="0" fontId="33" fillId="0" borderId="5" xfId="0" applyFont="1" applyBorder="1" applyAlignment="1">
      <alignment horizontal="center" wrapText="1"/>
    </xf>
    <xf numFmtId="0" fontId="33" fillId="3" borderId="5" xfId="0" applyFont="1" applyFill="1" applyBorder="1" applyAlignment="1">
      <alignment horizontal="justify" vertical="top" wrapText="1"/>
    </xf>
    <xf numFmtId="0" fontId="33" fillId="3" borderId="5" xfId="0" applyFont="1" applyFill="1" applyBorder="1" applyAlignment="1">
      <alignment horizontal="left" vertical="top"/>
    </xf>
    <xf numFmtId="0" fontId="34" fillId="3" borderId="5" xfId="0" applyFont="1" applyFill="1" applyBorder="1" applyAlignment="1">
      <alignment horizontal="center"/>
    </xf>
    <xf numFmtId="0" fontId="34" fillId="8" borderId="5" xfId="0" applyFont="1" applyFill="1" applyBorder="1" applyAlignment="1">
      <alignment horizontal="left"/>
    </xf>
    <xf numFmtId="0" fontId="33" fillId="0" borderId="5" xfId="0" applyFont="1" applyBorder="1" applyAlignment="1">
      <alignment horizontal="justify" vertical="center" wrapText="1"/>
    </xf>
    <xf numFmtId="0" fontId="33" fillId="8" borderId="5" xfId="0" applyFont="1" applyFill="1" applyBorder="1" applyAlignment="1">
      <alignment horizontal="justify" vertical="center" wrapText="1"/>
    </xf>
    <xf numFmtId="0" fontId="33" fillId="0" borderId="5" xfId="0" applyFont="1" applyBorder="1" applyAlignment="1">
      <alignment horizontal="left" vertical="top" wrapText="1"/>
    </xf>
    <xf numFmtId="1" fontId="33" fillId="0" borderId="5" xfId="0" applyNumberFormat="1" applyFont="1" applyBorder="1" applyAlignment="1">
      <alignment horizontal="center" vertical="center" wrapText="1"/>
    </xf>
    <xf numFmtId="1" fontId="33" fillId="8" borderId="5" xfId="0" applyNumberFormat="1" applyFont="1" applyFill="1" applyBorder="1" applyAlignment="1">
      <alignment horizontal="center" vertical="center" wrapText="1"/>
    </xf>
    <xf numFmtId="165" fontId="34" fillId="11" borderId="5" xfId="8" applyNumberFormat="1" applyFont="1" applyFill="1" applyBorder="1" applyAlignment="1">
      <alignment horizontal="center" vertical="center"/>
    </xf>
    <xf numFmtId="165" fontId="34" fillId="11" borderId="5" xfId="8" applyNumberFormat="1" applyFont="1" applyFill="1" applyBorder="1" applyAlignment="1">
      <alignment horizontal="right" vertical="center"/>
    </xf>
    <xf numFmtId="1" fontId="34" fillId="11" borderId="5" xfId="8" applyNumberFormat="1" applyFont="1" applyFill="1" applyBorder="1" applyAlignment="1">
      <alignment horizontal="center" vertical="center"/>
    </xf>
    <xf numFmtId="0" fontId="37" fillId="12" borderId="5" xfId="0" applyFont="1" applyFill="1" applyBorder="1" applyAlignment="1">
      <alignment vertical="center" wrapText="1"/>
    </xf>
    <xf numFmtId="0" fontId="34" fillId="8" borderId="5" xfId="0" applyFont="1" applyFill="1" applyBorder="1" applyAlignment="1">
      <alignment vertical="center"/>
    </xf>
    <xf numFmtId="0" fontId="34" fillId="3" borderId="5" xfId="0" applyFont="1" applyFill="1" applyBorder="1" applyAlignment="1">
      <alignment vertical="center"/>
    </xf>
    <xf numFmtId="165" fontId="34" fillId="8" borderId="5" xfId="8" applyNumberFormat="1" applyFont="1" applyFill="1" applyBorder="1" applyAlignment="1">
      <alignment vertical="center"/>
    </xf>
    <xf numFmtId="165" fontId="34" fillId="0" borderId="5" xfId="8" applyNumberFormat="1" applyFont="1" applyBorder="1" applyAlignment="1">
      <alignment vertical="center"/>
    </xf>
    <xf numFmtId="165" fontId="34" fillId="3" borderId="5" xfId="8" applyNumberFormat="1" applyFont="1" applyFill="1" applyBorder="1" applyAlignment="1">
      <alignment vertical="center"/>
    </xf>
    <xf numFmtId="0" fontId="34" fillId="11" borderId="5" xfId="0" applyFont="1" applyFill="1" applyBorder="1" applyAlignment="1">
      <alignment vertical="center"/>
    </xf>
    <xf numFmtId="0" fontId="44" fillId="3" borderId="5" xfId="0" applyFont="1" applyFill="1" applyBorder="1" applyAlignment="1">
      <alignment horizontal="center" vertical="center" wrapText="1"/>
    </xf>
    <xf numFmtId="0" fontId="34" fillId="0" borderId="0" xfId="0" applyFont="1" applyAlignment="1">
      <alignment horizontal="left" vertical="center"/>
    </xf>
    <xf numFmtId="0" fontId="34" fillId="11" borderId="5" xfId="1" applyNumberFormat="1" applyFont="1" applyFill="1" applyBorder="1" applyAlignment="1">
      <alignment horizontal="center" vertical="center"/>
    </xf>
    <xf numFmtId="0" fontId="34" fillId="8" borderId="5" xfId="0" applyFont="1" applyFill="1" applyBorder="1" applyAlignment="1">
      <alignment horizontal="center" vertical="top" wrapText="1"/>
    </xf>
    <xf numFmtId="43" fontId="34" fillId="0" borderId="0" xfId="1" applyFont="1"/>
    <xf numFmtId="0" fontId="33" fillId="3" borderId="5" xfId="0" applyFont="1" applyFill="1" applyBorder="1" applyAlignment="1">
      <alignment horizontal="left" vertical="top" wrapText="1"/>
    </xf>
    <xf numFmtId="0" fontId="36" fillId="0" borderId="0" xfId="0" applyFont="1" applyAlignment="1">
      <alignment vertical="center"/>
    </xf>
    <xf numFmtId="0" fontId="45" fillId="0" borderId="0" xfId="0" applyFont="1" applyAlignment="1">
      <alignment vertical="center"/>
    </xf>
    <xf numFmtId="0" fontId="46" fillId="0" borderId="0" xfId="0" applyFont="1" applyAlignment="1">
      <alignment vertical="center"/>
    </xf>
    <xf numFmtId="0" fontId="47" fillId="0" borderId="0" xfId="0" applyFont="1"/>
    <xf numFmtId="0" fontId="43" fillId="10" borderId="0" xfId="0" applyFont="1" applyFill="1" applyAlignment="1">
      <alignment horizontal="left" vertical="center"/>
    </xf>
    <xf numFmtId="0" fontId="35" fillId="10" borderId="0" xfId="0" applyFont="1" applyFill="1" applyAlignment="1">
      <alignment horizontal="left" vertical="center"/>
    </xf>
    <xf numFmtId="169" fontId="37" fillId="11" borderId="2" xfId="0" applyNumberFormat="1" applyFont="1" applyFill="1" applyBorder="1" applyAlignment="1">
      <alignment horizontal="left" vertical="center"/>
    </xf>
    <xf numFmtId="0" fontId="34" fillId="0" borderId="0" xfId="0" applyFont="1" applyAlignment="1">
      <alignment horizontal="left" vertical="center" wrapText="1"/>
    </xf>
    <xf numFmtId="169" fontId="34" fillId="0" borderId="5" xfId="0" applyNumberFormat="1" applyFont="1" applyBorder="1" applyAlignment="1">
      <alignment horizontal="left" vertical="center"/>
    </xf>
    <xf numFmtId="169" fontId="34" fillId="0" borderId="0" xfId="0" applyNumberFormat="1" applyFont="1" applyAlignment="1">
      <alignment horizontal="left" vertical="center"/>
    </xf>
    <xf numFmtId="168" fontId="34" fillId="0" borderId="0" xfId="0" applyNumberFormat="1" applyFont="1" applyAlignment="1">
      <alignment horizontal="left" vertical="center"/>
    </xf>
    <xf numFmtId="0" fontId="34" fillId="0" borderId="5" xfId="0" applyFont="1" applyBorder="1" applyAlignment="1">
      <alignment horizontal="left" wrapText="1"/>
    </xf>
    <xf numFmtId="0" fontId="34" fillId="0" borderId="5" xfId="0" applyFont="1" applyBorder="1" applyAlignment="1">
      <alignment horizontal="left"/>
    </xf>
    <xf numFmtId="0" fontId="33" fillId="3" borderId="5" xfId="5" applyFont="1" applyFill="1" applyBorder="1" applyAlignment="1" applyProtection="1">
      <alignment horizontal="left" vertical="top" wrapText="1"/>
      <protection locked="0" hidden="1"/>
    </xf>
    <xf numFmtId="0" fontId="33" fillId="0" borderId="5" xfId="0" applyFont="1" applyBorder="1" applyAlignment="1">
      <alignment horizontal="left" vertical="center" wrapText="1"/>
    </xf>
    <xf numFmtId="0" fontId="33" fillId="3" borderId="5" xfId="0" applyFont="1" applyFill="1" applyBorder="1" applyAlignment="1">
      <alignment horizontal="left" vertical="center" wrapText="1"/>
    </xf>
    <xf numFmtId="0" fontId="33" fillId="23" borderId="5" xfId="0" applyFont="1" applyFill="1" applyBorder="1" applyAlignment="1">
      <alignment horizontal="left" vertical="center" wrapText="1"/>
    </xf>
    <xf numFmtId="0" fontId="0" fillId="0" borderId="0" xfId="0" applyAlignment="1">
      <alignment horizontal="center"/>
    </xf>
    <xf numFmtId="0" fontId="33" fillId="0" borderId="17" xfId="5" applyFont="1" applyBorder="1" applyAlignment="1" applyProtection="1">
      <alignment horizontal="center" vertical="center" wrapText="1"/>
      <protection locked="0" hidden="1"/>
    </xf>
    <xf numFmtId="0" fontId="34" fillId="0" borderId="5" xfId="8" applyNumberFormat="1" applyFont="1" applyBorder="1" applyAlignment="1">
      <alignment horizontal="right" vertical="center"/>
    </xf>
    <xf numFmtId="3" fontId="2" fillId="27" borderId="5" xfId="0" applyNumberFormat="1" applyFont="1" applyFill="1" applyBorder="1" applyAlignment="1">
      <alignment horizontal="center"/>
    </xf>
    <xf numFmtId="174" fontId="0" fillId="0" borderId="5" xfId="2" applyNumberFormat="1" applyFont="1" applyBorder="1"/>
    <xf numFmtId="0" fontId="22" fillId="3" borderId="2" xfId="0" applyFont="1" applyFill="1" applyBorder="1" applyAlignment="1" applyProtection="1">
      <alignment horizontal="center" vertical="center"/>
      <protection locked="0"/>
    </xf>
    <xf numFmtId="0" fontId="17" fillId="0" borderId="1" xfId="0" applyFont="1" applyBorder="1"/>
    <xf numFmtId="0" fontId="23" fillId="3" borderId="0" xfId="0" applyFont="1" applyFill="1" applyAlignment="1">
      <alignment horizontal="center" vertical="center"/>
    </xf>
    <xf numFmtId="1" fontId="23" fillId="0" borderId="2" xfId="0" applyNumberFormat="1" applyFont="1" applyBorder="1" applyAlignment="1">
      <alignment horizontal="left" vertical="center"/>
    </xf>
    <xf numFmtId="174" fontId="0" fillId="0" borderId="5" xfId="2" applyNumberFormat="1" applyFont="1" applyBorder="1" applyAlignment="1">
      <alignment horizontal="center"/>
    </xf>
    <xf numFmtId="174" fontId="2" fillId="27" borderId="5" xfId="2" applyNumberFormat="1" applyFont="1" applyFill="1" applyBorder="1" applyAlignment="1">
      <alignment horizontal="center"/>
    </xf>
    <xf numFmtId="174" fontId="0" fillId="11" borderId="5" xfId="2" applyNumberFormat="1" applyFont="1" applyFill="1" applyBorder="1" applyAlignment="1">
      <alignment horizontal="center"/>
    </xf>
    <xf numFmtId="165" fontId="34" fillId="0" borderId="5" xfId="8" applyNumberFormat="1" applyFont="1" applyFill="1" applyBorder="1" applyAlignment="1">
      <alignment vertical="center"/>
    </xf>
    <xf numFmtId="1" fontId="34" fillId="0" borderId="5" xfId="8" applyNumberFormat="1" applyFont="1" applyFill="1" applyBorder="1" applyAlignment="1">
      <alignment horizontal="center" vertical="center"/>
    </xf>
    <xf numFmtId="0" fontId="33" fillId="8" borderId="5" xfId="0" applyFont="1" applyFill="1" applyBorder="1" applyAlignment="1">
      <alignment horizontal="left" vertical="center" wrapText="1"/>
    </xf>
    <xf numFmtId="0" fontId="34" fillId="8" borderId="5" xfId="1" applyNumberFormat="1" applyFont="1" applyFill="1" applyBorder="1" applyAlignment="1">
      <alignment horizontal="center" vertical="center" wrapText="1"/>
    </xf>
    <xf numFmtId="10" fontId="34" fillId="8" borderId="5" xfId="3" applyNumberFormat="1" applyFont="1" applyFill="1" applyBorder="1" applyAlignment="1">
      <alignment horizontal="center" vertical="center"/>
    </xf>
    <xf numFmtId="173" fontId="34" fillId="8" borderId="5" xfId="8" applyNumberFormat="1" applyFont="1" applyFill="1" applyBorder="1" applyAlignment="1">
      <alignment horizontal="right" vertical="center"/>
    </xf>
    <xf numFmtId="0" fontId="38" fillId="8" borderId="17" xfId="5" applyFont="1" applyFill="1" applyBorder="1" applyAlignment="1" applyProtection="1">
      <alignment horizontal="center" vertical="center" wrapText="1"/>
      <protection locked="0" hidden="1"/>
    </xf>
    <xf numFmtId="0" fontId="34" fillId="8" borderId="0" xfId="0" applyFont="1" applyFill="1" applyAlignment="1">
      <alignment horizontal="center" vertical="center"/>
    </xf>
    <xf numFmtId="0" fontId="34" fillId="0" borderId="5" xfId="1" applyNumberFormat="1" applyFont="1" applyFill="1" applyBorder="1" applyAlignment="1">
      <alignment horizontal="center" vertical="center" wrapText="1"/>
    </xf>
    <xf numFmtId="173" fontId="34" fillId="0" borderId="5" xfId="8" applyNumberFormat="1" applyFont="1" applyFill="1" applyBorder="1" applyAlignment="1">
      <alignment horizontal="right" vertical="center"/>
    </xf>
    <xf numFmtId="1" fontId="37" fillId="8" borderId="5" xfId="8" applyNumberFormat="1" applyFont="1" applyFill="1" applyBorder="1" applyAlignment="1">
      <alignment horizontal="center" vertical="center"/>
    </xf>
    <xf numFmtId="0" fontId="34" fillId="0" borderId="5" xfId="8" applyNumberFormat="1" applyFont="1" applyBorder="1" applyAlignment="1">
      <alignment horizontal="center" vertical="center"/>
    </xf>
    <xf numFmtId="1" fontId="34" fillId="8" borderId="0" xfId="8" applyNumberFormat="1" applyFont="1" applyFill="1" applyBorder="1" applyAlignment="1">
      <alignment horizontal="center" vertical="center"/>
    </xf>
    <xf numFmtId="165" fontId="34" fillId="28" borderId="5" xfId="8" applyNumberFormat="1" applyFont="1" applyFill="1" applyBorder="1" applyAlignment="1">
      <alignment vertical="center"/>
    </xf>
    <xf numFmtId="20" fontId="33" fillId="28" borderId="5" xfId="0" applyNumberFormat="1" applyFont="1" applyFill="1" applyBorder="1" applyAlignment="1">
      <alignment horizontal="center" vertical="center" wrapText="1"/>
    </xf>
    <xf numFmtId="0" fontId="0" fillId="0" borderId="5" xfId="0" applyBorder="1" applyAlignment="1">
      <alignment horizontal="center" wrapText="1"/>
    </xf>
    <xf numFmtId="0" fontId="4" fillId="0" borderId="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35" fillId="24" borderId="8" xfId="0" applyFont="1" applyFill="1" applyBorder="1" applyAlignment="1">
      <alignment horizontal="left" vertical="center"/>
    </xf>
    <xf numFmtId="0" fontId="35" fillId="24" borderId="7" xfId="0" applyFont="1" applyFill="1" applyBorder="1" applyAlignment="1">
      <alignment horizontal="left" vertical="center"/>
    </xf>
    <xf numFmtId="0" fontId="35" fillId="22" borderId="5" xfId="0" applyFont="1" applyFill="1" applyBorder="1" applyAlignment="1">
      <alignment horizontal="center" vertical="center"/>
    </xf>
    <xf numFmtId="0" fontId="32" fillId="0" borderId="18" xfId="0" applyFont="1" applyBorder="1" applyAlignment="1">
      <alignment horizontal="center" vertical="center"/>
    </xf>
    <xf numFmtId="0" fontId="33" fillId="0" borderId="5" xfId="0" applyFont="1" applyFill="1" applyBorder="1" applyAlignment="1">
      <alignment horizontal="center" vertical="center" wrapText="1"/>
    </xf>
    <xf numFmtId="14" fontId="33" fillId="0" borderId="5" xfId="0" applyNumberFormat="1" applyFont="1" applyFill="1" applyBorder="1" applyAlignment="1">
      <alignment horizontal="center" vertical="center"/>
    </xf>
    <xf numFmtId="0" fontId="33" fillId="0" borderId="5" xfId="0" applyFont="1" applyFill="1" applyBorder="1" applyAlignment="1">
      <alignment horizontal="center" vertical="center"/>
    </xf>
    <xf numFmtId="0" fontId="33" fillId="0" borderId="5" xfId="0" applyFont="1" applyFill="1" applyBorder="1" applyAlignment="1">
      <alignment horizontal="left" vertical="center" wrapText="1"/>
    </xf>
    <xf numFmtId="168" fontId="33" fillId="0" borderId="5" xfId="0" applyNumberFormat="1" applyFont="1" applyFill="1" applyBorder="1" applyAlignment="1">
      <alignment horizontal="center" vertical="center"/>
    </xf>
    <xf numFmtId="0" fontId="34" fillId="28" borderId="5" xfId="0" applyFont="1" applyFill="1" applyBorder="1" applyAlignment="1">
      <alignment horizontal="center" vertical="center"/>
    </xf>
    <xf numFmtId="0" fontId="33" fillId="28" borderId="5" xfId="0" applyFont="1" applyFill="1" applyBorder="1" applyAlignment="1">
      <alignment horizontal="center" vertical="center" wrapText="1"/>
    </xf>
    <xf numFmtId="14" fontId="33" fillId="28" borderId="5" xfId="0" applyNumberFormat="1" applyFont="1" applyFill="1" applyBorder="1" applyAlignment="1">
      <alignment horizontal="center" vertical="center"/>
    </xf>
    <xf numFmtId="0" fontId="33" fillId="28" borderId="5" xfId="0" applyFont="1" applyFill="1" applyBorder="1" applyAlignment="1">
      <alignment horizontal="center" vertical="center"/>
    </xf>
    <xf numFmtId="0" fontId="33" fillId="28" borderId="5" xfId="0" applyFont="1" applyFill="1" applyBorder="1" applyAlignment="1">
      <alignment horizontal="left" vertical="center" wrapText="1"/>
    </xf>
    <xf numFmtId="168" fontId="33" fillId="28" borderId="5" xfId="0" applyNumberFormat="1" applyFont="1" applyFill="1" applyBorder="1" applyAlignment="1">
      <alignment horizontal="center" vertical="center"/>
    </xf>
    <xf numFmtId="20" fontId="33" fillId="28" borderId="5" xfId="0" applyNumberFormat="1" applyFont="1" applyFill="1" applyBorder="1" applyAlignment="1">
      <alignment horizontal="center" vertical="center"/>
    </xf>
    <xf numFmtId="0" fontId="33" fillId="28" borderId="17" xfId="5" applyFont="1" applyFill="1" applyBorder="1" applyAlignment="1" applyProtection="1">
      <alignment horizontal="center" vertical="center" wrapText="1"/>
      <protection locked="0" hidden="1"/>
    </xf>
    <xf numFmtId="1" fontId="34" fillId="28" borderId="5" xfId="8" applyNumberFormat="1" applyFont="1" applyFill="1" applyBorder="1" applyAlignment="1">
      <alignment horizontal="center" vertical="center"/>
    </xf>
    <xf numFmtId="165" fontId="34" fillId="28" borderId="5" xfId="8" applyNumberFormat="1" applyFont="1" applyFill="1" applyBorder="1" applyAlignment="1">
      <alignment horizontal="center" vertical="center"/>
    </xf>
    <xf numFmtId="0" fontId="34" fillId="28" borderId="5" xfId="1" applyNumberFormat="1" applyFont="1" applyFill="1" applyBorder="1" applyAlignment="1">
      <alignment horizontal="center" vertical="center" wrapText="1"/>
    </xf>
    <xf numFmtId="165" fontId="34" fillId="28" borderId="5" xfId="8" applyNumberFormat="1" applyFont="1" applyFill="1" applyBorder="1" applyAlignment="1">
      <alignment horizontal="right" vertical="center"/>
    </xf>
    <xf numFmtId="0" fontId="34" fillId="0" borderId="0" xfId="0" applyFont="1" applyFill="1"/>
    <xf numFmtId="0" fontId="34" fillId="0" borderId="0" xfId="0" applyFont="1" applyFill="1" applyAlignment="1">
      <alignment horizontal="center"/>
    </xf>
    <xf numFmtId="0" fontId="33" fillId="28" borderId="5" xfId="5" applyFont="1" applyFill="1" applyBorder="1" applyAlignment="1" applyProtection="1">
      <alignment horizontal="center" vertical="center" wrapText="1"/>
      <protection locked="0" hidden="1"/>
    </xf>
    <xf numFmtId="165" fontId="34" fillId="28" borderId="5" xfId="8" applyNumberFormat="1" applyFont="1" applyFill="1" applyBorder="1" applyAlignment="1">
      <alignment horizontal="center" vertical="center" wrapText="1"/>
    </xf>
  </cellXfs>
  <cellStyles count="13">
    <cellStyle name="Hipervínculo" xfId="6" builtinId="8"/>
    <cellStyle name="Millares" xfId="1" builtinId="3"/>
    <cellStyle name="Millares 2" xfId="8" xr:uid="{00000000-0005-0000-0000-000002000000}"/>
    <cellStyle name="Millares 2 2" xfId="10" xr:uid="{00000000-0005-0000-0000-000003000000}"/>
    <cellStyle name="Moneda" xfId="2" builtinId="4"/>
    <cellStyle name="Moneda 2" xfId="7" xr:uid="{00000000-0005-0000-0000-000005000000}"/>
    <cellStyle name="Moneda 2 2" xfId="9" xr:uid="{00000000-0005-0000-0000-000006000000}"/>
    <cellStyle name="Moneda 2 2 2" xfId="11" xr:uid="{00000000-0005-0000-0000-000007000000}"/>
    <cellStyle name="Moneda 2 2 3" xfId="12" xr:uid="{00000000-0005-0000-0000-000008000000}"/>
    <cellStyle name="Normal" xfId="0" builtinId="0"/>
    <cellStyle name="Normal 2" xfId="4" xr:uid="{00000000-0005-0000-0000-00000A000000}"/>
    <cellStyle name="Normal 2 2" xfId="5" xr:uid="{00000000-0005-0000-0000-00000B000000}"/>
    <cellStyle name="Porcentaje" xfId="3" builtinId="5"/>
  </cellStyles>
  <dxfs count="6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66"/>
        </patternFill>
      </fill>
    </dxf>
    <dxf>
      <fill>
        <patternFill>
          <bgColor rgb="FFF8CBAD"/>
        </patternFill>
      </fill>
    </dxf>
    <dxf>
      <fill>
        <patternFill>
          <bgColor rgb="FFCC99FF"/>
        </patternFill>
      </fill>
    </dxf>
    <dxf>
      <fill>
        <patternFill>
          <bgColor rgb="FFF8CBAD"/>
        </patternFill>
      </fill>
    </dxf>
    <dxf>
      <fill>
        <patternFill>
          <bgColor rgb="FFCC99FF"/>
        </patternFill>
      </fill>
    </dxf>
    <dxf>
      <fill>
        <patternFill>
          <bgColor rgb="FFFFFF66"/>
        </patternFill>
      </fill>
    </dxf>
    <dxf>
      <fill>
        <patternFill>
          <bgColor rgb="FFCC99FF"/>
        </patternFill>
      </fill>
    </dxf>
    <dxf>
      <fill>
        <patternFill>
          <bgColor rgb="FFF8CBAD"/>
        </patternFill>
      </fill>
    </dxf>
    <dxf>
      <fill>
        <patternFill>
          <bgColor rgb="FFFFFF66"/>
        </patternFill>
      </fill>
    </dxf>
    <dxf>
      <fill>
        <patternFill>
          <bgColor rgb="FFCC99FF"/>
        </patternFill>
      </fill>
    </dxf>
    <dxf>
      <fill>
        <patternFill>
          <bgColor rgb="FFF8CBAD"/>
        </patternFill>
      </fill>
    </dxf>
    <dxf>
      <fill>
        <patternFill>
          <bgColor rgb="FFFFFF66"/>
        </patternFill>
      </fill>
    </dxf>
    <dxf>
      <fill>
        <patternFill>
          <bgColor rgb="FFFFFF66"/>
        </patternFill>
      </fill>
    </dxf>
    <dxf>
      <fill>
        <patternFill>
          <bgColor rgb="FFF8CBAD"/>
        </patternFill>
      </fill>
    </dxf>
    <dxf>
      <fill>
        <patternFill>
          <bgColor rgb="FFCC99FF"/>
        </patternFill>
      </fill>
    </dxf>
    <dxf>
      <font>
        <color rgb="FF9C5700"/>
      </font>
      <fill>
        <patternFill>
          <bgColor rgb="FFFFEB9C"/>
        </patternFill>
      </fill>
    </dxf>
    <dxf>
      <fill>
        <patternFill>
          <bgColor rgb="FFFFFF66"/>
        </patternFill>
      </fill>
    </dxf>
    <dxf>
      <font>
        <color rgb="FF9C5700"/>
      </font>
      <fill>
        <patternFill>
          <bgColor rgb="FFFFEB9C"/>
        </patternFill>
      </fill>
    </dxf>
    <dxf>
      <fill>
        <patternFill>
          <bgColor rgb="FFFFFF66"/>
        </patternFill>
      </fill>
    </dxf>
    <dxf>
      <font>
        <color rgb="FF9C5700"/>
      </font>
      <fill>
        <patternFill>
          <bgColor rgb="FFFFEB9C"/>
        </patternFill>
      </fill>
    </dxf>
    <dxf>
      <fill>
        <patternFill>
          <bgColor rgb="FFFFFF66"/>
        </patternFill>
      </fill>
    </dxf>
    <dxf>
      <font>
        <color rgb="FF9C5700"/>
      </font>
      <fill>
        <patternFill>
          <bgColor rgb="FFFFEB9C"/>
        </patternFill>
      </fill>
    </dxf>
    <dxf>
      <fill>
        <patternFill>
          <bgColor rgb="FFF8CBAD"/>
        </patternFill>
      </fill>
    </dxf>
    <dxf>
      <fill>
        <patternFill>
          <bgColor rgb="FFCC99FF"/>
        </patternFill>
      </fill>
    </dxf>
    <dxf>
      <font>
        <color rgb="FF9C5700"/>
      </font>
      <fill>
        <patternFill>
          <bgColor rgb="FFFFEB9C"/>
        </patternFill>
      </fill>
    </dxf>
    <dxf>
      <fill>
        <patternFill>
          <bgColor rgb="FFF8CBAD"/>
        </patternFill>
      </fill>
    </dxf>
    <dxf>
      <fill>
        <patternFill>
          <bgColor rgb="FFCC99FF"/>
        </patternFill>
      </fill>
    </dxf>
    <dxf>
      <fill>
        <patternFill>
          <bgColor rgb="FFFFFF66"/>
        </patternFill>
      </fill>
    </dxf>
    <dxf>
      <font>
        <color rgb="FF9C5700"/>
      </font>
      <fill>
        <patternFill>
          <bgColor rgb="FFFFEB9C"/>
        </patternFill>
      </fill>
    </dxf>
    <dxf>
      <fill>
        <patternFill>
          <bgColor rgb="FFF8CBAD"/>
        </patternFill>
      </fill>
    </dxf>
    <dxf>
      <fill>
        <patternFill>
          <bgColor rgb="FFCC99FF"/>
        </patternFill>
      </fill>
    </dxf>
    <dxf>
      <fill>
        <patternFill>
          <bgColor rgb="FFF8CBAD"/>
        </patternFill>
      </fill>
    </dxf>
    <dxf>
      <fill>
        <patternFill>
          <bgColor rgb="FFCC99FF"/>
        </patternFill>
      </fill>
    </dxf>
    <dxf>
      <fill>
        <patternFill>
          <bgColor rgb="FFFFFF66"/>
        </patternFill>
      </fill>
    </dxf>
    <dxf>
      <fill>
        <patternFill>
          <bgColor rgb="FFCC99FF"/>
        </patternFill>
      </fill>
    </dxf>
    <dxf>
      <fill>
        <patternFill>
          <bgColor rgb="FFF8CBAD"/>
        </patternFill>
      </fill>
    </dxf>
    <dxf>
      <font>
        <color rgb="FF9C5700"/>
      </font>
      <fill>
        <patternFill>
          <bgColor rgb="FFFFEB9C"/>
        </patternFill>
      </fill>
    </dxf>
    <dxf>
      <fill>
        <patternFill>
          <bgColor rgb="FFF8CBAD"/>
        </patternFill>
      </fill>
    </dxf>
    <dxf>
      <font>
        <color rgb="FF9C0006"/>
      </font>
      <fill>
        <patternFill>
          <bgColor rgb="FFFFC7CE"/>
        </patternFill>
      </fill>
    </dxf>
    <dxf>
      <fill>
        <patternFill>
          <bgColor rgb="FFFFFF66"/>
        </patternFill>
      </fill>
    </dxf>
    <dxf>
      <fill>
        <patternFill>
          <bgColor rgb="FFCC99FF"/>
        </patternFill>
      </fill>
    </dxf>
    <dxf>
      <fill>
        <patternFill>
          <bgColor rgb="FFF8CBAD"/>
        </patternFill>
      </fill>
    </dxf>
    <dxf>
      <fill>
        <patternFill>
          <bgColor rgb="FFFFFF66"/>
        </patternFill>
      </fill>
    </dxf>
    <dxf>
      <fill>
        <patternFill>
          <bgColor rgb="FFCC99FF"/>
        </patternFill>
      </fill>
    </dxf>
    <dxf>
      <fill>
        <patternFill>
          <bgColor rgb="FFFFFF00"/>
        </patternFill>
      </fill>
    </dxf>
    <dxf>
      <fill>
        <patternFill>
          <bgColor rgb="FFFFFF00"/>
        </patternFill>
      </fill>
    </dxf>
  </dxfs>
  <tableStyles count="0" defaultTableStyle="TableStyleMedium2" defaultPivotStyle="PivotStyleLight16"/>
  <colors>
    <mruColors>
      <color rgb="FFFF0000"/>
      <color rgb="FF0070C4"/>
      <color rgb="FFFFCC00"/>
      <color rgb="FFFF33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52916</xdr:colOff>
      <xdr:row>1</xdr:row>
      <xdr:rowOff>52919</xdr:rowOff>
    </xdr:from>
    <xdr:to>
      <xdr:col>1</xdr:col>
      <xdr:colOff>1</xdr:colOff>
      <xdr:row>3</xdr:row>
      <xdr:rowOff>32088</xdr:rowOff>
    </xdr:to>
    <xdr:pic>
      <xdr:nvPicPr>
        <xdr:cNvPr id="2" name="Picture 18">
          <a:extLst>
            <a:ext uri="{FF2B5EF4-FFF2-40B4-BE49-F238E27FC236}">
              <a16:creationId xmlns:a16="http://schemas.microsoft.com/office/drawing/2014/main" id="{366C57B0-B790-4CE6-8DC2-29689FE537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6" y="214844"/>
          <a:ext cx="556685" cy="684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119063</xdr:colOff>
      <xdr:row>0</xdr:row>
      <xdr:rowOff>103188</xdr:rowOff>
    </xdr:from>
    <xdr:to>
      <xdr:col>1</xdr:col>
      <xdr:colOff>547688</xdr:colOff>
      <xdr:row>2</xdr:row>
      <xdr:rowOff>271104</xdr:rowOff>
    </xdr:to>
    <xdr:pic>
      <xdr:nvPicPr>
        <xdr:cNvPr id="2" name="Picture 18">
          <a:extLst>
            <a:ext uri="{FF2B5EF4-FFF2-40B4-BE49-F238E27FC236}">
              <a16:creationId xmlns:a16="http://schemas.microsoft.com/office/drawing/2014/main" id="{40230332-DE8E-48C0-B1C6-A7298917A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063" y="103188"/>
          <a:ext cx="777875" cy="723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ORDINADOR%20GRAL/Downloads/Copia%20de%20Liquidacion%20U%20Distrital%20-%202024%20(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No. 1"/>
      <sheetName val="ANEXO No. 2"/>
      <sheetName val="PROGRAMACION"/>
      <sheetName val="LLD15556"/>
      <sheetName val="C DE COSTO"/>
      <sheetName val="MOVIL"/>
    </sheetNames>
    <sheetDataSet>
      <sheetData sheetId="0"/>
      <sheetData sheetId="1"/>
      <sheetData sheetId="2"/>
      <sheetData sheetId="3"/>
      <sheetData sheetId="4"/>
      <sheetData sheetId="5">
        <row r="1">
          <cell r="C1">
            <v>0</v>
          </cell>
          <cell r="E1">
            <v>0</v>
          </cell>
          <cell r="L1" t="str">
            <v>PC-PR-05-R-06 BASE DE DATOS PARQUE AUTOMOTOR LIDERTUR SAS</v>
          </cell>
          <cell r="M1">
            <v>0</v>
          </cell>
          <cell r="N1">
            <v>0</v>
          </cell>
          <cell r="O1">
            <v>0</v>
          </cell>
          <cell r="P1">
            <v>0</v>
          </cell>
          <cell r="Q1">
            <v>0</v>
          </cell>
          <cell r="R1">
            <v>0</v>
          </cell>
          <cell r="S1">
            <v>0</v>
          </cell>
          <cell r="T1">
            <v>0</v>
          </cell>
          <cell r="U1">
            <v>0</v>
          </cell>
          <cell r="V1">
            <v>0</v>
          </cell>
          <cell r="W1">
            <v>0</v>
          </cell>
          <cell r="X1">
            <v>0</v>
          </cell>
          <cell r="Y1">
            <v>0</v>
          </cell>
          <cell r="Z1">
            <v>0</v>
          </cell>
          <cell r="AA1">
            <v>0</v>
          </cell>
          <cell r="AB1">
            <v>0</v>
          </cell>
          <cell r="AC1">
            <v>0</v>
          </cell>
          <cell r="AD1">
            <v>0</v>
          </cell>
          <cell r="AE1">
            <v>0</v>
          </cell>
          <cell r="AF1">
            <v>0</v>
          </cell>
          <cell r="AG1">
            <v>0</v>
          </cell>
          <cell r="AH1">
            <v>0</v>
          </cell>
          <cell r="AI1">
            <v>0</v>
          </cell>
          <cell r="AJ1">
            <v>0</v>
          </cell>
          <cell r="AK1">
            <v>0</v>
          </cell>
          <cell r="AL1">
            <v>0</v>
          </cell>
          <cell r="AM1">
            <v>0</v>
          </cell>
          <cell r="AN1">
            <v>0</v>
          </cell>
          <cell r="AO1">
            <v>0</v>
          </cell>
          <cell r="AP1">
            <v>0</v>
          </cell>
          <cell r="AQ1">
            <v>0</v>
          </cell>
          <cell r="AR1">
            <v>0</v>
          </cell>
          <cell r="AS1">
            <v>0</v>
          </cell>
          <cell r="AT1">
            <v>0</v>
          </cell>
          <cell r="AU1">
            <v>0</v>
          </cell>
          <cell r="AV1">
            <v>0</v>
          </cell>
          <cell r="AW1">
            <v>0</v>
          </cell>
          <cell r="AX1">
            <v>0</v>
          </cell>
          <cell r="AY1">
            <v>0</v>
          </cell>
          <cell r="AZ1">
            <v>0</v>
          </cell>
          <cell r="BA1">
            <v>0</v>
          </cell>
          <cell r="BB1">
            <v>0</v>
          </cell>
          <cell r="BC1">
            <v>0</v>
          </cell>
          <cell r="BD1">
            <v>0</v>
          </cell>
          <cell r="BE1">
            <v>0</v>
          </cell>
          <cell r="BF1">
            <v>0</v>
          </cell>
          <cell r="BG1">
            <v>0</v>
          </cell>
          <cell r="BH1">
            <v>0</v>
          </cell>
          <cell r="BI1">
            <v>0</v>
          </cell>
          <cell r="BJ1">
            <v>0</v>
          </cell>
          <cell r="BK1">
            <v>0</v>
          </cell>
          <cell r="BL1">
            <v>0</v>
          </cell>
          <cell r="BM1">
            <v>0</v>
          </cell>
          <cell r="BN1">
            <v>0</v>
          </cell>
          <cell r="BO1">
            <v>0</v>
          </cell>
          <cell r="BP1">
            <v>0</v>
          </cell>
        </row>
        <row r="2">
          <cell r="C2">
            <v>0</v>
          </cell>
          <cell r="E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row>
        <row r="3">
          <cell r="C3">
            <v>0</v>
          </cell>
          <cell r="D3">
            <v>208</v>
          </cell>
          <cell r="E3" t="str">
            <v>TOTAL ACTIVOS</v>
          </cell>
          <cell r="F3">
            <v>0</v>
          </cell>
          <cell r="G3">
            <v>0</v>
          </cell>
          <cell r="H3">
            <v>0</v>
          </cell>
          <cell r="I3">
            <v>0</v>
          </cell>
          <cell r="J3">
            <v>0</v>
          </cell>
          <cell r="K3" t="str">
            <v>FICHA TECNICA DEL VEHICULO</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t="str">
            <v>DOCUMENTACIÓN</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t="str">
            <v>REVISION PREVENTIVA</v>
          </cell>
          <cell r="AU3">
            <v>0</v>
          </cell>
          <cell r="AV3">
            <v>0</v>
          </cell>
          <cell r="AW3" t="str">
            <v>REVISION TECNICO MECANICA</v>
          </cell>
          <cell r="AX3">
            <v>0</v>
          </cell>
          <cell r="AY3">
            <v>0</v>
          </cell>
          <cell r="AZ3">
            <v>0</v>
          </cell>
          <cell r="BA3" t="str">
            <v>PROPIETARIOS</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t="str">
            <v>MANTENIMIENTO</v>
          </cell>
          <cell r="BR3">
            <v>0</v>
          </cell>
          <cell r="BS3">
            <v>0</v>
          </cell>
          <cell r="BT3">
            <v>0</v>
          </cell>
          <cell r="BU3">
            <v>0</v>
          </cell>
          <cell r="BV3">
            <v>0</v>
          </cell>
          <cell r="BW3" t="str">
            <v>CARTAS DE INCUMPLIMIENTO DOCUMENTAL DE MANTENIMIENTO</v>
          </cell>
          <cell r="BX3">
            <v>0</v>
          </cell>
          <cell r="BY3">
            <v>0</v>
          </cell>
          <cell r="BZ3">
            <v>0</v>
          </cell>
          <cell r="CA3">
            <v>0</v>
          </cell>
        </row>
        <row r="4">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row>
        <row r="5">
          <cell r="C5">
            <v>1</v>
          </cell>
          <cell r="D5">
            <v>2</v>
          </cell>
          <cell r="F5" t="str">
            <v>CONDUCTOR</v>
          </cell>
          <cell r="G5">
            <v>0</v>
          </cell>
          <cell r="H5">
            <v>0</v>
          </cell>
          <cell r="I5">
            <v>0</v>
          </cell>
          <cell r="J5">
            <v>0</v>
          </cell>
          <cell r="K5">
            <v>3</v>
          </cell>
          <cell r="L5">
            <v>4</v>
          </cell>
          <cell r="M5">
            <v>5</v>
          </cell>
          <cell r="N5">
            <v>6</v>
          </cell>
          <cell r="O5">
            <v>7</v>
          </cell>
          <cell r="P5">
            <v>8</v>
          </cell>
          <cell r="Q5">
            <v>9</v>
          </cell>
          <cell r="R5">
            <v>10</v>
          </cell>
          <cell r="S5">
            <v>11</v>
          </cell>
          <cell r="T5">
            <v>12</v>
          </cell>
          <cell r="U5">
            <v>13</v>
          </cell>
          <cell r="V5">
            <v>14</v>
          </cell>
          <cell r="W5">
            <v>15</v>
          </cell>
          <cell r="X5">
            <v>16</v>
          </cell>
          <cell r="Y5">
            <v>17</v>
          </cell>
          <cell r="Z5">
            <v>18</v>
          </cell>
          <cell r="AA5">
            <v>19</v>
          </cell>
          <cell r="AB5">
            <v>20</v>
          </cell>
          <cell r="AC5">
            <v>21</v>
          </cell>
          <cell r="AD5">
            <v>22</v>
          </cell>
          <cell r="AE5">
            <v>23</v>
          </cell>
          <cell r="AF5">
            <v>24</v>
          </cell>
          <cell r="AG5">
            <v>25</v>
          </cell>
          <cell r="AH5">
            <v>26</v>
          </cell>
          <cell r="AI5">
            <v>27</v>
          </cell>
          <cell r="AJ5">
            <v>28</v>
          </cell>
          <cell r="AK5">
            <v>29</v>
          </cell>
          <cell r="AL5">
            <v>30</v>
          </cell>
          <cell r="AM5">
            <v>31</v>
          </cell>
          <cell r="AN5">
            <v>32</v>
          </cell>
          <cell r="AO5">
            <v>33</v>
          </cell>
          <cell r="AP5">
            <v>34</v>
          </cell>
          <cell r="AQ5">
            <v>35</v>
          </cell>
          <cell r="AR5">
            <v>36</v>
          </cell>
          <cell r="AS5">
            <v>37</v>
          </cell>
          <cell r="AT5">
            <v>38</v>
          </cell>
          <cell r="AU5">
            <v>39</v>
          </cell>
          <cell r="AV5">
            <v>40</v>
          </cell>
          <cell r="AW5">
            <v>41</v>
          </cell>
          <cell r="AX5">
            <v>42</v>
          </cell>
          <cell r="AY5">
            <v>43</v>
          </cell>
          <cell r="AZ5">
            <v>44</v>
          </cell>
          <cell r="BA5">
            <v>45</v>
          </cell>
          <cell r="BB5">
            <v>46</v>
          </cell>
          <cell r="BC5">
            <v>47</v>
          </cell>
          <cell r="BD5">
            <v>48</v>
          </cell>
          <cell r="BE5">
            <v>49</v>
          </cell>
          <cell r="BF5">
            <v>50</v>
          </cell>
          <cell r="BG5">
            <v>51</v>
          </cell>
          <cell r="BH5">
            <v>52</v>
          </cell>
          <cell r="BI5">
            <v>53</v>
          </cell>
          <cell r="BJ5">
            <v>54</v>
          </cell>
          <cell r="BK5">
            <v>55</v>
          </cell>
          <cell r="BL5">
            <v>56</v>
          </cell>
          <cell r="BM5">
            <v>57</v>
          </cell>
          <cell r="BN5">
            <v>58</v>
          </cell>
          <cell r="BO5">
            <v>59</v>
          </cell>
          <cell r="BP5">
            <v>60</v>
          </cell>
          <cell r="BQ5">
            <v>61</v>
          </cell>
          <cell r="BR5">
            <v>62</v>
          </cell>
          <cell r="BS5">
            <v>63</v>
          </cell>
          <cell r="BT5">
            <v>64</v>
          </cell>
          <cell r="BU5">
            <v>65</v>
          </cell>
          <cell r="BV5">
            <v>66</v>
          </cell>
          <cell r="BW5">
            <v>67</v>
          </cell>
          <cell r="BX5">
            <v>68</v>
          </cell>
          <cell r="BY5">
            <v>69</v>
          </cell>
          <cell r="BZ5">
            <v>70</v>
          </cell>
          <cell r="CA5">
            <v>71</v>
          </cell>
          <cell r="CB5">
            <v>0</v>
          </cell>
        </row>
        <row r="6">
          <cell r="C6" t="str">
            <v>MOVIL</v>
          </cell>
          <cell r="D6" t="str">
            <v>PLACA</v>
          </cell>
          <cell r="E6" t="str">
            <v xml:space="preserve"> </v>
          </cell>
          <cell r="F6" t="str">
            <v>CEDULA</v>
          </cell>
          <cell r="G6" t="str">
            <v>NOMBRE</v>
          </cell>
          <cell r="H6" t="str">
            <v>CORREO</v>
          </cell>
          <cell r="I6" t="str">
            <v>CELULAR</v>
          </cell>
          <cell r="J6" t="str">
            <v xml:space="preserve">FECHA DE INGRESO </v>
          </cell>
          <cell r="K6" t="str">
            <v>MARCA</v>
          </cell>
          <cell r="L6" t="str">
            <v>LINEA</v>
          </cell>
          <cell r="M6" t="str">
            <v>CARROCERIA</v>
          </cell>
          <cell r="N6" t="str">
            <v>CC</v>
          </cell>
          <cell r="O6" t="str">
            <v>MODELO
F. MATRICULA</v>
          </cell>
          <cell r="P6" t="str">
            <v>MODELO</v>
          </cell>
          <cell r="Q6" t="str">
            <v>COLOR</v>
          </cell>
          <cell r="R6" t="str">
            <v>TIPO VEHICULO</v>
          </cell>
          <cell r="S6" t="str">
            <v>MOTOR</v>
          </cell>
          <cell r="T6" t="str">
            <v>CHASIS</v>
          </cell>
          <cell r="U6" t="str">
            <v>CAPACIDAD</v>
          </cell>
          <cell r="V6" t="str">
            <v>CAPACIDAD REAL</v>
          </cell>
          <cell r="W6" t="str">
            <v>PUERTAS</v>
          </cell>
          <cell r="X6" t="str">
            <v>TIPO COMBUSTIBLE</v>
          </cell>
          <cell r="Y6" t="str">
            <v>FECHA VINCULACION</v>
          </cell>
          <cell r="Z6" t="str">
            <v>FECHA MATRICULA</v>
          </cell>
          <cell r="AA6" t="str">
            <v>ORGANISMO TRANSITO</v>
          </cell>
          <cell r="AB6" t="str">
            <v>TARJETA DE PROPIEDAD</v>
          </cell>
          <cell r="AC6" t="str">
            <v>CAPACIDAD TOP</v>
          </cell>
          <cell r="AD6" t="str">
            <v>TARJETA DE OPERACIÓN</v>
          </cell>
          <cell r="AE6" t="str">
            <v>EMPRE_TOPE</v>
          </cell>
          <cell r="AF6" t="str">
            <v>EXPEDICIÓN T OPERACIÓN</v>
          </cell>
          <cell r="AG6" t="str">
            <v>VENCIMIENTO T OPERACIÓN</v>
          </cell>
          <cell r="AH6" t="str">
            <v>RCC</v>
          </cell>
          <cell r="AI6" t="str">
            <v>ASEGURADORA</v>
          </cell>
          <cell r="AJ6" t="str">
            <v>EXPEDICION RCC</v>
          </cell>
          <cell r="AK6" t="str">
            <v>VENCIMIENTO RCC</v>
          </cell>
          <cell r="AL6" t="str">
            <v>RCE</v>
          </cell>
          <cell r="AM6" t="str">
            <v>ASEGURADORA</v>
          </cell>
          <cell r="AN6" t="str">
            <v>EXPEDICION RCE</v>
          </cell>
          <cell r="AO6" t="str">
            <v>VENCIMIENTO RCE</v>
          </cell>
          <cell r="AP6" t="str">
            <v>SOAT</v>
          </cell>
          <cell r="AQ6" t="str">
            <v>ASEGURADORA</v>
          </cell>
          <cell r="AR6" t="str">
            <v>FECHA SOAT</v>
          </cell>
          <cell r="AS6" t="str">
            <v>VENCE SOAT</v>
          </cell>
          <cell r="AT6" t="str">
            <v>PROVEEDOR RP</v>
          </cell>
          <cell r="AU6" t="str">
            <v>FECHA RP</v>
          </cell>
          <cell r="AV6" t="str">
            <v>VENCE RP</v>
          </cell>
          <cell r="AW6" t="str">
            <v>No. RTM</v>
          </cell>
          <cell r="AX6" t="str">
            <v>CDA RTM</v>
          </cell>
          <cell r="AY6" t="str">
            <v>FECHA RTM</v>
          </cell>
          <cell r="AZ6" t="str">
            <v>VENCE RTM</v>
          </cell>
          <cell r="BA6" t="str">
            <v>CC 
PROPIETARIO 1</v>
          </cell>
          <cell r="BB6" t="str">
            <v>PROPIETARIO 1</v>
          </cell>
          <cell r="BC6" t="str">
            <v>TELEFONO 1</v>
          </cell>
          <cell r="BD6" t="str">
            <v>CELULAR 1</v>
          </cell>
          <cell r="BE6" t="str">
            <v>DIRECCION 1</v>
          </cell>
          <cell r="BF6" t="str">
            <v>CORREO 1</v>
          </cell>
          <cell r="BG6" t="str">
            <v>CC 
PROPIETARIO 2</v>
          </cell>
          <cell r="BH6" t="str">
            <v>PROPIETARIO 2</v>
          </cell>
          <cell r="BI6" t="str">
            <v>CELULAR 2</v>
          </cell>
          <cell r="BJ6" t="str">
            <v>DIRECCION 2</v>
          </cell>
          <cell r="BK6" t="str">
            <v>CORREO 2</v>
          </cell>
          <cell r="BL6" t="str">
            <v>CC 
PROPIETARIO 3</v>
          </cell>
          <cell r="BM6" t="str">
            <v>PROPIETARIO 3</v>
          </cell>
          <cell r="BN6" t="str">
            <v>CELULAR 3</v>
          </cell>
          <cell r="BO6" t="str">
            <v>DIRECCION 3</v>
          </cell>
          <cell r="BP6" t="str">
            <v>CORREO 3</v>
          </cell>
          <cell r="BQ6" t="str">
            <v>MOVIL PARA FORMULAR</v>
          </cell>
          <cell r="BR6" t="str">
            <v>INVENTARIO</v>
          </cell>
          <cell r="BS6" t="str">
            <v>CONFIRMACION DE GPS</v>
          </cell>
          <cell r="BT6" t="str">
            <v>FECHA DE INTALACION GPS</v>
          </cell>
          <cell r="BU6" t="str">
            <v>TIPO DE VEHICULO</v>
          </cell>
          <cell r="BV6" t="str">
            <v>CERT. GPS</v>
          </cell>
          <cell r="BW6" t="str">
            <v>AL DIA EN MTTO</v>
          </cell>
          <cell r="BX6" t="str">
            <v>LLAMADO</v>
          </cell>
          <cell r="BY6" t="str">
            <v>COMUNICADO</v>
          </cell>
          <cell r="BZ6">
            <v>4</v>
          </cell>
          <cell r="CA6">
            <v>5</v>
          </cell>
          <cell r="CB6">
            <v>0</v>
          </cell>
        </row>
        <row r="7">
          <cell r="C7">
            <v>30</v>
          </cell>
          <cell r="D7" t="str">
            <v>NOW869</v>
          </cell>
          <cell r="E7" t="str">
            <v>SOCIO</v>
          </cell>
          <cell r="F7">
            <v>79404095</v>
          </cell>
          <cell r="G7" t="str">
            <v>CAICEDO BERNAL PABLO ALONSO</v>
          </cell>
          <cell r="H7" t="str">
            <v>p.alonsocaicedo66@hotmail.com</v>
          </cell>
          <cell r="I7">
            <v>3168326611</v>
          </cell>
          <cell r="J7">
            <v>45389</v>
          </cell>
          <cell r="K7" t="str">
            <v>CHEVROLET</v>
          </cell>
          <cell r="L7" t="str">
            <v>NPR</v>
          </cell>
          <cell r="M7" t="str">
            <v>CERRADA</v>
          </cell>
          <cell r="N7">
            <v>2999</v>
          </cell>
          <cell r="O7">
            <v>2024</v>
          </cell>
          <cell r="P7">
            <v>2025</v>
          </cell>
          <cell r="Q7" t="str">
            <v>BLANCO VERDE</v>
          </cell>
          <cell r="R7" t="str">
            <v>BUSETA</v>
          </cell>
          <cell r="S7" t="str">
            <v>4JZ1-235N68</v>
          </cell>
          <cell r="T7" t="str">
            <v>9GCNPR886SB000013</v>
          </cell>
          <cell r="U7">
            <v>28</v>
          </cell>
          <cell r="V7">
            <v>27</v>
          </cell>
          <cell r="W7">
            <v>2</v>
          </cell>
          <cell r="X7" t="str">
            <v>DIESEL</v>
          </cell>
          <cell r="Y7">
            <v>45400</v>
          </cell>
          <cell r="Z7">
            <v>45397</v>
          </cell>
          <cell r="AA7" t="str">
            <v>FUNZA</v>
          </cell>
          <cell r="AB7">
            <v>10031565576</v>
          </cell>
          <cell r="AC7">
            <v>28</v>
          </cell>
          <cell r="AD7">
            <v>427560</v>
          </cell>
          <cell r="AE7" t="str">
            <v>MINTRANSPORTE</v>
          </cell>
          <cell r="AF7">
            <v>45400</v>
          </cell>
          <cell r="AG7">
            <v>46130</v>
          </cell>
          <cell r="AH7">
            <v>11101000608</v>
          </cell>
          <cell r="AI7" t="str">
            <v>SBS SEGUROS</v>
          </cell>
          <cell r="AJ7">
            <v>45398</v>
          </cell>
          <cell r="AK7">
            <v>45713</v>
          </cell>
          <cell r="AL7">
            <v>13061001309</v>
          </cell>
          <cell r="AM7" t="str">
            <v>SBS SEGUROS</v>
          </cell>
          <cell r="AN7">
            <v>45481</v>
          </cell>
          <cell r="AO7">
            <v>45846</v>
          </cell>
          <cell r="AP7">
            <v>39015069</v>
          </cell>
          <cell r="AQ7" t="str">
            <v>SURAMERICANA</v>
          </cell>
          <cell r="AR7">
            <v>45395</v>
          </cell>
          <cell r="AS7">
            <v>45759</v>
          </cell>
          <cell r="AT7" t="str">
            <v>NO APLICA</v>
          </cell>
          <cell r="AU7">
            <v>45416</v>
          </cell>
          <cell r="AV7">
            <v>45476</v>
          </cell>
          <cell r="AW7" t="str">
            <v>NO APLICA</v>
          </cell>
          <cell r="AX7" t="str">
            <v>NO APLICA</v>
          </cell>
          <cell r="AY7">
            <v>45397</v>
          </cell>
          <cell r="AZ7">
            <v>46127</v>
          </cell>
          <cell r="BA7">
            <v>19123265</v>
          </cell>
          <cell r="BB7" t="str">
            <v>CHACON CHAVES REINALDO</v>
          </cell>
          <cell r="BC7">
            <v>3118830</v>
          </cell>
          <cell r="BD7">
            <v>3203001319</v>
          </cell>
          <cell r="BE7" t="str">
            <v>CARRERA 68A N 67B 10</v>
          </cell>
          <cell r="BF7" t="str">
            <v>lubrirey777@hotmail.com</v>
          </cell>
          <cell r="BG7">
            <v>0</v>
          </cell>
          <cell r="BH7">
            <v>0</v>
          </cell>
          <cell r="BI7">
            <v>0</v>
          </cell>
          <cell r="BJ7">
            <v>0</v>
          </cell>
          <cell r="BK7">
            <v>0</v>
          </cell>
          <cell r="BL7">
            <v>0</v>
          </cell>
          <cell r="BM7">
            <v>0</v>
          </cell>
          <cell r="BN7">
            <v>0</v>
          </cell>
          <cell r="BO7">
            <v>0</v>
          </cell>
          <cell r="BP7">
            <v>0</v>
          </cell>
          <cell r="BQ7">
            <v>30</v>
          </cell>
          <cell r="BR7">
            <v>0</v>
          </cell>
          <cell r="BS7">
            <v>0</v>
          </cell>
          <cell r="BT7">
            <v>0</v>
          </cell>
          <cell r="BU7">
            <v>0</v>
          </cell>
          <cell r="BV7">
            <v>0</v>
          </cell>
          <cell r="BW7" t="str">
            <v>CUMPLE</v>
          </cell>
          <cell r="BX7">
            <v>0</v>
          </cell>
          <cell r="BY7">
            <v>0</v>
          </cell>
          <cell r="BZ7">
            <v>0</v>
          </cell>
          <cell r="CA7">
            <v>0</v>
          </cell>
          <cell r="CB7" t="str">
            <v>ACTIVO</v>
          </cell>
        </row>
        <row r="8">
          <cell r="C8">
            <v>32</v>
          </cell>
          <cell r="D8" t="str">
            <v>SZO486</v>
          </cell>
          <cell r="E8" t="str">
            <v>AFILIADO</v>
          </cell>
          <cell r="F8">
            <v>1014192471</v>
          </cell>
          <cell r="G8" t="str">
            <v>BUITRAGO MARIN JUAN CAMILO</v>
          </cell>
          <cell r="H8" t="str">
            <v>jkmilo.88@hotmail.com</v>
          </cell>
          <cell r="I8">
            <v>3134490892</v>
          </cell>
          <cell r="J8">
            <v>0</v>
          </cell>
          <cell r="K8" t="str">
            <v>HYUNDAI</v>
          </cell>
          <cell r="L8" t="str">
            <v>H1</v>
          </cell>
          <cell r="M8" t="str">
            <v>CERRADA</v>
          </cell>
          <cell r="N8">
            <v>2476</v>
          </cell>
          <cell r="O8">
            <v>2011</v>
          </cell>
          <cell r="P8">
            <v>2012</v>
          </cell>
          <cell r="Q8" t="str">
            <v>BLANCO CERAMICA</v>
          </cell>
          <cell r="R8" t="str">
            <v>MICROBUS</v>
          </cell>
          <cell r="S8" t="str">
            <v>D4BHB019895</v>
          </cell>
          <cell r="T8" t="str">
            <v>KMJWA37HACU352477</v>
          </cell>
          <cell r="U8">
            <v>12</v>
          </cell>
          <cell r="V8">
            <v>12</v>
          </cell>
          <cell r="W8">
            <v>2</v>
          </cell>
          <cell r="X8" t="str">
            <v>DIESEL</v>
          </cell>
          <cell r="Y8">
            <v>41285</v>
          </cell>
          <cell r="Z8">
            <v>40756</v>
          </cell>
          <cell r="AA8" t="str">
            <v>FUNZA</v>
          </cell>
          <cell r="AB8">
            <v>10016556206</v>
          </cell>
          <cell r="AC8">
            <v>12</v>
          </cell>
          <cell r="AD8">
            <v>331539</v>
          </cell>
          <cell r="AE8" t="str">
            <v>MINTRANSPORTE</v>
          </cell>
          <cell r="AF8">
            <v>44899</v>
          </cell>
          <cell r="AG8">
            <v>45630</v>
          </cell>
          <cell r="AH8">
            <v>11101000608</v>
          </cell>
          <cell r="AI8" t="str">
            <v>SBS SEGUROS</v>
          </cell>
          <cell r="AJ8">
            <v>45347</v>
          </cell>
          <cell r="AK8">
            <v>45713</v>
          </cell>
          <cell r="AL8">
            <v>13061001309</v>
          </cell>
          <cell r="AM8" t="str">
            <v>SBS SEGUROS</v>
          </cell>
          <cell r="AN8">
            <v>45481</v>
          </cell>
          <cell r="AO8">
            <v>45846</v>
          </cell>
          <cell r="AP8">
            <v>100901362301</v>
          </cell>
          <cell r="AQ8" t="str">
            <v>SEGUROS BOLIVAR</v>
          </cell>
          <cell r="AR8">
            <v>45208</v>
          </cell>
          <cell r="AS8">
            <v>45573</v>
          </cell>
          <cell r="AT8">
            <v>0</v>
          </cell>
          <cell r="AU8" t="str">
            <v>NO REALIZADA</v>
          </cell>
          <cell r="AV8" t="str">
            <v>NO REALIZADA</v>
          </cell>
          <cell r="AW8">
            <v>168911455</v>
          </cell>
          <cell r="AX8" t="str">
            <v>CDA DEL OCCIDENTE AVENIDA ROJAS</v>
          </cell>
          <cell r="AY8">
            <v>45208</v>
          </cell>
          <cell r="AZ8">
            <v>45574</v>
          </cell>
          <cell r="BA8">
            <v>1014192471</v>
          </cell>
          <cell r="BB8" t="str">
            <v>BUITRAGO MARIN JUAN CAMILO</v>
          </cell>
          <cell r="BC8">
            <v>3134490892</v>
          </cell>
          <cell r="BD8">
            <v>3134490892</v>
          </cell>
          <cell r="BE8" t="str">
            <v>CARRERA 91 N 71A  09</v>
          </cell>
          <cell r="BF8" t="str">
            <v>jkmilo.88@hotmail.com</v>
          </cell>
          <cell r="BG8">
            <v>0</v>
          </cell>
          <cell r="BH8">
            <v>0</v>
          </cell>
          <cell r="BI8">
            <v>0</v>
          </cell>
          <cell r="BJ8">
            <v>0</v>
          </cell>
          <cell r="BK8">
            <v>0</v>
          </cell>
          <cell r="BL8">
            <v>0</v>
          </cell>
          <cell r="BM8">
            <v>0</v>
          </cell>
          <cell r="BN8">
            <v>0</v>
          </cell>
          <cell r="BO8">
            <v>0</v>
          </cell>
          <cell r="BP8">
            <v>0</v>
          </cell>
          <cell r="BQ8">
            <v>32</v>
          </cell>
          <cell r="BR8">
            <v>0</v>
          </cell>
          <cell r="BS8">
            <v>0</v>
          </cell>
          <cell r="BT8">
            <v>0</v>
          </cell>
          <cell r="BU8" t="str">
            <v>LIVIANO</v>
          </cell>
          <cell r="BV8">
            <v>0</v>
          </cell>
          <cell r="BW8" t="str">
            <v>NO CUMPLE</v>
          </cell>
          <cell r="BX8">
            <v>0</v>
          </cell>
          <cell r="BY8">
            <v>0</v>
          </cell>
          <cell r="BZ8">
            <v>0</v>
          </cell>
          <cell r="CA8">
            <v>0</v>
          </cell>
          <cell r="CB8" t="str">
            <v>ACTIVO</v>
          </cell>
        </row>
        <row r="9">
          <cell r="C9">
            <v>39</v>
          </cell>
          <cell r="D9" t="str">
            <v>WLK854</v>
          </cell>
          <cell r="E9" t="str">
            <v>AFILIADO</v>
          </cell>
          <cell r="F9">
            <v>79923375</v>
          </cell>
          <cell r="G9" t="str">
            <v>SANCHEZ ARIZA ROOSVELTH</v>
          </cell>
          <cell r="H9" t="str">
            <v>roosvelthsaar@gmail.com</v>
          </cell>
          <cell r="I9">
            <v>3204463391</v>
          </cell>
          <cell r="J9">
            <v>0</v>
          </cell>
          <cell r="K9" t="str">
            <v>RENAULT</v>
          </cell>
          <cell r="L9" t="str">
            <v>NUEVO MASTER MINIBUS</v>
          </cell>
          <cell r="M9" t="str">
            <v>CERRADA</v>
          </cell>
          <cell r="N9">
            <v>2299</v>
          </cell>
          <cell r="O9">
            <v>2015</v>
          </cell>
          <cell r="P9">
            <v>2015</v>
          </cell>
          <cell r="Q9" t="str">
            <v>BLANCO GLACIAL</v>
          </cell>
          <cell r="R9" t="str">
            <v>MICROBUS</v>
          </cell>
          <cell r="S9" t="str">
            <v>M9TC678C011738</v>
          </cell>
          <cell r="T9" t="str">
            <v>93YMAF4CEFJ388612</v>
          </cell>
          <cell r="U9">
            <v>19</v>
          </cell>
          <cell r="V9">
            <v>17</v>
          </cell>
          <cell r="W9">
            <v>4</v>
          </cell>
          <cell r="X9" t="str">
            <v>DIESEL</v>
          </cell>
          <cell r="Y9">
            <v>42034</v>
          </cell>
          <cell r="Z9">
            <v>42011</v>
          </cell>
          <cell r="AA9" t="str">
            <v>FUNZA</v>
          </cell>
          <cell r="AB9">
            <v>10008757975</v>
          </cell>
          <cell r="AC9">
            <v>19</v>
          </cell>
          <cell r="AD9">
            <v>363761</v>
          </cell>
          <cell r="AE9" t="str">
            <v>MINTRANSPORTE</v>
          </cell>
          <cell r="AF9">
            <v>45057</v>
          </cell>
          <cell r="AG9">
            <v>45788</v>
          </cell>
          <cell r="AH9">
            <v>11101000608</v>
          </cell>
          <cell r="AI9" t="str">
            <v>SBS SEGUROS</v>
          </cell>
          <cell r="AJ9">
            <v>45347</v>
          </cell>
          <cell r="AK9">
            <v>45713</v>
          </cell>
          <cell r="AL9">
            <v>13061001309</v>
          </cell>
          <cell r="AM9" t="str">
            <v>SBS SEGUROS</v>
          </cell>
          <cell r="AN9">
            <v>45481</v>
          </cell>
          <cell r="AO9">
            <v>45846</v>
          </cell>
          <cell r="AP9">
            <v>38701022</v>
          </cell>
          <cell r="AQ9" t="str">
            <v>SURAMERICANA</v>
          </cell>
          <cell r="AR9">
            <v>45359</v>
          </cell>
          <cell r="AS9">
            <v>45719</v>
          </cell>
          <cell r="AT9">
            <v>0</v>
          </cell>
          <cell r="AU9" t="str">
            <v>NO REALIZADA</v>
          </cell>
          <cell r="AV9" t="str">
            <v>NO REALIZADA</v>
          </cell>
          <cell r="AW9">
            <v>172325590</v>
          </cell>
          <cell r="AX9" t="str">
            <v>CDA CARMOTOS SAS</v>
          </cell>
          <cell r="AY9">
            <v>45362</v>
          </cell>
          <cell r="AZ9">
            <v>45727</v>
          </cell>
          <cell r="BA9">
            <v>79898240</v>
          </cell>
          <cell r="BB9" t="str">
            <v>SANCHEZ ARIZA EDWIN</v>
          </cell>
          <cell r="BC9">
            <v>3204520426</v>
          </cell>
          <cell r="BD9">
            <v>3204520426</v>
          </cell>
          <cell r="BE9" t="str">
            <v>CARRERA 29 62A 20SUR</v>
          </cell>
          <cell r="BF9" t="str">
            <v>edwinsaar@hotmail.com</v>
          </cell>
          <cell r="BG9">
            <v>52366245</v>
          </cell>
          <cell r="BH9" t="str">
            <v>SANCHEZ ARIZA MARY NURY</v>
          </cell>
          <cell r="BI9">
            <v>7312269</v>
          </cell>
          <cell r="BJ9" t="str">
            <v>CARRERA 29 62A 20SUR</v>
          </cell>
          <cell r="BK9" t="str">
            <v>edwinsaar@hotmail.com</v>
          </cell>
          <cell r="BL9">
            <v>0</v>
          </cell>
          <cell r="BM9">
            <v>0</v>
          </cell>
          <cell r="BN9">
            <v>0</v>
          </cell>
          <cell r="BO9">
            <v>0</v>
          </cell>
          <cell r="BP9">
            <v>0</v>
          </cell>
          <cell r="BQ9">
            <v>39</v>
          </cell>
          <cell r="BR9">
            <v>0</v>
          </cell>
          <cell r="BS9">
            <v>0</v>
          </cell>
          <cell r="BT9">
            <v>0</v>
          </cell>
          <cell r="BU9" t="str">
            <v>LIVIANO</v>
          </cell>
          <cell r="BV9">
            <v>0</v>
          </cell>
          <cell r="BW9" t="str">
            <v>CUMPLE</v>
          </cell>
          <cell r="BX9">
            <v>0</v>
          </cell>
          <cell r="BY9">
            <v>0</v>
          </cell>
          <cell r="BZ9">
            <v>0</v>
          </cell>
          <cell r="CA9">
            <v>0</v>
          </cell>
          <cell r="CB9" t="str">
            <v>ACTIVO</v>
          </cell>
        </row>
        <row r="10">
          <cell r="C10">
            <v>40</v>
          </cell>
          <cell r="D10" t="str">
            <v>SPP128</v>
          </cell>
          <cell r="E10" t="str">
            <v>AFILIADO</v>
          </cell>
          <cell r="F10">
            <v>7172055</v>
          </cell>
          <cell r="G10" t="str">
            <v>GALINDO GORDILLO LUIS ALEJANDRO</v>
          </cell>
          <cell r="H10" t="str">
            <v>luisalejandrogalindogordillo@gmail.com</v>
          </cell>
          <cell r="I10">
            <v>3115925473</v>
          </cell>
          <cell r="J10">
            <v>0</v>
          </cell>
          <cell r="K10" t="str">
            <v>VOLKSWAGEN</v>
          </cell>
          <cell r="L10" t="str">
            <v>9150 OD</v>
          </cell>
          <cell r="M10" t="str">
            <v>CERRADA</v>
          </cell>
          <cell r="N10">
            <v>4300</v>
          </cell>
          <cell r="O10">
            <v>2006</v>
          </cell>
          <cell r="P10">
            <v>2007</v>
          </cell>
          <cell r="Q10" t="str">
            <v>BLANCO VERDE</v>
          </cell>
          <cell r="R10" t="str">
            <v>BUS</v>
          </cell>
          <cell r="S10" t="str">
            <v>E1T132279</v>
          </cell>
          <cell r="T10" t="str">
            <v>9BWFD52R57R680026</v>
          </cell>
          <cell r="U10">
            <v>28</v>
          </cell>
          <cell r="V10">
            <v>28</v>
          </cell>
          <cell r="W10">
            <v>1</v>
          </cell>
          <cell r="X10" t="str">
            <v>DIESEL</v>
          </cell>
          <cell r="Y10">
            <v>42093</v>
          </cell>
          <cell r="Z10">
            <v>39070</v>
          </cell>
          <cell r="AA10" t="str">
            <v>COTA</v>
          </cell>
          <cell r="AB10">
            <v>10005351629</v>
          </cell>
          <cell r="AC10">
            <v>28</v>
          </cell>
          <cell r="AD10">
            <v>367944</v>
          </cell>
          <cell r="AE10" t="str">
            <v>MINTRANSPORTE</v>
          </cell>
          <cell r="AF10">
            <v>45079</v>
          </cell>
          <cell r="AG10">
            <v>45810</v>
          </cell>
          <cell r="AH10">
            <v>11101000608</v>
          </cell>
          <cell r="AI10" t="str">
            <v>SBS SEGUROS</v>
          </cell>
          <cell r="AJ10">
            <v>45347</v>
          </cell>
          <cell r="AK10">
            <v>45713</v>
          </cell>
          <cell r="AL10">
            <v>13061001309</v>
          </cell>
          <cell r="AM10" t="str">
            <v>SBS SEGUROS</v>
          </cell>
          <cell r="AN10">
            <v>45481</v>
          </cell>
          <cell r="AO10">
            <v>45846</v>
          </cell>
          <cell r="AP10">
            <v>87100266</v>
          </cell>
          <cell r="AQ10" t="str">
            <v>MUNDIAL DE SEGUROS</v>
          </cell>
          <cell r="AR10">
            <v>45317</v>
          </cell>
          <cell r="AS10">
            <v>45682</v>
          </cell>
          <cell r="AT10" t="str">
            <v>CENTRO ESPECIALIZADO REVICAR</v>
          </cell>
          <cell r="AU10">
            <v>45406</v>
          </cell>
          <cell r="AV10">
            <v>45466</v>
          </cell>
          <cell r="AW10">
            <v>170184245</v>
          </cell>
          <cell r="AX10" t="str">
            <v>CDA FENIX</v>
          </cell>
          <cell r="AY10">
            <v>45272</v>
          </cell>
          <cell r="AZ10">
            <v>45638</v>
          </cell>
          <cell r="BA10">
            <v>7172055</v>
          </cell>
          <cell r="BB10" t="str">
            <v>GALINDO GORDILLO LUIS ALEJANDRO</v>
          </cell>
          <cell r="BC10">
            <v>0</v>
          </cell>
          <cell r="BD10">
            <v>3115925473</v>
          </cell>
          <cell r="BE10" t="str">
            <v>VDA SUPANECA BOYACA</v>
          </cell>
          <cell r="BF10" t="str">
            <v>luisalejandrogalindogordillo@gmail.com</v>
          </cell>
          <cell r="BG10">
            <v>0</v>
          </cell>
          <cell r="BH10">
            <v>0</v>
          </cell>
          <cell r="BI10">
            <v>0</v>
          </cell>
          <cell r="BJ10">
            <v>0</v>
          </cell>
          <cell r="BK10">
            <v>0</v>
          </cell>
          <cell r="BL10">
            <v>0</v>
          </cell>
          <cell r="BM10">
            <v>0</v>
          </cell>
          <cell r="BN10">
            <v>0</v>
          </cell>
          <cell r="BO10">
            <v>0</v>
          </cell>
          <cell r="BP10">
            <v>0</v>
          </cell>
          <cell r="BQ10">
            <v>40</v>
          </cell>
          <cell r="BR10">
            <v>0</v>
          </cell>
          <cell r="BS10">
            <v>0</v>
          </cell>
          <cell r="BT10">
            <v>0</v>
          </cell>
          <cell r="BU10" t="str">
            <v>PESADO</v>
          </cell>
          <cell r="BV10">
            <v>0</v>
          </cell>
          <cell r="BW10" t="str">
            <v>NO CUMPLE</v>
          </cell>
          <cell r="BX10">
            <v>0</v>
          </cell>
          <cell r="BY10">
            <v>0</v>
          </cell>
          <cell r="BZ10">
            <v>0</v>
          </cell>
          <cell r="CA10">
            <v>0</v>
          </cell>
          <cell r="CB10" t="str">
            <v>ACTIVO</v>
          </cell>
        </row>
        <row r="11">
          <cell r="C11">
            <v>41</v>
          </cell>
          <cell r="D11" t="str">
            <v>NHR158</v>
          </cell>
          <cell r="E11" t="str">
            <v>SOCIO</v>
          </cell>
          <cell r="F11">
            <v>93206473</v>
          </cell>
          <cell r="G11" t="str">
            <v>ALEXANDER VASQUEZ</v>
          </cell>
          <cell r="H11" t="str">
            <v>alexvasquez0281@gmail.com</v>
          </cell>
          <cell r="I11">
            <v>3102971671</v>
          </cell>
          <cell r="J11">
            <v>45362</v>
          </cell>
          <cell r="K11" t="str">
            <v>CHEVROLET</v>
          </cell>
          <cell r="L11" t="str">
            <v>FRR</v>
          </cell>
          <cell r="M11" t="str">
            <v>CERRADA</v>
          </cell>
          <cell r="N11">
            <v>5193</v>
          </cell>
          <cell r="O11">
            <v>2023</v>
          </cell>
          <cell r="P11">
            <v>2023</v>
          </cell>
          <cell r="Q11" t="str">
            <v>BLANCO VERDE</v>
          </cell>
          <cell r="R11" t="str">
            <v>BUS</v>
          </cell>
          <cell r="S11" t="str">
            <v>4HK1-0PV993</v>
          </cell>
          <cell r="T11" t="str">
            <v>9GCFRR908PB505260</v>
          </cell>
          <cell r="U11">
            <v>41</v>
          </cell>
          <cell r="V11">
            <v>40</v>
          </cell>
          <cell r="W11">
            <v>3</v>
          </cell>
          <cell r="X11" t="str">
            <v>DIESEL</v>
          </cell>
          <cell r="Y11">
            <v>45233</v>
          </cell>
          <cell r="Z11">
            <v>45226</v>
          </cell>
          <cell r="AA11" t="str">
            <v>FUNZA</v>
          </cell>
          <cell r="AB11">
            <v>10030339439</v>
          </cell>
          <cell r="AC11">
            <v>41</v>
          </cell>
          <cell r="AD11">
            <v>397042</v>
          </cell>
          <cell r="AE11" t="str">
            <v>MINTRANSPORTE</v>
          </cell>
          <cell r="AF11">
            <v>45233</v>
          </cell>
          <cell r="AG11">
            <v>45964</v>
          </cell>
          <cell r="AH11">
            <v>11101000608</v>
          </cell>
          <cell r="AI11" t="str">
            <v>SBS SEGUROS</v>
          </cell>
          <cell r="AJ11">
            <v>45347</v>
          </cell>
          <cell r="AK11">
            <v>45713</v>
          </cell>
          <cell r="AL11">
            <v>13061001309</v>
          </cell>
          <cell r="AM11" t="str">
            <v>SBS SEGUROS</v>
          </cell>
          <cell r="AN11">
            <v>45481</v>
          </cell>
          <cell r="AO11">
            <v>45846</v>
          </cell>
          <cell r="AP11">
            <v>36690116</v>
          </cell>
          <cell r="AQ11" t="str">
            <v>SEGUROS GENERALES SURAMERICANA</v>
          </cell>
          <cell r="AR11">
            <v>45226</v>
          </cell>
          <cell r="AS11">
            <v>45591</v>
          </cell>
          <cell r="AT11" t="str">
            <v>NO APLICA</v>
          </cell>
          <cell r="AU11">
            <v>45415</v>
          </cell>
          <cell r="AV11">
            <v>45475</v>
          </cell>
          <cell r="AW11" t="str">
            <v>NO APLICA</v>
          </cell>
          <cell r="AX11" t="str">
            <v>NO APLICA</v>
          </cell>
          <cell r="AY11">
            <v>45226</v>
          </cell>
          <cell r="AZ11">
            <v>45957</v>
          </cell>
          <cell r="BA11">
            <v>19123265</v>
          </cell>
          <cell r="BB11" t="str">
            <v>CHACON CHAVES REINALDO</v>
          </cell>
          <cell r="BC11">
            <v>3118830</v>
          </cell>
          <cell r="BD11">
            <v>3203001319</v>
          </cell>
          <cell r="BE11" t="str">
            <v>CARRERA 68A N 67B 10</v>
          </cell>
          <cell r="BF11" t="str">
            <v>lubrirey777@hotmail.com</v>
          </cell>
          <cell r="BG11">
            <v>0</v>
          </cell>
          <cell r="BH11">
            <v>0</v>
          </cell>
          <cell r="BI11">
            <v>0</v>
          </cell>
          <cell r="BJ11">
            <v>0</v>
          </cell>
          <cell r="BK11">
            <v>0</v>
          </cell>
          <cell r="BL11">
            <v>0</v>
          </cell>
          <cell r="BM11">
            <v>0</v>
          </cell>
          <cell r="BN11">
            <v>0</v>
          </cell>
          <cell r="BO11">
            <v>0</v>
          </cell>
          <cell r="BP11">
            <v>0</v>
          </cell>
          <cell r="BQ11">
            <v>41</v>
          </cell>
          <cell r="BR11">
            <v>0</v>
          </cell>
          <cell r="BS11">
            <v>0</v>
          </cell>
          <cell r="BT11">
            <v>0</v>
          </cell>
          <cell r="BU11">
            <v>0</v>
          </cell>
          <cell r="BV11">
            <v>0</v>
          </cell>
          <cell r="BW11" t="str">
            <v>CUMPLE</v>
          </cell>
          <cell r="BX11">
            <v>0</v>
          </cell>
          <cell r="BY11">
            <v>0</v>
          </cell>
          <cell r="BZ11">
            <v>0</v>
          </cell>
          <cell r="CA11">
            <v>0</v>
          </cell>
          <cell r="CB11" t="str">
            <v>ACTIVO</v>
          </cell>
        </row>
        <row r="12">
          <cell r="C12">
            <v>49</v>
          </cell>
          <cell r="D12" t="str">
            <v>WNK941</v>
          </cell>
          <cell r="E12" t="str">
            <v>AFILIADO</v>
          </cell>
          <cell r="F12">
            <v>79248305</v>
          </cell>
          <cell r="G12" t="str">
            <v>CABARCAS RODRIGUEZ FABIO HUMBERTO</v>
          </cell>
          <cell r="H12" t="str">
            <v>fahucaro@outlook.com</v>
          </cell>
          <cell r="I12">
            <v>3203423790</v>
          </cell>
          <cell r="J12">
            <v>0</v>
          </cell>
          <cell r="K12" t="str">
            <v>HINO</v>
          </cell>
          <cell r="L12" t="str">
            <v>RK1JSTL</v>
          </cell>
          <cell r="M12" t="str">
            <v>CERRADA</v>
          </cell>
          <cell r="N12">
            <v>7961</v>
          </cell>
          <cell r="O12">
            <v>2015</v>
          </cell>
          <cell r="P12">
            <v>2015</v>
          </cell>
          <cell r="Q12" t="str">
            <v>BLANCO VERDE</v>
          </cell>
          <cell r="R12" t="str">
            <v>BUS</v>
          </cell>
          <cell r="S12" t="str">
            <v>J08CTT51736</v>
          </cell>
          <cell r="T12" t="str">
            <v>9F3RK1JSTFXX12652</v>
          </cell>
          <cell r="U12">
            <v>45</v>
          </cell>
          <cell r="V12">
            <v>45</v>
          </cell>
          <cell r="W12">
            <v>1</v>
          </cell>
          <cell r="X12" t="str">
            <v>DIESEL</v>
          </cell>
          <cell r="Y12">
            <v>42262</v>
          </cell>
          <cell r="Z12">
            <v>42250</v>
          </cell>
          <cell r="AA12" t="str">
            <v>FUNZA</v>
          </cell>
          <cell r="AB12">
            <v>10010235161</v>
          </cell>
          <cell r="AC12">
            <v>45</v>
          </cell>
          <cell r="AD12">
            <v>407167</v>
          </cell>
          <cell r="AE12" t="str">
            <v>MINTRANSPORTE</v>
          </cell>
          <cell r="AF12">
            <v>45299</v>
          </cell>
          <cell r="AG12">
            <v>46030</v>
          </cell>
          <cell r="AH12">
            <v>11101000608</v>
          </cell>
          <cell r="AI12" t="str">
            <v>SBS SEGUROS</v>
          </cell>
          <cell r="AJ12">
            <v>45347</v>
          </cell>
          <cell r="AK12">
            <v>45713</v>
          </cell>
          <cell r="AL12">
            <v>13061001309</v>
          </cell>
          <cell r="AM12" t="str">
            <v>SBS SEGUROS</v>
          </cell>
          <cell r="AN12">
            <v>45481</v>
          </cell>
          <cell r="AO12">
            <v>45846</v>
          </cell>
          <cell r="AP12">
            <v>2508004335535000</v>
          </cell>
          <cell r="AQ12" t="str">
            <v>PREVISORA DE SEGUROS</v>
          </cell>
          <cell r="AR12">
            <v>45239</v>
          </cell>
          <cell r="AS12">
            <v>45604</v>
          </cell>
          <cell r="AT12">
            <v>0</v>
          </cell>
          <cell r="AU12" t="str">
            <v>NO REALIZADA</v>
          </cell>
          <cell r="AV12" t="str">
            <v>NO REALIZADA</v>
          </cell>
          <cell r="AW12">
            <v>169472839</v>
          </cell>
          <cell r="AX12" t="str">
            <v>CDA MI CARRERA EXPRESS</v>
          </cell>
          <cell r="AY12">
            <v>45238</v>
          </cell>
          <cell r="AZ12">
            <v>45604</v>
          </cell>
          <cell r="BA12">
            <v>41588616</v>
          </cell>
          <cell r="BB12" t="str">
            <v xml:space="preserve">RODRIGUEZ MUÑOZ MYRIAM ELIZABETH </v>
          </cell>
          <cell r="BC12">
            <v>4355998</v>
          </cell>
          <cell r="BD12">
            <v>3112472677</v>
          </cell>
          <cell r="BE12" t="str">
            <v>CALLE 79A N 112F 29</v>
          </cell>
          <cell r="BF12" t="str">
            <v>miryamer53@hotmail.com</v>
          </cell>
          <cell r="BG12">
            <v>0</v>
          </cell>
          <cell r="BH12">
            <v>0</v>
          </cell>
          <cell r="BI12">
            <v>0</v>
          </cell>
          <cell r="BJ12">
            <v>0</v>
          </cell>
          <cell r="BK12">
            <v>0</v>
          </cell>
          <cell r="BL12">
            <v>0</v>
          </cell>
          <cell r="BM12">
            <v>0</v>
          </cell>
          <cell r="BN12">
            <v>0</v>
          </cell>
          <cell r="BO12">
            <v>0</v>
          </cell>
          <cell r="BP12">
            <v>0</v>
          </cell>
          <cell r="BQ12">
            <v>49</v>
          </cell>
          <cell r="BR12">
            <v>0</v>
          </cell>
          <cell r="BS12">
            <v>0</v>
          </cell>
          <cell r="BT12">
            <v>0</v>
          </cell>
          <cell r="BU12" t="str">
            <v>PESADO</v>
          </cell>
          <cell r="BV12">
            <v>0</v>
          </cell>
          <cell r="BW12" t="str">
            <v>NO CUMPLE</v>
          </cell>
          <cell r="BX12">
            <v>0</v>
          </cell>
          <cell r="BY12">
            <v>0</v>
          </cell>
          <cell r="BZ12">
            <v>0</v>
          </cell>
          <cell r="CA12">
            <v>0</v>
          </cell>
          <cell r="CB12" t="str">
            <v>ACTIVO</v>
          </cell>
        </row>
        <row r="13">
          <cell r="C13">
            <v>50</v>
          </cell>
          <cell r="D13" t="str">
            <v>NOX690</v>
          </cell>
          <cell r="E13" t="str">
            <v>SOCIO</v>
          </cell>
          <cell r="F13">
            <v>11253282</v>
          </cell>
          <cell r="G13" t="str">
            <v>PINEDA CASTAÑEDA JAIRO HERNANDO</v>
          </cell>
          <cell r="H13" t="e">
            <v>#N/A</v>
          </cell>
          <cell r="I13">
            <v>3042044439</v>
          </cell>
          <cell r="J13">
            <v>45063</v>
          </cell>
          <cell r="K13" t="str">
            <v>CHEVROLET</v>
          </cell>
          <cell r="L13" t="str">
            <v>NPR</v>
          </cell>
          <cell r="M13" t="str">
            <v>CERRADA</v>
          </cell>
          <cell r="N13">
            <v>2999</v>
          </cell>
          <cell r="O13">
            <v>2024</v>
          </cell>
          <cell r="P13">
            <v>2025</v>
          </cell>
          <cell r="Q13" t="str">
            <v>BLANCO VERDE</v>
          </cell>
          <cell r="R13" t="str">
            <v>BUSETA</v>
          </cell>
          <cell r="S13" t="str">
            <v>4JZ1-252A22</v>
          </cell>
          <cell r="T13" t="str">
            <v>9GCNPR885SB000245</v>
          </cell>
          <cell r="U13">
            <v>28</v>
          </cell>
          <cell r="V13">
            <v>28</v>
          </cell>
          <cell r="W13">
            <v>2</v>
          </cell>
          <cell r="X13" t="str">
            <v>DIESEL</v>
          </cell>
          <cell r="Y13">
            <v>45448</v>
          </cell>
          <cell r="Z13">
            <v>45443</v>
          </cell>
          <cell r="AA13" t="str">
            <v>FUNZA</v>
          </cell>
          <cell r="AB13">
            <v>10031922013</v>
          </cell>
          <cell r="AC13">
            <v>28</v>
          </cell>
          <cell r="AD13">
            <v>434287</v>
          </cell>
          <cell r="AE13" t="str">
            <v>MINTRANSPORTE</v>
          </cell>
          <cell r="AF13">
            <v>45448</v>
          </cell>
          <cell r="AG13">
            <v>46178</v>
          </cell>
          <cell r="AH13">
            <v>11101000608</v>
          </cell>
          <cell r="AI13" t="str">
            <v>SBS SEGUROS</v>
          </cell>
          <cell r="AJ13">
            <v>45443</v>
          </cell>
          <cell r="AK13">
            <v>45713</v>
          </cell>
          <cell r="AL13">
            <v>13061001309</v>
          </cell>
          <cell r="AM13" t="str">
            <v>SBS SEGUROS</v>
          </cell>
          <cell r="AN13">
            <v>45481</v>
          </cell>
          <cell r="AO13">
            <v>45846</v>
          </cell>
          <cell r="AP13">
            <v>39290452</v>
          </cell>
          <cell r="AQ13" t="str">
            <v>SURAMERICANA</v>
          </cell>
          <cell r="AR13">
            <v>45443</v>
          </cell>
          <cell r="AS13">
            <v>45807</v>
          </cell>
          <cell r="AT13">
            <v>0</v>
          </cell>
          <cell r="AU13" t="str">
            <v>NO REALIZADA</v>
          </cell>
          <cell r="AV13" t="str">
            <v>NO REALIZADA</v>
          </cell>
          <cell r="AW13" t="str">
            <v>NO APLICA</v>
          </cell>
          <cell r="AX13" t="str">
            <v>NO APLICA</v>
          </cell>
          <cell r="AY13">
            <v>45443</v>
          </cell>
          <cell r="AZ13">
            <v>46173</v>
          </cell>
          <cell r="BA13">
            <v>19123265</v>
          </cell>
          <cell r="BB13" t="str">
            <v>CHACON CHAVES REINALDO</v>
          </cell>
          <cell r="BC13">
            <v>3118830</v>
          </cell>
          <cell r="BD13">
            <v>3203001319</v>
          </cell>
          <cell r="BE13" t="str">
            <v>CARRERA 68A N 67B 10</v>
          </cell>
          <cell r="BF13" t="str">
            <v>lubrirey777@hotmail.com</v>
          </cell>
          <cell r="BG13">
            <v>0</v>
          </cell>
          <cell r="BH13">
            <v>0</v>
          </cell>
          <cell r="BI13">
            <v>0</v>
          </cell>
          <cell r="BJ13">
            <v>0</v>
          </cell>
          <cell r="BK13">
            <v>0</v>
          </cell>
          <cell r="BL13">
            <v>0</v>
          </cell>
          <cell r="BM13">
            <v>0</v>
          </cell>
          <cell r="BN13">
            <v>0</v>
          </cell>
          <cell r="BO13">
            <v>0</v>
          </cell>
          <cell r="BP13">
            <v>0</v>
          </cell>
          <cell r="BQ13">
            <v>50</v>
          </cell>
          <cell r="BR13">
            <v>0</v>
          </cell>
          <cell r="BS13">
            <v>0</v>
          </cell>
          <cell r="BT13">
            <v>0</v>
          </cell>
          <cell r="BU13">
            <v>0</v>
          </cell>
          <cell r="BV13">
            <v>0</v>
          </cell>
          <cell r="BW13" t="str">
            <v>VEHICULO NUEVO</v>
          </cell>
          <cell r="BX13">
            <v>0</v>
          </cell>
          <cell r="BY13">
            <v>0</v>
          </cell>
          <cell r="BZ13">
            <v>0</v>
          </cell>
          <cell r="CA13">
            <v>0</v>
          </cell>
          <cell r="CB13" t="str">
            <v>ACTIVO</v>
          </cell>
        </row>
        <row r="14">
          <cell r="C14">
            <v>52</v>
          </cell>
          <cell r="D14" t="str">
            <v>NHT929</v>
          </cell>
          <cell r="E14" t="str">
            <v>SOCIO</v>
          </cell>
          <cell r="F14">
            <v>1070013060</v>
          </cell>
          <cell r="G14" t="str">
            <v>CARREÑO RAMIREZ JHON ARTURO</v>
          </cell>
          <cell r="H14" t="str">
            <v>johncarri321@gmail.com</v>
          </cell>
          <cell r="I14">
            <v>3105144527</v>
          </cell>
          <cell r="J14">
            <v>44975</v>
          </cell>
          <cell r="K14" t="str">
            <v>CHEVROLET</v>
          </cell>
          <cell r="L14" t="str">
            <v>NKR</v>
          </cell>
          <cell r="M14" t="str">
            <v>CERRADA</v>
          </cell>
          <cell r="N14">
            <v>2999</v>
          </cell>
          <cell r="O14">
            <v>2024</v>
          </cell>
          <cell r="P14">
            <v>2024</v>
          </cell>
          <cell r="Q14" t="str">
            <v>BLANCO VERDE</v>
          </cell>
          <cell r="R14" t="str">
            <v>BUSETA</v>
          </cell>
          <cell r="S14" t="str">
            <v>4JZ1-216B36</v>
          </cell>
          <cell r="T14" t="str">
            <v>9GCNMR883RB001817</v>
          </cell>
          <cell r="U14">
            <v>22</v>
          </cell>
          <cell r="V14">
            <v>21</v>
          </cell>
          <cell r="W14">
            <v>2</v>
          </cell>
          <cell r="X14" t="str">
            <v>DIESEL</v>
          </cell>
          <cell r="Y14">
            <v>45314</v>
          </cell>
          <cell r="Z14">
            <v>45301</v>
          </cell>
          <cell r="AA14" t="str">
            <v>FUNZA</v>
          </cell>
          <cell r="AB14">
            <v>10030857975</v>
          </cell>
          <cell r="AC14">
            <v>22</v>
          </cell>
          <cell r="AD14">
            <v>410894</v>
          </cell>
          <cell r="AE14" t="str">
            <v>MINTRANSPORTE</v>
          </cell>
          <cell r="AF14">
            <v>45314</v>
          </cell>
          <cell r="AG14">
            <v>46045</v>
          </cell>
          <cell r="AH14">
            <v>11101000608</v>
          </cell>
          <cell r="AI14" t="str">
            <v>SBS SEGUROS</v>
          </cell>
          <cell r="AJ14">
            <v>45347</v>
          </cell>
          <cell r="AK14">
            <v>45713</v>
          </cell>
          <cell r="AL14">
            <v>13061001309</v>
          </cell>
          <cell r="AM14" t="str">
            <v>SBS SEGUROS</v>
          </cell>
          <cell r="AN14">
            <v>45481</v>
          </cell>
          <cell r="AO14">
            <v>45846</v>
          </cell>
          <cell r="AP14">
            <v>37934005</v>
          </cell>
          <cell r="AQ14" t="str">
            <v>SURAMERICANA</v>
          </cell>
          <cell r="AR14">
            <v>45301</v>
          </cell>
          <cell r="AS14">
            <v>45666</v>
          </cell>
          <cell r="AT14" t="str">
            <v>NO APLICA</v>
          </cell>
          <cell r="AU14">
            <v>45451</v>
          </cell>
          <cell r="AV14">
            <v>45511</v>
          </cell>
          <cell r="AW14" t="str">
            <v>NO APLICA</v>
          </cell>
          <cell r="AX14" t="str">
            <v>NO APLICA</v>
          </cell>
          <cell r="AY14">
            <v>45301</v>
          </cell>
          <cell r="AZ14">
            <v>46032</v>
          </cell>
          <cell r="BA14">
            <v>19123265</v>
          </cell>
          <cell r="BB14" t="str">
            <v>CHACON CHAVES REINALDO</v>
          </cell>
          <cell r="BC14">
            <v>3118830</v>
          </cell>
          <cell r="BD14">
            <v>3203001319</v>
          </cell>
          <cell r="BE14" t="str">
            <v>CARRERA 68A N 67B 10</v>
          </cell>
          <cell r="BF14" t="str">
            <v>lubrirey777@hotmail.com</v>
          </cell>
          <cell r="BG14">
            <v>0</v>
          </cell>
          <cell r="BH14">
            <v>0</v>
          </cell>
          <cell r="BI14">
            <v>0</v>
          </cell>
          <cell r="BJ14">
            <v>0</v>
          </cell>
          <cell r="BK14">
            <v>0</v>
          </cell>
          <cell r="BL14">
            <v>0</v>
          </cell>
          <cell r="BM14">
            <v>0</v>
          </cell>
          <cell r="BN14">
            <v>0</v>
          </cell>
          <cell r="BO14">
            <v>0</v>
          </cell>
          <cell r="BP14">
            <v>0</v>
          </cell>
          <cell r="BQ14">
            <v>52</v>
          </cell>
          <cell r="BR14">
            <v>0</v>
          </cell>
          <cell r="BS14" t="str">
            <v>PATIO LIDERTUR SAS</v>
          </cell>
          <cell r="BT14">
            <v>0</v>
          </cell>
          <cell r="BU14">
            <v>0</v>
          </cell>
          <cell r="BV14">
            <v>0</v>
          </cell>
          <cell r="BW14" t="str">
            <v>NO CUMPLE</v>
          </cell>
          <cell r="BX14">
            <v>0</v>
          </cell>
          <cell r="BY14">
            <v>0</v>
          </cell>
          <cell r="BZ14">
            <v>0</v>
          </cell>
          <cell r="CA14">
            <v>0</v>
          </cell>
          <cell r="CB14" t="str">
            <v>ACTIVO</v>
          </cell>
        </row>
        <row r="15">
          <cell r="C15">
            <v>56</v>
          </cell>
          <cell r="D15" t="str">
            <v>SKY180</v>
          </cell>
          <cell r="E15" t="str">
            <v>AFILIADO</v>
          </cell>
          <cell r="F15">
            <v>7714611</v>
          </cell>
          <cell r="G15" t="str">
            <v>SANCHEZ SANCHEZ OSCAR JAVIER</v>
          </cell>
          <cell r="H15" t="str">
            <v>oskitardeleon@hotmail.com</v>
          </cell>
          <cell r="I15">
            <v>3142744227</v>
          </cell>
          <cell r="J15">
            <v>45155</v>
          </cell>
          <cell r="K15" t="str">
            <v>HYUNDAI</v>
          </cell>
          <cell r="L15" t="str">
            <v>H1512D-A</v>
          </cell>
          <cell r="M15" t="str">
            <v>CERRADA</v>
          </cell>
          <cell r="N15">
            <v>2476</v>
          </cell>
          <cell r="O15">
            <v>2009</v>
          </cell>
          <cell r="P15">
            <v>2010</v>
          </cell>
          <cell r="Q15" t="str">
            <v>BLANCO CERAMICA</v>
          </cell>
          <cell r="R15" t="str">
            <v>MICROBUS</v>
          </cell>
          <cell r="S15" t="str">
            <v>D4BH9009616</v>
          </cell>
          <cell r="T15" t="str">
            <v>KMJWA37HAAU155765</v>
          </cell>
          <cell r="U15">
            <v>12</v>
          </cell>
          <cell r="V15">
            <v>12</v>
          </cell>
          <cell r="W15">
            <v>2</v>
          </cell>
          <cell r="X15" t="str">
            <v>DIESEL</v>
          </cell>
          <cell r="Y15">
            <v>41286</v>
          </cell>
          <cell r="Z15">
            <v>40053</v>
          </cell>
          <cell r="AA15" t="str">
            <v>CAJICA</v>
          </cell>
          <cell r="AB15">
            <v>10005703255</v>
          </cell>
          <cell r="AC15">
            <v>12</v>
          </cell>
          <cell r="AD15">
            <v>330193</v>
          </cell>
          <cell r="AE15" t="str">
            <v>MINTRANSPORTE</v>
          </cell>
          <cell r="AF15">
            <v>44899</v>
          </cell>
          <cell r="AG15">
            <v>45630</v>
          </cell>
          <cell r="AH15">
            <v>11101000608</v>
          </cell>
          <cell r="AI15" t="str">
            <v>SBS SEGUROS</v>
          </cell>
          <cell r="AJ15">
            <v>45347</v>
          </cell>
          <cell r="AK15">
            <v>45713</v>
          </cell>
          <cell r="AL15">
            <v>13061001309</v>
          </cell>
          <cell r="AM15" t="str">
            <v>SBS SEGUROS</v>
          </cell>
          <cell r="AN15">
            <v>45481</v>
          </cell>
          <cell r="AO15">
            <v>45846</v>
          </cell>
          <cell r="AP15">
            <v>10593800244930</v>
          </cell>
          <cell r="AQ15" t="str">
            <v>MAPFRE SEGUROS GENERALES DE COLOMBIA S.A.</v>
          </cell>
          <cell r="AR15">
            <v>45520</v>
          </cell>
          <cell r="AS15">
            <v>45887</v>
          </cell>
          <cell r="AT15" t="str">
            <v>CDA OCCIDENTE</v>
          </cell>
          <cell r="AU15">
            <v>45429</v>
          </cell>
          <cell r="AV15">
            <v>45489</v>
          </cell>
          <cell r="AW15">
            <v>174551273</v>
          </cell>
          <cell r="AX15" t="str">
            <v>CDA DEL OCCIDENTE AVENIDA ROJAS</v>
          </cell>
          <cell r="AY15">
            <v>45488</v>
          </cell>
          <cell r="AZ15" t="str">
            <v>15/072025</v>
          </cell>
          <cell r="BA15">
            <v>79159160</v>
          </cell>
          <cell r="BB15" t="str">
            <v>CHAVES ROJAS JOHN HUBERT</v>
          </cell>
          <cell r="BC15">
            <v>0</v>
          </cell>
          <cell r="BD15">
            <v>3168641743</v>
          </cell>
          <cell r="BE15" t="str">
            <v>CALLE 145 N 19 78</v>
          </cell>
          <cell r="BF15" t="str">
            <v>johnhchaves@yahoo.com</v>
          </cell>
          <cell r="BG15">
            <v>0</v>
          </cell>
          <cell r="BH15">
            <v>0</v>
          </cell>
          <cell r="BI15">
            <v>0</v>
          </cell>
          <cell r="BJ15">
            <v>0</v>
          </cell>
          <cell r="BK15">
            <v>0</v>
          </cell>
          <cell r="BL15">
            <v>0</v>
          </cell>
          <cell r="BM15">
            <v>0</v>
          </cell>
          <cell r="BN15">
            <v>0</v>
          </cell>
          <cell r="BO15">
            <v>0</v>
          </cell>
          <cell r="BP15">
            <v>0</v>
          </cell>
          <cell r="BQ15">
            <v>56</v>
          </cell>
          <cell r="BR15">
            <v>0</v>
          </cell>
          <cell r="BS15">
            <v>0</v>
          </cell>
          <cell r="BT15">
            <v>0</v>
          </cell>
          <cell r="BU15" t="str">
            <v>LIVIANO</v>
          </cell>
          <cell r="BV15">
            <v>0</v>
          </cell>
          <cell r="BW15" t="str">
            <v>CUMPLE</v>
          </cell>
          <cell r="BX15">
            <v>0</v>
          </cell>
          <cell r="BY15">
            <v>0</v>
          </cell>
          <cell r="BZ15">
            <v>0</v>
          </cell>
          <cell r="CA15">
            <v>0</v>
          </cell>
          <cell r="CB15" t="str">
            <v>ACTIVO</v>
          </cell>
        </row>
        <row r="16">
          <cell r="C16">
            <v>62</v>
          </cell>
          <cell r="D16" t="str">
            <v>WFU942</v>
          </cell>
          <cell r="E16" t="str">
            <v>PROPIO-AFILIADO</v>
          </cell>
          <cell r="F16">
            <v>1015420905</v>
          </cell>
          <cell r="G16" t="str">
            <v>AVENDAÑO HERRERA JEISSON STEVEN</v>
          </cell>
          <cell r="H16" t="str">
            <v>vamosporcolombia1333@gmail.com</v>
          </cell>
          <cell r="I16">
            <v>3203109220</v>
          </cell>
          <cell r="J16">
            <v>44509</v>
          </cell>
          <cell r="K16" t="str">
            <v>MERCEDES BENZ</v>
          </cell>
          <cell r="L16" t="str">
            <v>OH1626L</v>
          </cell>
          <cell r="M16" t="str">
            <v>CERRADA</v>
          </cell>
          <cell r="N16">
            <v>6374</v>
          </cell>
          <cell r="O16">
            <v>2014</v>
          </cell>
          <cell r="P16">
            <v>2012</v>
          </cell>
          <cell r="Q16" t="str">
            <v>BLANCO VERDE</v>
          </cell>
          <cell r="R16" t="str">
            <v>BUS</v>
          </cell>
          <cell r="S16" t="str">
            <v>906998U0946996</v>
          </cell>
          <cell r="T16" t="str">
            <v>9BM368100CB795574</v>
          </cell>
          <cell r="U16">
            <v>60</v>
          </cell>
          <cell r="V16">
            <v>60</v>
          </cell>
          <cell r="W16">
            <v>2</v>
          </cell>
          <cell r="X16" t="str">
            <v>DIESEL</v>
          </cell>
          <cell r="Y16">
            <v>41835</v>
          </cell>
          <cell r="Z16">
            <v>41825</v>
          </cell>
          <cell r="AA16" t="str">
            <v>FUNZA</v>
          </cell>
          <cell r="AB16">
            <v>10007638813</v>
          </cell>
          <cell r="AC16">
            <v>60</v>
          </cell>
          <cell r="AD16">
            <v>327947</v>
          </cell>
          <cell r="AE16" t="str">
            <v>MINTRANSPORTE</v>
          </cell>
          <cell r="AF16">
            <v>44899</v>
          </cell>
          <cell r="AG16">
            <v>45630</v>
          </cell>
          <cell r="AH16">
            <v>11101000608</v>
          </cell>
          <cell r="AI16" t="str">
            <v>SBS SEGUROS</v>
          </cell>
          <cell r="AJ16">
            <v>45347</v>
          </cell>
          <cell r="AK16">
            <v>45713</v>
          </cell>
          <cell r="AL16">
            <v>13061001309</v>
          </cell>
          <cell r="AM16" t="str">
            <v>SBS SEGUROS</v>
          </cell>
          <cell r="AN16">
            <v>45481</v>
          </cell>
          <cell r="AO16">
            <v>45846</v>
          </cell>
          <cell r="AP16">
            <v>9310008491801</v>
          </cell>
          <cell r="AQ16" t="str">
            <v>SEGUROS BOLIVAR</v>
          </cell>
          <cell r="AR16">
            <v>45197</v>
          </cell>
          <cell r="AS16">
            <v>45562</v>
          </cell>
          <cell r="AT16" t="str">
            <v>REVIEXPRESS ALFONSO MORENO INGENIERIA SAS</v>
          </cell>
          <cell r="AU16">
            <v>45464</v>
          </cell>
          <cell r="AV16">
            <v>45524</v>
          </cell>
          <cell r="AW16">
            <v>168666540</v>
          </cell>
          <cell r="AX16" t="str">
            <v>CDA CARMOTOS MIX</v>
          </cell>
          <cell r="AY16">
            <v>45196</v>
          </cell>
          <cell r="AZ16">
            <v>45562</v>
          </cell>
          <cell r="BA16">
            <v>800126471</v>
          </cell>
          <cell r="BB16" t="str">
            <v>LINEAS ESCOLARES Y TURISMO SAS - LIDERTUR SAS</v>
          </cell>
          <cell r="BC16">
            <v>3118830</v>
          </cell>
          <cell r="BD16">
            <v>3203001319</v>
          </cell>
          <cell r="BE16" t="str">
            <v>CARRERA 68A N 67B 10</v>
          </cell>
          <cell r="BF16" t="str">
            <v>lidertur@hotmail.com</v>
          </cell>
          <cell r="BG16">
            <v>1015420905</v>
          </cell>
          <cell r="BH16" t="str">
            <v xml:space="preserve">AVENDAÑO HERRERA JEISSON STEVEN </v>
          </cell>
          <cell r="BI16">
            <v>0</v>
          </cell>
          <cell r="BJ16" t="str">
            <v>CL 74 53 35 CA BRR DOCE DE OCTUBRE</v>
          </cell>
          <cell r="BK16" t="str">
            <v>jrcontadorr@hotmail.com</v>
          </cell>
          <cell r="BL16">
            <v>0</v>
          </cell>
          <cell r="BM16">
            <v>0</v>
          </cell>
          <cell r="BN16">
            <v>0</v>
          </cell>
          <cell r="BO16">
            <v>0</v>
          </cell>
          <cell r="BP16">
            <v>0</v>
          </cell>
          <cell r="BQ16">
            <v>62</v>
          </cell>
          <cell r="BR16">
            <v>0</v>
          </cell>
          <cell r="BS16" t="str">
            <v>PATIO LIDERTUR SAS</v>
          </cell>
          <cell r="BT16">
            <v>0</v>
          </cell>
          <cell r="BU16" t="str">
            <v>PESADO</v>
          </cell>
          <cell r="BV16">
            <v>0</v>
          </cell>
          <cell r="BW16" t="str">
            <v>CUMPLE</v>
          </cell>
          <cell r="BX16">
            <v>0</v>
          </cell>
          <cell r="BY16">
            <v>0</v>
          </cell>
          <cell r="BZ16">
            <v>0</v>
          </cell>
          <cell r="CA16">
            <v>0</v>
          </cell>
          <cell r="CB16" t="str">
            <v>ACTIVO</v>
          </cell>
        </row>
        <row r="17">
          <cell r="C17">
            <v>72</v>
          </cell>
          <cell r="D17" t="str">
            <v>SXH586</v>
          </cell>
          <cell r="E17" t="str">
            <v>AFILIADO</v>
          </cell>
          <cell r="F17">
            <v>79923375</v>
          </cell>
          <cell r="G17" t="str">
            <v>SANCHEZ ARIZA ROOSVELTH</v>
          </cell>
          <cell r="H17" t="str">
            <v>roosvelthsaar@gmail.com</v>
          </cell>
          <cell r="I17">
            <v>3204463391</v>
          </cell>
          <cell r="J17">
            <v>0</v>
          </cell>
          <cell r="K17" t="str">
            <v>RENAULT</v>
          </cell>
          <cell r="L17" t="str">
            <v>MASTER MB16 LUXE</v>
          </cell>
          <cell r="M17" t="str">
            <v>CERRADA</v>
          </cell>
          <cell r="N17">
            <v>2463</v>
          </cell>
          <cell r="O17">
            <v>2010</v>
          </cell>
          <cell r="P17">
            <v>2011</v>
          </cell>
          <cell r="Q17" t="str">
            <v>BLANCO GLACIAL</v>
          </cell>
          <cell r="R17" t="str">
            <v>MICROBUS</v>
          </cell>
          <cell r="S17" t="str">
            <v>G9UA754C252717</v>
          </cell>
          <cell r="T17" t="str">
            <v>93YCDDUH6BJ520771</v>
          </cell>
          <cell r="U17">
            <v>15</v>
          </cell>
          <cell r="V17">
            <v>15</v>
          </cell>
          <cell r="W17">
            <v>1</v>
          </cell>
          <cell r="X17" t="str">
            <v>DIESEL</v>
          </cell>
          <cell r="Y17">
            <v>41285</v>
          </cell>
          <cell r="Z17">
            <v>40476</v>
          </cell>
          <cell r="AA17" t="str">
            <v>FUNZA</v>
          </cell>
          <cell r="AB17">
            <v>10009027589</v>
          </cell>
          <cell r="AC17">
            <v>15</v>
          </cell>
          <cell r="AD17">
            <v>334872</v>
          </cell>
          <cell r="AE17" t="str">
            <v>MINTRANSPORTE</v>
          </cell>
          <cell r="AF17">
            <v>44899</v>
          </cell>
          <cell r="AG17">
            <v>45630</v>
          </cell>
          <cell r="AH17">
            <v>11101000608</v>
          </cell>
          <cell r="AI17" t="str">
            <v>SBS SEGUROS</v>
          </cell>
          <cell r="AJ17">
            <v>45347</v>
          </cell>
          <cell r="AK17">
            <v>45713</v>
          </cell>
          <cell r="AL17">
            <v>13061001309</v>
          </cell>
          <cell r="AM17" t="str">
            <v>SBS SEGUROS</v>
          </cell>
          <cell r="AN17">
            <v>45481</v>
          </cell>
          <cell r="AO17">
            <v>45846</v>
          </cell>
          <cell r="AP17">
            <v>9310009449701</v>
          </cell>
          <cell r="AQ17" t="str">
            <v>SEGUROS BOLIVAR</v>
          </cell>
          <cell r="AR17">
            <v>45225</v>
          </cell>
          <cell r="AS17">
            <v>45590</v>
          </cell>
          <cell r="AT17">
            <v>0</v>
          </cell>
          <cell r="AU17" t="str">
            <v>NO REALIZADA</v>
          </cell>
          <cell r="AV17" t="str">
            <v>NO REALIZADA</v>
          </cell>
          <cell r="AW17">
            <v>168882772</v>
          </cell>
          <cell r="AX17" t="str">
            <v>CDA CARMOTOS SAS</v>
          </cell>
          <cell r="AY17">
            <v>45206</v>
          </cell>
          <cell r="AZ17">
            <v>45572</v>
          </cell>
          <cell r="BA17">
            <v>52366245</v>
          </cell>
          <cell r="BB17" t="str">
            <v xml:space="preserve">SANCHEZ ARIZA MARY NURY </v>
          </cell>
          <cell r="BC17">
            <v>74663170</v>
          </cell>
          <cell r="BD17">
            <v>3057964261</v>
          </cell>
          <cell r="BE17" t="str">
            <v>CARRERA 56 N 151 51 INT 11 AP 401</v>
          </cell>
          <cell r="BF17" t="str">
            <v>nurysana@gmail.com</v>
          </cell>
          <cell r="BG17">
            <v>5576852</v>
          </cell>
          <cell r="BH17" t="str">
            <v xml:space="preserve"> SANCHEZ GUTIERREZ JORGE </v>
          </cell>
          <cell r="BI17">
            <v>4650982</v>
          </cell>
          <cell r="BJ17" t="str">
            <v>CARRERA 56 N 151 51 INT 11 AP 401</v>
          </cell>
          <cell r="BK17" t="str">
            <v>nurysana@gmail.com</v>
          </cell>
          <cell r="BL17">
            <v>0</v>
          </cell>
          <cell r="BM17">
            <v>0</v>
          </cell>
          <cell r="BN17">
            <v>0</v>
          </cell>
          <cell r="BO17">
            <v>0</v>
          </cell>
          <cell r="BP17">
            <v>0</v>
          </cell>
          <cell r="BQ17">
            <v>72</v>
          </cell>
          <cell r="BR17">
            <v>0</v>
          </cell>
          <cell r="BS17">
            <v>0</v>
          </cell>
          <cell r="BT17">
            <v>0</v>
          </cell>
          <cell r="BU17" t="str">
            <v>LIVIANO</v>
          </cell>
          <cell r="BV17">
            <v>0</v>
          </cell>
          <cell r="BW17" t="str">
            <v>CUMPLE</v>
          </cell>
          <cell r="BX17">
            <v>0</v>
          </cell>
          <cell r="BY17">
            <v>0</v>
          </cell>
          <cell r="BZ17">
            <v>0</v>
          </cell>
          <cell r="CA17">
            <v>0</v>
          </cell>
          <cell r="CB17" t="str">
            <v>ACTIVO</v>
          </cell>
        </row>
        <row r="18">
          <cell r="C18">
            <v>85</v>
          </cell>
          <cell r="D18" t="str">
            <v>PMV 710</v>
          </cell>
          <cell r="E18" t="str">
            <v>SOCIO</v>
          </cell>
          <cell r="F18">
            <v>1015412433</v>
          </cell>
          <cell r="G18" t="str">
            <v>PINZON ROJAS JOHAN RICARDO</v>
          </cell>
          <cell r="H18">
            <v>0</v>
          </cell>
          <cell r="I18" t="str">
            <v>316 8653592</v>
          </cell>
          <cell r="J18">
            <v>0</v>
          </cell>
          <cell r="K18" t="str">
            <v>CHEVROLET</v>
          </cell>
          <cell r="L18">
            <v>0</v>
          </cell>
          <cell r="M18" t="str">
            <v>CERRADA</v>
          </cell>
          <cell r="N18">
            <v>0</v>
          </cell>
          <cell r="O18">
            <v>2025</v>
          </cell>
          <cell r="P18">
            <v>2025</v>
          </cell>
          <cell r="Q18" t="str">
            <v>BLANCO VERDE</v>
          </cell>
          <cell r="R18" t="str">
            <v>BUS</v>
          </cell>
          <cell r="S18">
            <v>0</v>
          </cell>
          <cell r="T18">
            <v>0</v>
          </cell>
          <cell r="U18">
            <v>40</v>
          </cell>
          <cell r="V18">
            <v>40</v>
          </cell>
          <cell r="W18">
            <v>2</v>
          </cell>
          <cell r="X18" t="str">
            <v>DIESEL</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t="str">
            <v>LIVIANO</v>
          </cell>
          <cell r="BV18">
            <v>0</v>
          </cell>
          <cell r="BW18" t="str">
            <v>CUMPLE</v>
          </cell>
          <cell r="BX18">
            <v>0</v>
          </cell>
          <cell r="BY18">
            <v>0</v>
          </cell>
          <cell r="BZ18">
            <v>0</v>
          </cell>
          <cell r="CA18">
            <v>0</v>
          </cell>
          <cell r="CB18" t="str">
            <v>ACTIVO</v>
          </cell>
        </row>
        <row r="19">
          <cell r="C19">
            <v>87</v>
          </cell>
          <cell r="D19" t="str">
            <v>NUZ066</v>
          </cell>
          <cell r="E19" t="str">
            <v>AFILIADO</v>
          </cell>
          <cell r="F19">
            <v>80512510</v>
          </cell>
          <cell r="G19" t="str">
            <v>IBAÑEZ OSMA JOSE WALTER</v>
          </cell>
          <cell r="H19" t="str">
            <v>transportesespeciales@hotmail.com</v>
          </cell>
          <cell r="I19">
            <v>3142961767</v>
          </cell>
          <cell r="J19">
            <v>41438</v>
          </cell>
        </row>
        <row r="20">
          <cell r="C20">
            <v>91</v>
          </cell>
          <cell r="D20" t="str">
            <v>NUW623</v>
          </cell>
          <cell r="E20" t="str">
            <v>AFILIADO</v>
          </cell>
          <cell r="F20">
            <v>1019004267</v>
          </cell>
          <cell r="G20" t="str">
            <v xml:space="preserve">VEGA GUEVARA  HECTOR DAVID </v>
          </cell>
          <cell r="H20" t="e">
            <v>#N/A</v>
          </cell>
          <cell r="I20" t="str">
            <v>321 4848295</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row>
        <row r="21">
          <cell r="C21">
            <v>98</v>
          </cell>
          <cell r="D21" t="str">
            <v>LZO563</v>
          </cell>
          <cell r="E21" t="str">
            <v>SOCIO</v>
          </cell>
          <cell r="F21">
            <v>17331783</v>
          </cell>
          <cell r="G21" t="str">
            <v>TOVAR SANCHEZ MAXIMINO</v>
          </cell>
          <cell r="H21" t="str">
            <v>tovarmaximino766@gmail.com</v>
          </cell>
          <cell r="I21">
            <v>3144050564</v>
          </cell>
          <cell r="J21">
            <v>45476</v>
          </cell>
          <cell r="K21" t="str">
            <v>CHEVROLET</v>
          </cell>
          <cell r="L21" t="str">
            <v>NQR</v>
          </cell>
          <cell r="M21" t="str">
            <v>CERRADA</v>
          </cell>
          <cell r="N21">
            <v>5193</v>
          </cell>
          <cell r="O21">
            <v>2023</v>
          </cell>
          <cell r="P21">
            <v>2023</v>
          </cell>
          <cell r="Q21" t="str">
            <v>BLANCO VERDE</v>
          </cell>
          <cell r="R21" t="str">
            <v>BUS</v>
          </cell>
          <cell r="S21" t="str">
            <v>4HK1-0PP717</v>
          </cell>
          <cell r="T21" t="str">
            <v>9GCN1R756PB505226</v>
          </cell>
          <cell r="U21">
            <v>35</v>
          </cell>
          <cell r="V21">
            <v>35</v>
          </cell>
          <cell r="W21">
            <v>2</v>
          </cell>
          <cell r="X21" t="str">
            <v>DIESEL</v>
          </cell>
          <cell r="Y21">
            <v>45190</v>
          </cell>
          <cell r="Z21">
            <v>45177</v>
          </cell>
          <cell r="AA21" t="str">
            <v>FUNZA</v>
          </cell>
          <cell r="AB21">
            <v>10029970550</v>
          </cell>
          <cell r="AC21">
            <v>36</v>
          </cell>
          <cell r="AD21">
            <v>388589</v>
          </cell>
          <cell r="AE21" t="str">
            <v>MINTRANSPORTE</v>
          </cell>
          <cell r="AF21">
            <v>45190</v>
          </cell>
          <cell r="AG21">
            <v>45921</v>
          </cell>
          <cell r="AH21">
            <v>11101000608</v>
          </cell>
          <cell r="AI21" t="str">
            <v>SBS SEGUROS</v>
          </cell>
          <cell r="AJ21">
            <v>45347</v>
          </cell>
          <cell r="AK21">
            <v>45713</v>
          </cell>
          <cell r="AL21">
            <v>13061001309</v>
          </cell>
          <cell r="AM21" t="str">
            <v>SBS SEGUROS</v>
          </cell>
          <cell r="AN21">
            <v>45481</v>
          </cell>
          <cell r="AO21">
            <v>45846</v>
          </cell>
          <cell r="AP21">
            <v>86067633</v>
          </cell>
          <cell r="AQ21" t="str">
            <v>MUNDIAL DE SEGUROS</v>
          </cell>
          <cell r="AR21">
            <v>45186</v>
          </cell>
          <cell r="AS21">
            <v>45551</v>
          </cell>
          <cell r="AT21" t="str">
            <v>NO APLICA</v>
          </cell>
          <cell r="AU21">
            <v>45436</v>
          </cell>
          <cell r="AV21">
            <v>45496</v>
          </cell>
          <cell r="AW21" t="str">
            <v>NO APLICA</v>
          </cell>
          <cell r="AX21" t="str">
            <v>NO APLICA</v>
          </cell>
          <cell r="AY21">
            <v>45177</v>
          </cell>
          <cell r="AZ21">
            <v>45908</v>
          </cell>
          <cell r="BA21">
            <v>19123265</v>
          </cell>
          <cell r="BB21" t="str">
            <v>CHACON CHAVES REINALDO</v>
          </cell>
          <cell r="BC21">
            <v>3118830</v>
          </cell>
          <cell r="BD21">
            <v>3203001319</v>
          </cell>
          <cell r="BE21" t="str">
            <v>CARRERA 68A N 67B 10</v>
          </cell>
          <cell r="BF21" t="str">
            <v>lubrirey777@hotmail.com</v>
          </cell>
          <cell r="BG21">
            <v>0</v>
          </cell>
          <cell r="BH21">
            <v>0</v>
          </cell>
          <cell r="BI21">
            <v>0</v>
          </cell>
          <cell r="BJ21">
            <v>0</v>
          </cell>
          <cell r="BK21">
            <v>0</v>
          </cell>
          <cell r="BL21">
            <v>0</v>
          </cell>
          <cell r="BM21">
            <v>0</v>
          </cell>
          <cell r="BN21">
            <v>0</v>
          </cell>
          <cell r="BO21">
            <v>0</v>
          </cell>
          <cell r="BP21">
            <v>0</v>
          </cell>
          <cell r="BQ21">
            <v>98</v>
          </cell>
          <cell r="BR21">
            <v>0</v>
          </cell>
          <cell r="BS21" t="str">
            <v>PATIO LIDERTUR SAS</v>
          </cell>
          <cell r="BT21">
            <v>0</v>
          </cell>
          <cell r="BU21">
            <v>0</v>
          </cell>
          <cell r="BV21">
            <v>0</v>
          </cell>
          <cell r="BW21" t="str">
            <v>CUMPLE</v>
          </cell>
          <cell r="BX21">
            <v>0</v>
          </cell>
          <cell r="BY21">
            <v>0</v>
          </cell>
          <cell r="BZ21">
            <v>0</v>
          </cell>
          <cell r="CA21">
            <v>0</v>
          </cell>
          <cell r="CB21" t="str">
            <v>ACTIVO</v>
          </cell>
        </row>
        <row r="22">
          <cell r="C22">
            <v>106</v>
          </cell>
          <cell r="D22" t="str">
            <v>SLH673</v>
          </cell>
          <cell r="E22" t="str">
            <v>AFILIADO</v>
          </cell>
          <cell r="F22">
            <v>19200947</v>
          </cell>
          <cell r="G22" t="str">
            <v xml:space="preserve"> PINZON VELANDIA JESUS ANTONIO</v>
          </cell>
          <cell r="H22" t="str">
            <v>antoniopinzon@hotmail.com</v>
          </cell>
          <cell r="I22">
            <v>3106803078</v>
          </cell>
          <cell r="J22">
            <v>0</v>
          </cell>
          <cell r="K22" t="str">
            <v>HINO</v>
          </cell>
          <cell r="L22" t="str">
            <v>FC4JKUZ</v>
          </cell>
          <cell r="M22" t="str">
            <v>CERRADA</v>
          </cell>
          <cell r="N22">
            <v>5307</v>
          </cell>
          <cell r="O22">
            <v>2008</v>
          </cell>
          <cell r="P22">
            <v>2009</v>
          </cell>
          <cell r="Q22" t="str">
            <v>BLANCO VERDE</v>
          </cell>
          <cell r="R22" t="str">
            <v>BUS</v>
          </cell>
          <cell r="S22" t="str">
            <v>J05CTF19193</v>
          </cell>
          <cell r="T22" t="str">
            <v>JHDFC4JKU9XX10640</v>
          </cell>
          <cell r="U22">
            <v>35</v>
          </cell>
          <cell r="V22">
            <v>35</v>
          </cell>
          <cell r="W22">
            <v>1</v>
          </cell>
          <cell r="X22" t="str">
            <v>DIESEL</v>
          </cell>
          <cell r="Y22">
            <v>41288</v>
          </cell>
          <cell r="Z22">
            <v>39798</v>
          </cell>
          <cell r="AA22" t="str">
            <v>EL ROSAL</v>
          </cell>
          <cell r="AB22">
            <v>10004687995</v>
          </cell>
          <cell r="AC22">
            <v>35</v>
          </cell>
          <cell r="AD22">
            <v>331528</v>
          </cell>
          <cell r="AE22" t="str">
            <v>MINTRANSPORTE</v>
          </cell>
          <cell r="AF22">
            <v>44899</v>
          </cell>
          <cell r="AG22">
            <v>45630</v>
          </cell>
          <cell r="AH22">
            <v>11101000608</v>
          </cell>
          <cell r="AI22" t="str">
            <v>SBS SEGUROS</v>
          </cell>
          <cell r="AJ22">
            <v>45347</v>
          </cell>
          <cell r="AK22">
            <v>45713</v>
          </cell>
          <cell r="AL22">
            <v>13061001309</v>
          </cell>
          <cell r="AM22" t="str">
            <v>SBS SEGUROS</v>
          </cell>
          <cell r="AN22">
            <v>45481</v>
          </cell>
          <cell r="AO22">
            <v>45846</v>
          </cell>
          <cell r="AP22">
            <v>14289407568630</v>
          </cell>
          <cell r="AQ22" t="str">
            <v>SEGUROS DEL ESTADO</v>
          </cell>
          <cell r="AR22">
            <v>45262</v>
          </cell>
          <cell r="AS22">
            <v>45627</v>
          </cell>
          <cell r="AT22" t="str">
            <v>CDA CARMOTOS MIX</v>
          </cell>
          <cell r="AU22">
            <v>45343</v>
          </cell>
          <cell r="AV22">
            <v>45403</v>
          </cell>
          <cell r="AW22">
            <v>170055788</v>
          </cell>
          <cell r="AX22" t="str">
            <v>CDA UNIMILENIO</v>
          </cell>
          <cell r="AY22">
            <v>45266</v>
          </cell>
          <cell r="AZ22">
            <v>45632</v>
          </cell>
          <cell r="BA22">
            <v>41644243</v>
          </cell>
          <cell r="BB22" t="str">
            <v>MARTINEZ DE PINZON LIGIA</v>
          </cell>
          <cell r="BC22">
            <v>7765208</v>
          </cell>
          <cell r="BD22">
            <v>3102632056</v>
          </cell>
          <cell r="BE22" t="str">
            <v>CALLE 70 A BIS A N 77 L 26 BOGOTÁ</v>
          </cell>
          <cell r="BF22" t="str">
            <v xml:space="preserve">ligiamartinezm87@gmail.com </v>
          </cell>
          <cell r="BG22">
            <v>0</v>
          </cell>
          <cell r="BH22">
            <v>0</v>
          </cell>
          <cell r="BI22">
            <v>3106803078</v>
          </cell>
          <cell r="BJ22">
            <v>0</v>
          </cell>
          <cell r="BK22" t="str">
            <v xml:space="preserve"> antoniopinzonvelandia@hotmail.com</v>
          </cell>
          <cell r="BL22">
            <v>0</v>
          </cell>
          <cell r="BM22">
            <v>0</v>
          </cell>
          <cell r="BN22">
            <v>0</v>
          </cell>
          <cell r="BO22">
            <v>0</v>
          </cell>
          <cell r="BP22">
            <v>0</v>
          </cell>
          <cell r="BQ22">
            <v>106</v>
          </cell>
          <cell r="BR22">
            <v>0</v>
          </cell>
          <cell r="BS22">
            <v>0</v>
          </cell>
          <cell r="BT22">
            <v>0</v>
          </cell>
          <cell r="BU22" t="str">
            <v>PESADO</v>
          </cell>
          <cell r="BV22">
            <v>0</v>
          </cell>
          <cell r="BW22" t="str">
            <v>CUMPLE</v>
          </cell>
          <cell r="BX22">
            <v>0</v>
          </cell>
          <cell r="BY22">
            <v>0</v>
          </cell>
          <cell r="BZ22">
            <v>0</v>
          </cell>
          <cell r="CA22">
            <v>0</v>
          </cell>
          <cell r="CB22" t="str">
            <v>ACTIVO</v>
          </cell>
        </row>
        <row r="23">
          <cell r="C23">
            <v>126</v>
          </cell>
          <cell r="D23" t="str">
            <v>TAM721</v>
          </cell>
          <cell r="E23" t="str">
            <v>AFILIADO</v>
          </cell>
          <cell r="F23">
            <v>15048837</v>
          </cell>
          <cell r="G23" t="str">
            <v>SALGADO GARCIA ROSEMBERG EDUARDO</v>
          </cell>
          <cell r="H23" t="e">
            <v>#N/A</v>
          </cell>
          <cell r="I23" t="str">
            <v>310 3205390</v>
          </cell>
          <cell r="J23" t="e">
            <v>#N/A</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row>
        <row r="24">
          <cell r="C24">
            <v>147</v>
          </cell>
          <cell r="D24" t="str">
            <v>TLN633</v>
          </cell>
          <cell r="E24" t="str">
            <v>AFILIADO</v>
          </cell>
          <cell r="F24">
            <v>79312022</v>
          </cell>
          <cell r="G24" t="str">
            <v>QUINTERO LIZARAZO JAIME HUMBERTO</v>
          </cell>
          <cell r="H24" t="str">
            <v>taxidovdj817@gmail.com</v>
          </cell>
          <cell r="I24">
            <v>3124159408</v>
          </cell>
          <cell r="J24">
            <v>0</v>
          </cell>
          <cell r="K24" t="str">
            <v>JAC</v>
          </cell>
          <cell r="L24" t="str">
            <v>HK6738K</v>
          </cell>
          <cell r="M24" t="str">
            <v>CERRADA</v>
          </cell>
          <cell r="N24">
            <v>3800</v>
          </cell>
          <cell r="O24">
            <v>2012</v>
          </cell>
          <cell r="P24">
            <v>2012</v>
          </cell>
          <cell r="Q24" t="str">
            <v>BLANCO</v>
          </cell>
          <cell r="R24" t="str">
            <v>BUSETA</v>
          </cell>
          <cell r="S24">
            <v>89035603</v>
          </cell>
          <cell r="T24" t="str">
            <v>LJ16AR5D4C2000627</v>
          </cell>
          <cell r="U24">
            <v>27</v>
          </cell>
          <cell r="V24">
            <v>27</v>
          </cell>
          <cell r="W24">
            <v>1</v>
          </cell>
          <cell r="X24" t="str">
            <v>DIESEL</v>
          </cell>
          <cell r="Y24">
            <v>41285</v>
          </cell>
          <cell r="Z24">
            <v>41082</v>
          </cell>
          <cell r="AA24" t="str">
            <v>COTA</v>
          </cell>
          <cell r="AB24">
            <v>10015569150</v>
          </cell>
          <cell r="AC24">
            <v>27</v>
          </cell>
          <cell r="AD24">
            <v>336723</v>
          </cell>
          <cell r="AE24" t="str">
            <v>MINTRANSPORTE</v>
          </cell>
          <cell r="AF24">
            <v>44900</v>
          </cell>
          <cell r="AG24">
            <v>45631</v>
          </cell>
          <cell r="AH24">
            <v>11101000608</v>
          </cell>
          <cell r="AI24" t="str">
            <v>SBS SEGUROS</v>
          </cell>
          <cell r="AJ24">
            <v>45347</v>
          </cell>
          <cell r="AK24">
            <v>45713</v>
          </cell>
          <cell r="AL24">
            <v>13061001309</v>
          </cell>
          <cell r="AM24" t="str">
            <v>SBS SEGUROS</v>
          </cell>
          <cell r="AN24">
            <v>45481</v>
          </cell>
          <cell r="AO24">
            <v>45846</v>
          </cell>
          <cell r="AP24">
            <v>88572631</v>
          </cell>
          <cell r="AQ24" t="str">
            <v>MUNDIAL DE SEGUROS</v>
          </cell>
          <cell r="AR24">
            <v>45479</v>
          </cell>
          <cell r="AS24">
            <v>45844</v>
          </cell>
          <cell r="AT24" t="str">
            <v>CDA CARMOTOS MIX</v>
          </cell>
          <cell r="AU24">
            <v>45452</v>
          </cell>
          <cell r="AV24">
            <v>45513</v>
          </cell>
          <cell r="AW24">
            <v>173666584</v>
          </cell>
          <cell r="AX24" t="str">
            <v>CDA CARMOTOS MIX</v>
          </cell>
          <cell r="AY24">
            <v>45452</v>
          </cell>
          <cell r="AZ24">
            <v>45817</v>
          </cell>
          <cell r="BA24">
            <v>79312022</v>
          </cell>
          <cell r="BB24" t="str">
            <v>QUINTERO LIZARAZO JAIME HUMBERTO</v>
          </cell>
          <cell r="BC24">
            <v>4357421</v>
          </cell>
          <cell r="BD24">
            <v>3124159408</v>
          </cell>
          <cell r="BE24" t="str">
            <v>CALLE 63B N 119A 21 ENGATIVA PUEBLO</v>
          </cell>
          <cell r="BF24" t="str">
            <v>taxildovdj817@gmail.com</v>
          </cell>
          <cell r="BG24">
            <v>0</v>
          </cell>
          <cell r="BH24">
            <v>0</v>
          </cell>
          <cell r="BI24">
            <v>3115214581</v>
          </cell>
          <cell r="BJ24">
            <v>0</v>
          </cell>
          <cell r="BK24">
            <v>0</v>
          </cell>
          <cell r="BL24">
            <v>0</v>
          </cell>
          <cell r="BM24">
            <v>0</v>
          </cell>
          <cell r="BN24">
            <v>0</v>
          </cell>
          <cell r="BO24">
            <v>0</v>
          </cell>
          <cell r="BP24">
            <v>0</v>
          </cell>
          <cell r="BQ24">
            <v>147</v>
          </cell>
          <cell r="BR24">
            <v>0</v>
          </cell>
          <cell r="BS24" t="str">
            <v>PATIO LIDERTUR SAS</v>
          </cell>
          <cell r="BT24">
            <v>0</v>
          </cell>
          <cell r="BU24" t="str">
            <v>PESADO</v>
          </cell>
          <cell r="BV24">
            <v>0</v>
          </cell>
          <cell r="BW24" t="str">
            <v>CUMPLE</v>
          </cell>
          <cell r="BX24">
            <v>0</v>
          </cell>
          <cell r="BY24">
            <v>0</v>
          </cell>
          <cell r="BZ24">
            <v>0</v>
          </cell>
          <cell r="CA24">
            <v>0</v>
          </cell>
          <cell r="CB24" t="str">
            <v>ACTIVO</v>
          </cell>
        </row>
        <row r="25">
          <cell r="C25">
            <v>151</v>
          </cell>
          <cell r="D25" t="str">
            <v>WOX641</v>
          </cell>
          <cell r="E25" t="str">
            <v>AFILIADO</v>
          </cell>
          <cell r="F25">
            <v>79874669</v>
          </cell>
          <cell r="G25" t="str">
            <v>MUÑOZ RIAÑO ACXEL ANTONIO</v>
          </cell>
          <cell r="H25" t="str">
            <v>acxelcazador@hotmail.com</v>
          </cell>
          <cell r="I25">
            <v>3133272723</v>
          </cell>
          <cell r="J25">
            <v>0</v>
          </cell>
          <cell r="K25" t="str">
            <v>HINO</v>
          </cell>
          <cell r="L25" t="str">
            <v>XZU710L-HKFRP1</v>
          </cell>
          <cell r="M25" t="str">
            <v>CERRADA</v>
          </cell>
          <cell r="N25">
            <v>4009</v>
          </cell>
          <cell r="O25">
            <v>2016</v>
          </cell>
          <cell r="P25">
            <v>2017</v>
          </cell>
          <cell r="Q25" t="str">
            <v>BLANCO VERDE</v>
          </cell>
          <cell r="R25" t="str">
            <v>BUSETA</v>
          </cell>
          <cell r="S25" t="str">
            <v>N04CUV24073</v>
          </cell>
          <cell r="T25" t="str">
            <v>9F3UCP0HXH3102714</v>
          </cell>
          <cell r="U25">
            <v>30</v>
          </cell>
          <cell r="V25">
            <v>29</v>
          </cell>
          <cell r="W25">
            <v>1</v>
          </cell>
          <cell r="X25" t="str">
            <v>DIESEL</v>
          </cell>
          <cell r="Y25">
            <v>42710</v>
          </cell>
          <cell r="Z25">
            <v>42692</v>
          </cell>
          <cell r="AA25" t="str">
            <v>FUNZA</v>
          </cell>
          <cell r="AB25">
            <v>10012908174</v>
          </cell>
          <cell r="AC25">
            <v>30</v>
          </cell>
          <cell r="AD25">
            <v>331825</v>
          </cell>
          <cell r="AE25" t="str">
            <v>MINTRANSPORTE</v>
          </cell>
          <cell r="AF25">
            <v>45630</v>
          </cell>
          <cell r="AG25">
            <v>45630</v>
          </cell>
          <cell r="AH25">
            <v>11101000608</v>
          </cell>
          <cell r="AI25" t="str">
            <v>SBS SEGUROS</v>
          </cell>
          <cell r="AJ25">
            <v>45347</v>
          </cell>
          <cell r="AK25">
            <v>45713</v>
          </cell>
          <cell r="AL25">
            <v>13061001309</v>
          </cell>
          <cell r="AM25" t="str">
            <v>SBS SEGUROS</v>
          </cell>
          <cell r="AN25">
            <v>45481</v>
          </cell>
          <cell r="AO25">
            <v>45846</v>
          </cell>
          <cell r="AP25">
            <v>1015100477503</v>
          </cell>
          <cell r="AQ25" t="str">
            <v>SEGUROS BOLIVAR</v>
          </cell>
          <cell r="AR25">
            <v>45250</v>
          </cell>
          <cell r="AS25">
            <v>45615</v>
          </cell>
          <cell r="AT25" t="str">
            <v>REVIEXPRESS ALFONSO MORENO INGENIERIA SAS</v>
          </cell>
          <cell r="AU25">
            <v>45426</v>
          </cell>
          <cell r="AV25">
            <v>45486</v>
          </cell>
          <cell r="AW25">
            <v>169767589</v>
          </cell>
          <cell r="AX25" t="str">
            <v>CDA DIAGNOSTIYA CELTA</v>
          </cell>
          <cell r="AY25">
            <v>45254</v>
          </cell>
          <cell r="AZ25">
            <v>45620</v>
          </cell>
          <cell r="BA25">
            <v>19243681</v>
          </cell>
          <cell r="BB25" t="str">
            <v>MUÑOZ MUÑOZ JOSE ANTONIO</v>
          </cell>
          <cell r="BC25">
            <v>6810989</v>
          </cell>
          <cell r="BD25">
            <v>3107879155</v>
          </cell>
          <cell r="BE25" t="str">
            <v>CALLE 130 BIS N 93 30 SUBA</v>
          </cell>
          <cell r="BF25" t="str">
            <v>acxelcazador@hotmail.com</v>
          </cell>
          <cell r="BG25">
            <v>0</v>
          </cell>
          <cell r="BH25">
            <v>0</v>
          </cell>
          <cell r="BI25">
            <v>3133272723</v>
          </cell>
          <cell r="BJ25">
            <v>0</v>
          </cell>
          <cell r="BK25">
            <v>0</v>
          </cell>
          <cell r="BL25">
            <v>0</v>
          </cell>
          <cell r="BM25">
            <v>0</v>
          </cell>
          <cell r="BN25">
            <v>0</v>
          </cell>
          <cell r="BO25">
            <v>0</v>
          </cell>
          <cell r="BP25">
            <v>0</v>
          </cell>
          <cell r="BQ25">
            <v>151</v>
          </cell>
          <cell r="BR25">
            <v>0</v>
          </cell>
          <cell r="BS25">
            <v>0</v>
          </cell>
          <cell r="BT25">
            <v>0</v>
          </cell>
          <cell r="BU25" t="str">
            <v>PESADO</v>
          </cell>
          <cell r="BV25">
            <v>0</v>
          </cell>
          <cell r="BW25" t="str">
            <v>CUMPLE</v>
          </cell>
          <cell r="BX25">
            <v>0</v>
          </cell>
          <cell r="BY25">
            <v>0</v>
          </cell>
          <cell r="BZ25">
            <v>0</v>
          </cell>
          <cell r="CA25">
            <v>0</v>
          </cell>
          <cell r="CB25" t="str">
            <v>ACTIVO</v>
          </cell>
        </row>
        <row r="26">
          <cell r="C26">
            <v>155</v>
          </cell>
          <cell r="D26" t="str">
            <v>SPT486</v>
          </cell>
          <cell r="E26" t="str">
            <v>AFILIADO</v>
          </cell>
          <cell r="F26">
            <v>80030703</v>
          </cell>
          <cell r="G26" t="str">
            <v>ROCHA BARRIGA JHON JAIRO</v>
          </cell>
          <cell r="H26" t="str">
            <v>jiros25@gmail.com</v>
          </cell>
          <cell r="I26" t="str">
            <v>3108583173-3173793877</v>
          </cell>
          <cell r="J26">
            <v>0</v>
          </cell>
          <cell r="K26" t="str">
            <v>HIGER</v>
          </cell>
          <cell r="L26" t="str">
            <v>KLQ6896A</v>
          </cell>
          <cell r="M26" t="str">
            <v>CERRADA</v>
          </cell>
          <cell r="N26">
            <v>5900</v>
          </cell>
          <cell r="O26">
            <v>2010</v>
          </cell>
          <cell r="P26">
            <v>2010</v>
          </cell>
          <cell r="Q26" t="str">
            <v>BLANCO VERDE</v>
          </cell>
          <cell r="R26" t="str">
            <v>BUS</v>
          </cell>
          <cell r="S26">
            <v>69545368</v>
          </cell>
          <cell r="T26" t="str">
            <v>LKLR1DSB3AA524464</v>
          </cell>
          <cell r="U26">
            <v>37</v>
          </cell>
          <cell r="V26">
            <v>37</v>
          </cell>
          <cell r="W26">
            <v>1</v>
          </cell>
          <cell r="X26" t="str">
            <v>DIESEL</v>
          </cell>
          <cell r="Y26">
            <v>41290</v>
          </cell>
          <cell r="Z26">
            <v>40183</v>
          </cell>
          <cell r="AA26" t="str">
            <v>MOSQUERA</v>
          </cell>
          <cell r="AB26">
            <v>10009157564</v>
          </cell>
          <cell r="AC26">
            <v>37</v>
          </cell>
          <cell r="AD26">
            <v>347700</v>
          </cell>
          <cell r="AE26" t="str">
            <v>MINTRANSPORTE</v>
          </cell>
          <cell r="AF26">
            <v>44970</v>
          </cell>
          <cell r="AG26">
            <v>45701</v>
          </cell>
          <cell r="AH26">
            <v>11101000608</v>
          </cell>
          <cell r="AI26" t="str">
            <v>SBS SEGUROS</v>
          </cell>
          <cell r="AJ26">
            <v>45347</v>
          </cell>
          <cell r="AK26">
            <v>45713</v>
          </cell>
          <cell r="AL26">
            <v>13061001309</v>
          </cell>
          <cell r="AM26" t="str">
            <v>SBS SEGUROS</v>
          </cell>
          <cell r="AN26">
            <v>45481</v>
          </cell>
          <cell r="AO26">
            <v>45846</v>
          </cell>
          <cell r="AP26">
            <v>87509186</v>
          </cell>
          <cell r="AQ26" t="str">
            <v>MUNDIAL DE SEGUROS</v>
          </cell>
          <cell r="AR26">
            <v>45312</v>
          </cell>
          <cell r="AS26">
            <v>45677</v>
          </cell>
          <cell r="AT26" t="str">
            <v>REVIEXPRESS ALFONSO MORENO INGENIERIA SAS</v>
          </cell>
          <cell r="AU26">
            <v>45409</v>
          </cell>
          <cell r="AV26">
            <v>45469</v>
          </cell>
          <cell r="AW26">
            <v>171478611</v>
          </cell>
          <cell r="AX26" t="str">
            <v>CDA CARMOTOS MIX</v>
          </cell>
          <cell r="AY26">
            <v>45323</v>
          </cell>
          <cell r="AZ26">
            <v>45689</v>
          </cell>
          <cell r="BA26">
            <v>41725153</v>
          </cell>
          <cell r="BB26" t="str">
            <v xml:space="preserve">BARRIGA DE ROCHA ANA ISABEL </v>
          </cell>
          <cell r="BC26">
            <v>6921677</v>
          </cell>
          <cell r="BD26">
            <v>3105698890</v>
          </cell>
          <cell r="BE26" t="str">
            <v>CALLE 130 C N 90 31</v>
          </cell>
          <cell r="BF26" t="str">
            <v>anaisaroc1956@gmail.com</v>
          </cell>
          <cell r="BG26">
            <v>19216694</v>
          </cell>
          <cell r="BH26" t="str">
            <v xml:space="preserve"> ROCHA RINCON JOSE EFRAIN</v>
          </cell>
          <cell r="BI26">
            <v>3105698890</v>
          </cell>
          <cell r="BJ26" t="str">
            <v>CALLE 130 C N 90 31</v>
          </cell>
          <cell r="BK26" t="str">
            <v>anaisaroc1956@gmail.com</v>
          </cell>
          <cell r="BL26">
            <v>0</v>
          </cell>
          <cell r="BM26">
            <v>0</v>
          </cell>
          <cell r="BN26">
            <v>0</v>
          </cell>
          <cell r="BO26">
            <v>0</v>
          </cell>
          <cell r="BP26">
            <v>0</v>
          </cell>
          <cell r="BQ26">
            <v>155</v>
          </cell>
          <cell r="BR26">
            <v>0</v>
          </cell>
          <cell r="BS26">
            <v>0</v>
          </cell>
          <cell r="BT26">
            <v>0</v>
          </cell>
          <cell r="BU26" t="str">
            <v>PESADO</v>
          </cell>
          <cell r="BV26">
            <v>0</v>
          </cell>
          <cell r="BW26" t="str">
            <v>CUMPLE</v>
          </cell>
          <cell r="BX26">
            <v>0</v>
          </cell>
          <cell r="BY26">
            <v>0</v>
          </cell>
          <cell r="BZ26">
            <v>0</v>
          </cell>
          <cell r="CA26">
            <v>0</v>
          </cell>
          <cell r="CB26" t="str">
            <v>ACTIVO</v>
          </cell>
        </row>
        <row r="27">
          <cell r="C27">
            <v>156</v>
          </cell>
          <cell r="D27" t="str">
            <v>SYR235</v>
          </cell>
          <cell r="E27" t="str">
            <v>AFILIADO</v>
          </cell>
          <cell r="F27">
            <v>7177515</v>
          </cell>
          <cell r="G27" t="str">
            <v>VARGAS ANGARITA  EDUARDO  SEGUNDO</v>
          </cell>
          <cell r="H27" t="str">
            <v>eduardovargas14897@gmail.com</v>
          </cell>
          <cell r="I27">
            <v>3144643679</v>
          </cell>
          <cell r="J27">
            <v>0</v>
          </cell>
          <cell r="K27" t="str">
            <v>HINO</v>
          </cell>
          <cell r="L27" t="str">
            <v>FB 4J</v>
          </cell>
          <cell r="M27" t="str">
            <v>CERRADA</v>
          </cell>
          <cell r="N27">
            <v>3400</v>
          </cell>
          <cell r="O27">
            <v>2002</v>
          </cell>
          <cell r="P27">
            <v>2002</v>
          </cell>
          <cell r="Q27" t="str">
            <v>BLANCO VERDE</v>
          </cell>
          <cell r="R27" t="str">
            <v>BUSETA</v>
          </cell>
          <cell r="S27" t="str">
            <v>J05CTE12563</v>
          </cell>
          <cell r="T27" t="str">
            <v>JHDFB4JGT2XX11603</v>
          </cell>
          <cell r="U27">
            <v>28</v>
          </cell>
          <cell r="V27">
            <v>28</v>
          </cell>
          <cell r="W27">
            <v>2</v>
          </cell>
          <cell r="X27" t="str">
            <v>DIESEL</v>
          </cell>
          <cell r="Y27">
            <v>41288</v>
          </cell>
          <cell r="Z27">
            <v>37586</v>
          </cell>
          <cell r="AA27" t="str">
            <v>MOSQUERA</v>
          </cell>
          <cell r="AB27">
            <v>10001818295</v>
          </cell>
          <cell r="AC27">
            <v>28</v>
          </cell>
          <cell r="AD27">
            <v>327950</v>
          </cell>
          <cell r="AE27" t="str">
            <v>MINTRANSPORTE</v>
          </cell>
          <cell r="AF27">
            <v>44892</v>
          </cell>
          <cell r="AG27">
            <v>45623</v>
          </cell>
          <cell r="AH27">
            <v>11101000608</v>
          </cell>
          <cell r="AI27" t="str">
            <v>SBS SEGUROS</v>
          </cell>
          <cell r="AJ27">
            <v>45347</v>
          </cell>
          <cell r="AK27">
            <v>45713</v>
          </cell>
          <cell r="AL27">
            <v>13061001309</v>
          </cell>
          <cell r="AM27" t="str">
            <v>SBS SEGUROS</v>
          </cell>
          <cell r="AN27">
            <v>45481</v>
          </cell>
          <cell r="AO27">
            <v>45846</v>
          </cell>
          <cell r="AP27">
            <v>1522107225501</v>
          </cell>
          <cell r="AQ27" t="str">
            <v>SEGUROS BOLIVAR</v>
          </cell>
          <cell r="AR27">
            <v>45281</v>
          </cell>
          <cell r="AS27">
            <v>45646</v>
          </cell>
          <cell r="AT27" t="str">
            <v>REVISAR</v>
          </cell>
          <cell r="AU27">
            <v>45462</v>
          </cell>
          <cell r="AV27">
            <v>45523</v>
          </cell>
          <cell r="AW27">
            <v>171117742</v>
          </cell>
          <cell r="AX27" t="str">
            <v xml:space="preserve">CENTRO DE DIAGNOSTICO AUTOMOTRIZ REVISAR               </v>
          </cell>
          <cell r="AY27">
            <v>45308</v>
          </cell>
          <cell r="AZ27">
            <v>45674</v>
          </cell>
          <cell r="BA27">
            <v>1073491</v>
          </cell>
          <cell r="BB27" t="str">
            <v>VARGAS LUIS EDUARDO</v>
          </cell>
          <cell r="BC27">
            <v>3144643679</v>
          </cell>
          <cell r="BD27">
            <v>3144643679</v>
          </cell>
          <cell r="BE27" t="str">
            <v>CARREA 4 N 1 30 JERICO   BOYACA</v>
          </cell>
          <cell r="BF27" t="str">
            <v>eduardovargas14897@gmail.com</v>
          </cell>
          <cell r="BG27">
            <v>0</v>
          </cell>
          <cell r="BH27">
            <v>0</v>
          </cell>
          <cell r="BI27">
            <v>0</v>
          </cell>
          <cell r="BJ27">
            <v>0</v>
          </cell>
          <cell r="BK27">
            <v>0</v>
          </cell>
          <cell r="BL27">
            <v>0</v>
          </cell>
          <cell r="BM27">
            <v>0</v>
          </cell>
          <cell r="BN27">
            <v>0</v>
          </cell>
          <cell r="BO27">
            <v>0</v>
          </cell>
          <cell r="BP27">
            <v>0</v>
          </cell>
          <cell r="BQ27">
            <v>156</v>
          </cell>
          <cell r="BR27">
            <v>0</v>
          </cell>
          <cell r="BS27">
            <v>0</v>
          </cell>
          <cell r="BT27">
            <v>0</v>
          </cell>
          <cell r="BU27" t="str">
            <v>PESADO</v>
          </cell>
          <cell r="BV27">
            <v>0</v>
          </cell>
          <cell r="BW27" t="str">
            <v>NO CUMPLE</v>
          </cell>
          <cell r="BX27">
            <v>0</v>
          </cell>
          <cell r="BY27">
            <v>0</v>
          </cell>
          <cell r="BZ27">
            <v>0</v>
          </cell>
          <cell r="CA27">
            <v>0</v>
          </cell>
          <cell r="CB27" t="str">
            <v>ACTIVO</v>
          </cell>
        </row>
        <row r="28">
          <cell r="C28">
            <v>165</v>
          </cell>
          <cell r="D28" t="str">
            <v>TTZ387</v>
          </cell>
          <cell r="E28" t="str">
            <v>AFILIADO</v>
          </cell>
          <cell r="F28">
            <v>79259147</v>
          </cell>
          <cell r="G28" t="str">
            <v>ROJAS LIZARAZO RODRIGO</v>
          </cell>
          <cell r="H28" t="str">
            <v>rdrigorojas810@gmail.com</v>
          </cell>
          <cell r="I28">
            <v>3204723271</v>
          </cell>
          <cell r="J28">
            <v>45398</v>
          </cell>
          <cell r="K28" t="str">
            <v>RENAULT</v>
          </cell>
          <cell r="L28" t="str">
            <v>MASTER MAXI</v>
          </cell>
          <cell r="M28" t="str">
            <v>CERRADA</v>
          </cell>
          <cell r="N28">
            <v>2463</v>
          </cell>
          <cell r="O28">
            <v>2012</v>
          </cell>
          <cell r="P28">
            <v>2013</v>
          </cell>
          <cell r="Q28" t="str">
            <v>BLANCO GLACIAL</v>
          </cell>
          <cell r="R28" t="str">
            <v>MICROBUS</v>
          </cell>
          <cell r="S28" t="str">
            <v>G9UA754C273510</v>
          </cell>
          <cell r="T28" t="str">
            <v>93YADCUL6DJ329148</v>
          </cell>
          <cell r="U28">
            <v>18</v>
          </cell>
          <cell r="V28">
            <v>16</v>
          </cell>
          <cell r="W28">
            <v>2</v>
          </cell>
          <cell r="X28" t="str">
            <v>DIESEL</v>
          </cell>
          <cell r="Y28">
            <v>42753</v>
          </cell>
          <cell r="Z28">
            <v>41264</v>
          </cell>
          <cell r="AA28" t="str">
            <v>COTA</v>
          </cell>
          <cell r="AB28">
            <v>10004703871</v>
          </cell>
          <cell r="AC28">
            <v>18</v>
          </cell>
          <cell r="AD28">
            <v>339924</v>
          </cell>
          <cell r="AE28" t="str">
            <v>MINTRANSPORTE</v>
          </cell>
          <cell r="AF28">
            <v>44955</v>
          </cell>
          <cell r="AG28">
            <v>45686</v>
          </cell>
          <cell r="AH28">
            <v>11101000608</v>
          </cell>
          <cell r="AI28" t="str">
            <v>SBS SEGUROS</v>
          </cell>
          <cell r="AJ28">
            <v>45347</v>
          </cell>
          <cell r="AK28">
            <v>45713</v>
          </cell>
          <cell r="AL28">
            <v>13061001309</v>
          </cell>
          <cell r="AM28" t="str">
            <v>SBS SEGUROS</v>
          </cell>
          <cell r="AN28">
            <v>45481</v>
          </cell>
          <cell r="AO28">
            <v>45846</v>
          </cell>
          <cell r="AP28">
            <v>88350520</v>
          </cell>
          <cell r="AQ28" t="str">
            <v>MUNDIAL DE SEGUROS</v>
          </cell>
          <cell r="AR28">
            <v>45472</v>
          </cell>
          <cell r="AS28">
            <v>45834</v>
          </cell>
          <cell r="AT28" t="str">
            <v>CDA CARMOTOS MIX</v>
          </cell>
          <cell r="AU28">
            <v>45421</v>
          </cell>
          <cell r="AV28">
            <v>45481</v>
          </cell>
          <cell r="AW28">
            <v>171074721</v>
          </cell>
          <cell r="AX28" t="str">
            <v>CDA DEL OCCIDENTE AVENIDA ROJAS</v>
          </cell>
          <cell r="AY28">
            <v>45306</v>
          </cell>
          <cell r="AZ28">
            <v>45672</v>
          </cell>
          <cell r="BA28">
            <v>79259147</v>
          </cell>
          <cell r="BB28" t="str">
            <v xml:space="preserve">ROJAS LIZARAZO RODRIGO </v>
          </cell>
          <cell r="BC28">
            <v>4023384</v>
          </cell>
          <cell r="BD28">
            <v>3204723271</v>
          </cell>
          <cell r="BE28" t="str">
            <v>CALLE 6A N 92 20 TINTAL</v>
          </cell>
          <cell r="BF28" t="str">
            <v>rodrigorojas810@gmail.com</v>
          </cell>
          <cell r="BG28">
            <v>0</v>
          </cell>
          <cell r="BH28">
            <v>0</v>
          </cell>
          <cell r="BI28">
            <v>0</v>
          </cell>
          <cell r="BJ28">
            <v>0</v>
          </cell>
          <cell r="BK28">
            <v>0</v>
          </cell>
          <cell r="BL28">
            <v>0</v>
          </cell>
          <cell r="BM28">
            <v>0</v>
          </cell>
          <cell r="BN28">
            <v>0</v>
          </cell>
          <cell r="BO28">
            <v>0</v>
          </cell>
          <cell r="BP28">
            <v>0</v>
          </cell>
          <cell r="BQ28">
            <v>165</v>
          </cell>
          <cell r="BR28">
            <v>0</v>
          </cell>
          <cell r="BS28">
            <v>0</v>
          </cell>
          <cell r="BT28">
            <v>0</v>
          </cell>
          <cell r="BU28" t="str">
            <v>LIVIANO</v>
          </cell>
          <cell r="BV28">
            <v>0</v>
          </cell>
          <cell r="BW28" t="str">
            <v>CUMPLE</v>
          </cell>
          <cell r="BX28">
            <v>0</v>
          </cell>
          <cell r="BY28">
            <v>0</v>
          </cell>
          <cell r="BZ28">
            <v>0</v>
          </cell>
          <cell r="CA28">
            <v>0</v>
          </cell>
          <cell r="CB28" t="str">
            <v>ACTIVO</v>
          </cell>
        </row>
        <row r="29">
          <cell r="C29">
            <v>195</v>
          </cell>
          <cell r="D29" t="str">
            <v>EQP710</v>
          </cell>
          <cell r="E29" t="str">
            <v>SOCIO</v>
          </cell>
          <cell r="F29">
            <v>79394012</v>
          </cell>
          <cell r="G29" t="str">
            <v>CELY CORTES SIERVO</v>
          </cell>
          <cell r="H29" t="str">
            <v>siervo-04@hotmail.com</v>
          </cell>
          <cell r="I29">
            <v>3142328925</v>
          </cell>
          <cell r="J29">
            <v>45464</v>
          </cell>
          <cell r="K29" t="str">
            <v>HINO</v>
          </cell>
          <cell r="L29" t="str">
            <v>FC9JBUS</v>
          </cell>
          <cell r="M29" t="str">
            <v>CERRADA</v>
          </cell>
          <cell r="N29">
            <v>5123</v>
          </cell>
          <cell r="O29">
            <v>2017</v>
          </cell>
          <cell r="P29">
            <v>2018</v>
          </cell>
          <cell r="Q29" t="str">
            <v>BLANCO VERDE</v>
          </cell>
          <cell r="R29" t="str">
            <v>BUS</v>
          </cell>
          <cell r="S29" t="str">
            <v>J05ETY13096</v>
          </cell>
          <cell r="T29" t="str">
            <v>9F3FC9JLTJXX11963</v>
          </cell>
          <cell r="U29">
            <v>42</v>
          </cell>
          <cell r="V29">
            <v>38</v>
          </cell>
          <cell r="W29">
            <v>1</v>
          </cell>
          <cell r="X29" t="str">
            <v>DIESEL</v>
          </cell>
          <cell r="Y29">
            <v>43073</v>
          </cell>
          <cell r="Z29">
            <v>43062</v>
          </cell>
          <cell r="AA29" t="str">
            <v>FUNZA</v>
          </cell>
          <cell r="AB29">
            <v>10015075846</v>
          </cell>
          <cell r="AC29">
            <v>42</v>
          </cell>
          <cell r="AD29">
            <v>396634</v>
          </cell>
          <cell r="AE29" t="str">
            <v>MINTRANSPORTE</v>
          </cell>
          <cell r="AF29">
            <v>45270</v>
          </cell>
          <cell r="AG29">
            <v>46001</v>
          </cell>
          <cell r="AH29">
            <v>11101000608</v>
          </cell>
          <cell r="AI29" t="str">
            <v>SBS SEGUROS</v>
          </cell>
          <cell r="AJ29">
            <v>45347</v>
          </cell>
          <cell r="AK29">
            <v>45713</v>
          </cell>
          <cell r="AL29">
            <v>13061001309</v>
          </cell>
          <cell r="AM29" t="str">
            <v>SBS SEGUROS</v>
          </cell>
          <cell r="AN29">
            <v>45481</v>
          </cell>
          <cell r="AO29">
            <v>45846</v>
          </cell>
          <cell r="AP29">
            <v>9310009810301</v>
          </cell>
          <cell r="AQ29" t="str">
            <v>SEGUROS BOLIVAR</v>
          </cell>
          <cell r="AR29">
            <v>45251</v>
          </cell>
          <cell r="AS29">
            <v>45616</v>
          </cell>
          <cell r="AT29" t="str">
            <v>REVIEXPRESS ALFONSO MORENO INGENIERIA SAS</v>
          </cell>
          <cell r="AU29">
            <v>45497</v>
          </cell>
          <cell r="AV29">
            <v>45539</v>
          </cell>
          <cell r="AW29">
            <v>170015867</v>
          </cell>
          <cell r="AX29" t="str">
            <v>CDA TECNIVIAL</v>
          </cell>
          <cell r="AY29">
            <v>45264</v>
          </cell>
          <cell r="AZ29">
            <v>45630</v>
          </cell>
          <cell r="BA29">
            <v>52493549</v>
          </cell>
          <cell r="BB29" t="str">
            <v xml:space="preserve">CHACON ORJUELA LIDA CONSTANZA </v>
          </cell>
          <cell r="BC29">
            <v>3118830</v>
          </cell>
          <cell r="BD29">
            <v>3203001319</v>
          </cell>
          <cell r="BE29" t="str">
            <v>CARRERA 68A N 67B 10</v>
          </cell>
          <cell r="BF29" t="str">
            <v>gerencia@lidertur.com.co</v>
          </cell>
          <cell r="BG29">
            <v>41493760</v>
          </cell>
          <cell r="BH29" t="str">
            <v xml:space="preserve">ORJUELA REDONDO ROSALIA </v>
          </cell>
          <cell r="BI29">
            <v>3203001319</v>
          </cell>
          <cell r="BJ29" t="str">
            <v>CARRERA 68A N 67B 10</v>
          </cell>
          <cell r="BK29" t="str">
            <v>gerencia@lidertur.com.co</v>
          </cell>
          <cell r="BL29">
            <v>0</v>
          </cell>
          <cell r="BM29">
            <v>0</v>
          </cell>
          <cell r="BN29">
            <v>0</v>
          </cell>
          <cell r="BO29">
            <v>0</v>
          </cell>
          <cell r="BP29">
            <v>0</v>
          </cell>
          <cell r="BQ29">
            <v>195</v>
          </cell>
          <cell r="BR29">
            <v>0</v>
          </cell>
          <cell r="BS29" t="str">
            <v>PATIO LIDERTUR SAS</v>
          </cell>
          <cell r="BT29">
            <v>0</v>
          </cell>
          <cell r="BU29" t="str">
            <v>PESADO</v>
          </cell>
          <cell r="BV29">
            <v>0</v>
          </cell>
          <cell r="BW29" t="str">
            <v>CUMPLE</v>
          </cell>
          <cell r="BX29">
            <v>0</v>
          </cell>
          <cell r="BY29">
            <v>0</v>
          </cell>
          <cell r="BZ29">
            <v>0</v>
          </cell>
          <cell r="CA29">
            <v>0</v>
          </cell>
          <cell r="CB29" t="str">
            <v>ACTIVO</v>
          </cell>
        </row>
        <row r="30">
          <cell r="C30">
            <v>203</v>
          </cell>
          <cell r="D30" t="str">
            <v>UFU485</v>
          </cell>
          <cell r="E30" t="str">
            <v>AFILIADO</v>
          </cell>
          <cell r="F30">
            <v>79513101</v>
          </cell>
          <cell r="G30" t="str">
            <v>SORIANO CLAVIJO WILSON ERNESTO</v>
          </cell>
          <cell r="H30" t="str">
            <v>wilersoda@hotmail.com</v>
          </cell>
          <cell r="I30">
            <v>3142663935</v>
          </cell>
          <cell r="J30">
            <v>0</v>
          </cell>
          <cell r="K30" t="str">
            <v>HINO</v>
          </cell>
          <cell r="L30" t="str">
            <v>FB 4J</v>
          </cell>
          <cell r="M30" t="str">
            <v>CERRADA</v>
          </cell>
          <cell r="N30">
            <v>5307</v>
          </cell>
          <cell r="O30">
            <v>2005</v>
          </cell>
          <cell r="P30">
            <v>2005</v>
          </cell>
          <cell r="Q30" t="str">
            <v>BLANCO VERDE</v>
          </cell>
          <cell r="R30" t="str">
            <v>BUS</v>
          </cell>
          <cell r="S30" t="str">
            <v>J05CTE14768</v>
          </cell>
          <cell r="T30" t="str">
            <v>JHDB4JJT5XX10447</v>
          </cell>
          <cell r="U30">
            <v>30</v>
          </cell>
          <cell r="V30">
            <v>30</v>
          </cell>
          <cell r="W30">
            <v>1</v>
          </cell>
          <cell r="X30" t="str">
            <v>DIESEL</v>
          </cell>
          <cell r="Y30">
            <v>41286</v>
          </cell>
          <cell r="Z30">
            <v>38545</v>
          </cell>
          <cell r="AA30" t="str">
            <v>LA CALERA</v>
          </cell>
          <cell r="AB30">
            <v>10002783893</v>
          </cell>
          <cell r="AC30">
            <v>30</v>
          </cell>
          <cell r="AD30">
            <v>352307</v>
          </cell>
          <cell r="AE30" t="str">
            <v>MINTRANSPORTE</v>
          </cell>
          <cell r="AF30">
            <v>44992</v>
          </cell>
          <cell r="AG30">
            <v>45723</v>
          </cell>
          <cell r="AH30">
            <v>11101000608</v>
          </cell>
          <cell r="AI30" t="str">
            <v>SBS SEGUROS</v>
          </cell>
          <cell r="AJ30">
            <v>45347</v>
          </cell>
          <cell r="AK30">
            <v>45713</v>
          </cell>
          <cell r="AL30">
            <v>13061001309</v>
          </cell>
          <cell r="AM30" t="str">
            <v>SBS SEGUROS</v>
          </cell>
          <cell r="AN30">
            <v>45481</v>
          </cell>
          <cell r="AO30">
            <v>45846</v>
          </cell>
          <cell r="AP30">
            <v>15651501556650</v>
          </cell>
          <cell r="AQ30" t="str">
            <v>SEGUROS DEL ESTADO</v>
          </cell>
          <cell r="AR30">
            <v>45417</v>
          </cell>
          <cell r="AS30">
            <v>45781</v>
          </cell>
          <cell r="AT30" t="str">
            <v>CDA AVENIDA SEXTA SAS</v>
          </cell>
          <cell r="AU30">
            <v>45413</v>
          </cell>
          <cell r="AV30">
            <v>45473</v>
          </cell>
          <cell r="AW30">
            <v>173129293</v>
          </cell>
          <cell r="AX30" t="str">
            <v>CDA AVENIDA SEXTA SAS</v>
          </cell>
          <cell r="AY30">
            <v>45413</v>
          </cell>
          <cell r="AZ30">
            <v>45778</v>
          </cell>
          <cell r="BA30">
            <v>19288875</v>
          </cell>
          <cell r="BB30" t="str">
            <v xml:space="preserve">CLAVIJO ZALATIEL SORIANO </v>
          </cell>
          <cell r="BC30">
            <v>7042417</v>
          </cell>
          <cell r="BD30">
            <v>3202111800</v>
          </cell>
          <cell r="BE30" t="str">
            <v>CALLE 119A N 18 75 SANTA BARBARA</v>
          </cell>
          <cell r="BF30" t="str">
            <v>soriano234@hotmail.com</v>
          </cell>
          <cell r="BG30">
            <v>0</v>
          </cell>
          <cell r="BH30">
            <v>0</v>
          </cell>
          <cell r="BI30">
            <v>3166916664</v>
          </cell>
          <cell r="BJ30">
            <v>0</v>
          </cell>
          <cell r="BK30">
            <v>0</v>
          </cell>
          <cell r="BL30">
            <v>0</v>
          </cell>
          <cell r="BM30">
            <v>0</v>
          </cell>
          <cell r="BN30">
            <v>0</v>
          </cell>
          <cell r="BO30">
            <v>0</v>
          </cell>
          <cell r="BP30">
            <v>0</v>
          </cell>
          <cell r="BQ30">
            <v>203</v>
          </cell>
          <cell r="BR30">
            <v>0</v>
          </cell>
          <cell r="BS30" t="str">
            <v>PATIO LIDERTUR SAS</v>
          </cell>
          <cell r="BT30">
            <v>0</v>
          </cell>
          <cell r="BU30" t="str">
            <v>PESADO</v>
          </cell>
          <cell r="BV30">
            <v>0</v>
          </cell>
          <cell r="BW30" t="str">
            <v>CUMPLE</v>
          </cell>
          <cell r="BX30">
            <v>0</v>
          </cell>
          <cell r="BY30">
            <v>0</v>
          </cell>
          <cell r="BZ30">
            <v>0</v>
          </cell>
          <cell r="CA30">
            <v>0</v>
          </cell>
          <cell r="CB30" t="str">
            <v>ACTIVO</v>
          </cell>
        </row>
        <row r="31">
          <cell r="C31">
            <v>206</v>
          </cell>
          <cell r="D31" t="str">
            <v>TSX534</v>
          </cell>
          <cell r="E31" t="str">
            <v>AFILIADO</v>
          </cell>
          <cell r="F31">
            <v>79110747</v>
          </cell>
          <cell r="G31" t="str">
            <v>PEÑA HUGO ARBEYO</v>
          </cell>
          <cell r="H31" t="str">
            <v>huarmepoy@hotmail.com</v>
          </cell>
          <cell r="I31">
            <v>3133800336</v>
          </cell>
          <cell r="J31">
            <v>0</v>
          </cell>
          <cell r="K31" t="str">
            <v>HYUNDAI</v>
          </cell>
          <cell r="L31" t="str">
            <v>HD 78</v>
          </cell>
          <cell r="M31" t="str">
            <v>CERRADA</v>
          </cell>
          <cell r="N31">
            <v>3907</v>
          </cell>
          <cell r="O31">
            <v>2012</v>
          </cell>
          <cell r="P31">
            <v>2013</v>
          </cell>
          <cell r="Q31" t="str">
            <v>BLANCO VERDE</v>
          </cell>
          <cell r="R31" t="str">
            <v>BUS</v>
          </cell>
          <cell r="S31" t="str">
            <v>D4DDC499024</v>
          </cell>
          <cell r="T31" t="str">
            <v>KMFGA17PPDC901590</v>
          </cell>
          <cell r="U31">
            <v>37</v>
          </cell>
          <cell r="V31">
            <v>37</v>
          </cell>
          <cell r="W31">
            <v>1</v>
          </cell>
          <cell r="X31" t="str">
            <v>DIESEL</v>
          </cell>
          <cell r="Y31">
            <v>41214</v>
          </cell>
          <cell r="Z31">
            <v>41206</v>
          </cell>
          <cell r="AA31" t="str">
            <v>FUNZA</v>
          </cell>
          <cell r="AB31">
            <v>10012196190</v>
          </cell>
          <cell r="AC31">
            <v>37</v>
          </cell>
          <cell r="AD31">
            <v>365007</v>
          </cell>
          <cell r="AE31" t="str">
            <v>MINTRANSPORTE</v>
          </cell>
          <cell r="AF31">
            <v>45063</v>
          </cell>
          <cell r="AG31">
            <v>45794</v>
          </cell>
          <cell r="AH31">
            <v>11101000608</v>
          </cell>
          <cell r="AI31" t="str">
            <v>SBS SEGUROS</v>
          </cell>
          <cell r="AJ31">
            <v>45347</v>
          </cell>
          <cell r="AK31">
            <v>45713</v>
          </cell>
          <cell r="AL31">
            <v>13061001309</v>
          </cell>
          <cell r="AM31" t="str">
            <v>SBS SEGUROS</v>
          </cell>
          <cell r="AN31">
            <v>45481</v>
          </cell>
          <cell r="AO31">
            <v>45846</v>
          </cell>
          <cell r="AP31">
            <v>87531050</v>
          </cell>
          <cell r="AQ31" t="str">
            <v>MUNDIAL DE SEGUROS</v>
          </cell>
          <cell r="AR31">
            <v>45331</v>
          </cell>
          <cell r="AS31">
            <v>45696</v>
          </cell>
          <cell r="AT31" t="str">
            <v>CDA CARMOTOS MIX</v>
          </cell>
          <cell r="AU31">
            <v>45226</v>
          </cell>
          <cell r="AV31">
            <v>45286</v>
          </cell>
          <cell r="AW31">
            <v>172025681</v>
          </cell>
          <cell r="AX31" t="str">
            <v>CDA CARMOTOS MIX</v>
          </cell>
          <cell r="AY31">
            <v>45348</v>
          </cell>
          <cell r="AZ31">
            <v>45714</v>
          </cell>
          <cell r="BA31">
            <v>79110747</v>
          </cell>
          <cell r="BB31" t="str">
            <v>PEÑA HUGO ARBEYO</v>
          </cell>
          <cell r="BC31">
            <v>4114357</v>
          </cell>
          <cell r="BD31">
            <v>3133800336</v>
          </cell>
          <cell r="BE31" t="str">
            <v>CARRERA 72A N 11A 20 AP 402A VILLA ALSACIA</v>
          </cell>
          <cell r="BF31" t="str">
            <v>huarmepoy@hotmail.com</v>
          </cell>
          <cell r="BG31">
            <v>0</v>
          </cell>
          <cell r="BH31">
            <v>0</v>
          </cell>
          <cell r="BI31">
            <v>0</v>
          </cell>
          <cell r="BJ31">
            <v>0</v>
          </cell>
          <cell r="BK31">
            <v>0</v>
          </cell>
          <cell r="BL31">
            <v>0</v>
          </cell>
          <cell r="BM31">
            <v>0</v>
          </cell>
          <cell r="BN31">
            <v>0</v>
          </cell>
          <cell r="BO31">
            <v>0</v>
          </cell>
          <cell r="BP31">
            <v>0</v>
          </cell>
          <cell r="BQ31">
            <v>206</v>
          </cell>
          <cell r="BR31">
            <v>0</v>
          </cell>
          <cell r="BS31">
            <v>0</v>
          </cell>
          <cell r="BT31">
            <v>0</v>
          </cell>
          <cell r="BU31" t="str">
            <v>PESADO</v>
          </cell>
          <cell r="BV31">
            <v>0</v>
          </cell>
          <cell r="BW31" t="str">
            <v>NO CUMPLE</v>
          </cell>
          <cell r="BX31">
            <v>0</v>
          </cell>
          <cell r="BY31">
            <v>0</v>
          </cell>
          <cell r="BZ31">
            <v>0</v>
          </cell>
          <cell r="CA31">
            <v>0</v>
          </cell>
          <cell r="CB31" t="str">
            <v>ACTIVO</v>
          </cell>
        </row>
        <row r="32">
          <cell r="C32">
            <v>207</v>
          </cell>
          <cell r="D32" t="str">
            <v>EXX683</v>
          </cell>
          <cell r="E32" t="str">
            <v>SOCIO - AFILIADO</v>
          </cell>
          <cell r="F32">
            <v>1015450336</v>
          </cell>
          <cell r="G32" t="str">
            <v xml:space="preserve">CAÑIZARES CHACON RICARDO </v>
          </cell>
          <cell r="H32" t="str">
            <v>rcc@gmail.com</v>
          </cell>
          <cell r="I32">
            <v>3112696561</v>
          </cell>
          <cell r="J32">
            <v>44582</v>
          </cell>
          <cell r="K32" t="str">
            <v>HINO</v>
          </cell>
          <cell r="L32" t="str">
            <v>FC9JGTZ</v>
          </cell>
          <cell r="M32" t="str">
            <v>CERRADA</v>
          </cell>
          <cell r="N32">
            <v>5123</v>
          </cell>
          <cell r="O32">
            <v>2018</v>
          </cell>
          <cell r="P32">
            <v>2018</v>
          </cell>
          <cell r="Q32" t="str">
            <v>BLANCO VERDE</v>
          </cell>
          <cell r="R32" t="str">
            <v>BUSETA</v>
          </cell>
          <cell r="S32" t="str">
            <v>J05EUA11207</v>
          </cell>
          <cell r="T32" t="str">
            <v>9F3FC9JGTJXX10073</v>
          </cell>
          <cell r="U32">
            <v>31</v>
          </cell>
          <cell r="V32">
            <v>29</v>
          </cell>
          <cell r="W32">
            <v>4</v>
          </cell>
          <cell r="X32" t="str">
            <v>DIESEL</v>
          </cell>
          <cell r="Y32">
            <v>43325</v>
          </cell>
          <cell r="Z32">
            <v>43318</v>
          </cell>
          <cell r="AA32" t="str">
            <v>FUNZA</v>
          </cell>
          <cell r="AB32">
            <v>10016589447</v>
          </cell>
          <cell r="AC32">
            <v>31</v>
          </cell>
          <cell r="AD32">
            <v>438590</v>
          </cell>
          <cell r="AE32" t="str">
            <v>MINTRANSPORTE</v>
          </cell>
          <cell r="AF32">
            <v>45510</v>
          </cell>
          <cell r="AG32">
            <v>46240</v>
          </cell>
          <cell r="AH32">
            <v>11101000608</v>
          </cell>
          <cell r="AI32" t="str">
            <v>SBS SEGUROS</v>
          </cell>
          <cell r="AJ32">
            <v>45347</v>
          </cell>
          <cell r="AK32">
            <v>45713</v>
          </cell>
          <cell r="AL32">
            <v>13061001309</v>
          </cell>
          <cell r="AM32" t="str">
            <v>SBS SEGUROS</v>
          </cell>
          <cell r="AN32">
            <v>45481</v>
          </cell>
          <cell r="AO32">
            <v>45846</v>
          </cell>
          <cell r="AP32">
            <v>10605600230430</v>
          </cell>
          <cell r="AQ32" t="str">
            <v>SEGUROS BOLIVAR</v>
          </cell>
          <cell r="AR32">
            <v>45506</v>
          </cell>
          <cell r="AS32">
            <v>45872</v>
          </cell>
          <cell r="AT32" t="str">
            <v>REVIEXPRESS ALFONSO MORENO INGENIERIA SAS</v>
          </cell>
          <cell r="AU32">
            <v>45516</v>
          </cell>
          <cell r="AV32">
            <v>45577</v>
          </cell>
          <cell r="AW32">
            <v>175170036</v>
          </cell>
          <cell r="AX32" t="str">
            <v>CDA DIAGNOSTIYA CELTA</v>
          </cell>
          <cell r="AY32">
            <v>45516</v>
          </cell>
          <cell r="AZ32">
            <v>45881</v>
          </cell>
          <cell r="BA32">
            <v>19123265</v>
          </cell>
          <cell r="BB32" t="str">
            <v>CHACON CHAVES REINALDO</v>
          </cell>
          <cell r="BC32">
            <v>2259212</v>
          </cell>
          <cell r="BD32">
            <v>3203001319</v>
          </cell>
          <cell r="BE32" t="str">
            <v>CARRERA 68A N 67B 10</v>
          </cell>
          <cell r="BF32" t="str">
            <v>lubrirey777@hotmail.com</v>
          </cell>
          <cell r="BG32">
            <v>0</v>
          </cell>
          <cell r="BH32">
            <v>0</v>
          </cell>
          <cell r="BI32">
            <v>0</v>
          </cell>
          <cell r="BJ32">
            <v>0</v>
          </cell>
          <cell r="BK32">
            <v>0</v>
          </cell>
          <cell r="BL32">
            <v>0</v>
          </cell>
          <cell r="BM32">
            <v>0</v>
          </cell>
          <cell r="BN32">
            <v>0</v>
          </cell>
          <cell r="BO32">
            <v>0</v>
          </cell>
          <cell r="BP32">
            <v>0</v>
          </cell>
          <cell r="BQ32">
            <v>207</v>
          </cell>
          <cell r="BR32">
            <v>0</v>
          </cell>
          <cell r="BS32" t="str">
            <v>PATIO LIDERTUR SAS</v>
          </cell>
          <cell r="BT32">
            <v>0</v>
          </cell>
          <cell r="BU32" t="str">
            <v>PESADO</v>
          </cell>
          <cell r="BV32">
            <v>0</v>
          </cell>
          <cell r="BW32" t="str">
            <v>CUMPLE</v>
          </cell>
          <cell r="BX32">
            <v>0</v>
          </cell>
          <cell r="BY32">
            <v>0</v>
          </cell>
          <cell r="BZ32">
            <v>0</v>
          </cell>
          <cell r="CA32">
            <v>0</v>
          </cell>
          <cell r="CB32" t="str">
            <v>ACTIVO</v>
          </cell>
        </row>
        <row r="33">
          <cell r="C33">
            <v>235</v>
          </cell>
          <cell r="D33" t="str">
            <v>WOY729</v>
          </cell>
          <cell r="E33" t="str">
            <v>PROPIO</v>
          </cell>
          <cell r="F33">
            <v>19498690</v>
          </cell>
          <cell r="G33" t="str">
            <v>PIÑEROS BARRERA EDGAR ALONSO</v>
          </cell>
          <cell r="H33" t="str">
            <v>daniel341pineros@gmail.com</v>
          </cell>
          <cell r="I33">
            <v>3156456493</v>
          </cell>
          <cell r="J33">
            <v>43571</v>
          </cell>
          <cell r="K33" t="str">
            <v>HINO</v>
          </cell>
          <cell r="L33" t="str">
            <v>XZU710L-HKFRP1</v>
          </cell>
          <cell r="M33" t="str">
            <v>CERRADA</v>
          </cell>
          <cell r="N33">
            <v>4009</v>
          </cell>
          <cell r="O33">
            <v>2017</v>
          </cell>
          <cell r="P33">
            <v>2017</v>
          </cell>
          <cell r="Q33" t="str">
            <v>BLANCO VERDE</v>
          </cell>
          <cell r="R33" t="str">
            <v>BUSETA</v>
          </cell>
          <cell r="S33" t="str">
            <v>N04CUV23825</v>
          </cell>
          <cell r="T33" t="str">
            <v>9F3UCP0H2H3102674</v>
          </cell>
          <cell r="U33">
            <v>30</v>
          </cell>
          <cell r="V33">
            <v>27</v>
          </cell>
          <cell r="W33">
            <v>1</v>
          </cell>
          <cell r="X33" t="str">
            <v>DIESEL</v>
          </cell>
          <cell r="Y33">
            <v>42796</v>
          </cell>
          <cell r="Z33">
            <v>42783</v>
          </cell>
          <cell r="AA33" t="str">
            <v>FUNZA</v>
          </cell>
          <cell r="AB33">
            <v>10013464737</v>
          </cell>
          <cell r="AC33">
            <v>30</v>
          </cell>
          <cell r="AD33">
            <v>349241</v>
          </cell>
          <cell r="AE33" t="str">
            <v>MINTRANSPORTE</v>
          </cell>
          <cell r="AF33">
            <v>44990</v>
          </cell>
          <cell r="AG33">
            <v>45721</v>
          </cell>
          <cell r="AH33">
            <v>11101000608</v>
          </cell>
          <cell r="AI33" t="str">
            <v>SBS SEGUROS</v>
          </cell>
          <cell r="AJ33">
            <v>45347</v>
          </cell>
          <cell r="AK33">
            <v>45713</v>
          </cell>
          <cell r="AL33">
            <v>13061001309</v>
          </cell>
          <cell r="AM33" t="str">
            <v>SBS SEGUROS</v>
          </cell>
          <cell r="AN33">
            <v>45481</v>
          </cell>
          <cell r="AO33">
            <v>45846</v>
          </cell>
          <cell r="AP33">
            <v>9310011884901</v>
          </cell>
          <cell r="AQ33" t="str">
            <v>SEGUROS BOLIVAR</v>
          </cell>
          <cell r="AR33">
            <v>45330</v>
          </cell>
          <cell r="AS33">
            <v>45695</v>
          </cell>
          <cell r="AT33" t="str">
            <v>REVIEXPRESS ALFONSO MORENO INGENIERIA SAS</v>
          </cell>
          <cell r="AU33">
            <v>45467</v>
          </cell>
          <cell r="AV33">
            <v>45527</v>
          </cell>
          <cell r="AW33">
            <v>164833536</v>
          </cell>
          <cell r="AX33" t="str">
            <v>CDA CARMOTOS MIX</v>
          </cell>
          <cell r="AY33">
            <v>45342</v>
          </cell>
          <cell r="AZ33">
            <v>45708</v>
          </cell>
          <cell r="BA33">
            <v>800126471</v>
          </cell>
          <cell r="BB33" t="str">
            <v>LINEAS ESCOLARES Y TURISMO SAS - LIDERTUR SAS</v>
          </cell>
          <cell r="BC33">
            <v>3118830</v>
          </cell>
          <cell r="BD33">
            <v>3203001319</v>
          </cell>
          <cell r="BE33" t="str">
            <v>CARRERA 68A N 67B 10</v>
          </cell>
          <cell r="BF33" t="str">
            <v>lidertur@hotmail.com</v>
          </cell>
          <cell r="BG33">
            <v>0</v>
          </cell>
          <cell r="BH33">
            <v>0</v>
          </cell>
          <cell r="BI33">
            <v>0</v>
          </cell>
          <cell r="BJ33">
            <v>0</v>
          </cell>
          <cell r="BK33">
            <v>0</v>
          </cell>
          <cell r="BL33">
            <v>0</v>
          </cell>
          <cell r="BM33">
            <v>0</v>
          </cell>
          <cell r="BN33">
            <v>0</v>
          </cell>
          <cell r="BO33">
            <v>0</v>
          </cell>
          <cell r="BP33">
            <v>0</v>
          </cell>
          <cell r="BQ33">
            <v>235</v>
          </cell>
          <cell r="BR33">
            <v>0</v>
          </cell>
          <cell r="BS33" t="str">
            <v>PATIO LIDERTUR SAS</v>
          </cell>
          <cell r="BT33">
            <v>0</v>
          </cell>
          <cell r="BU33" t="str">
            <v>PESADO</v>
          </cell>
          <cell r="BV33">
            <v>0</v>
          </cell>
          <cell r="BW33" t="str">
            <v>CUMPLE</v>
          </cell>
          <cell r="BX33">
            <v>0</v>
          </cell>
          <cell r="BY33">
            <v>0</v>
          </cell>
          <cell r="BZ33">
            <v>0</v>
          </cell>
          <cell r="CA33">
            <v>0</v>
          </cell>
          <cell r="CB33" t="str">
            <v>ACTIVO</v>
          </cell>
        </row>
        <row r="34">
          <cell r="C34">
            <v>244</v>
          </cell>
          <cell r="D34" t="str">
            <v>WEP967</v>
          </cell>
          <cell r="E34" t="str">
            <v>AFILIADO</v>
          </cell>
          <cell r="F34">
            <v>79848226</v>
          </cell>
          <cell r="G34" t="str">
            <v>CASTAÑEDA SANCHEZ EDGAR MANUEL</v>
          </cell>
          <cell r="H34" t="str">
            <v>samidicax@hotmail.com</v>
          </cell>
          <cell r="I34">
            <v>3168242601</v>
          </cell>
          <cell r="J34">
            <v>0</v>
          </cell>
          <cell r="K34" t="str">
            <v>NISSAN</v>
          </cell>
          <cell r="L34" t="str">
            <v>URVAN</v>
          </cell>
          <cell r="M34" t="str">
            <v>CERRADA</v>
          </cell>
          <cell r="N34">
            <v>2488</v>
          </cell>
          <cell r="O34">
            <v>2014</v>
          </cell>
          <cell r="P34">
            <v>2014</v>
          </cell>
          <cell r="Q34" t="str">
            <v>BLANCO</v>
          </cell>
          <cell r="R34" t="str">
            <v>MICROBUS</v>
          </cell>
          <cell r="S34" t="str">
            <v>YD25334681A</v>
          </cell>
          <cell r="T34" t="str">
            <v>JN1MC2E26Z0001208</v>
          </cell>
          <cell r="U34">
            <v>16</v>
          </cell>
          <cell r="V34">
            <v>14</v>
          </cell>
          <cell r="W34">
            <v>4</v>
          </cell>
          <cell r="X34" t="str">
            <v>DIESEL</v>
          </cell>
          <cell r="Y34">
            <v>42573</v>
          </cell>
          <cell r="Z34">
            <v>41705</v>
          </cell>
          <cell r="AA34" t="str">
            <v>COTA</v>
          </cell>
          <cell r="AB34">
            <v>10010420060</v>
          </cell>
          <cell r="AC34">
            <v>16</v>
          </cell>
          <cell r="AD34">
            <v>429976</v>
          </cell>
          <cell r="AE34" t="str">
            <v>MINTRANSPORTE</v>
          </cell>
          <cell r="AF34">
            <v>45457</v>
          </cell>
          <cell r="AG34">
            <v>46187</v>
          </cell>
          <cell r="AH34">
            <v>11101000608</v>
          </cell>
          <cell r="AI34" t="str">
            <v>SBS SEGUROS</v>
          </cell>
          <cell r="AJ34">
            <v>45347</v>
          </cell>
          <cell r="AK34">
            <v>45713</v>
          </cell>
          <cell r="AL34">
            <v>13061001309</v>
          </cell>
          <cell r="AM34" t="str">
            <v>SBS SEGUROS</v>
          </cell>
          <cell r="AN34">
            <v>45481</v>
          </cell>
          <cell r="AO34">
            <v>45846</v>
          </cell>
          <cell r="AP34">
            <v>1009008619102</v>
          </cell>
          <cell r="AQ34" t="str">
            <v>SEGUROS BOLIVAR</v>
          </cell>
          <cell r="AR34">
            <v>45357</v>
          </cell>
          <cell r="AS34">
            <v>45721</v>
          </cell>
          <cell r="AT34" t="str">
            <v>CDA CARMOTOS MIX</v>
          </cell>
          <cell r="AU34">
            <v>45418</v>
          </cell>
          <cell r="AV34">
            <v>45479</v>
          </cell>
          <cell r="AW34">
            <v>172199603</v>
          </cell>
          <cell r="AX34" t="str">
            <v>CDA CARMOTOS MIX</v>
          </cell>
          <cell r="AY34">
            <v>45356</v>
          </cell>
          <cell r="AZ34">
            <v>45721</v>
          </cell>
          <cell r="BA34">
            <v>79848226</v>
          </cell>
          <cell r="BB34" t="str">
            <v>CASTAÑEDA SANCHEZ EDGAR MANUEL</v>
          </cell>
          <cell r="BC34">
            <v>7025330</v>
          </cell>
          <cell r="BD34">
            <v>3168242601</v>
          </cell>
          <cell r="BE34" t="str">
            <v>CARRERA 113 N 18 A 71</v>
          </cell>
          <cell r="BF34" t="str">
            <v>samidicax@hotmail.es</v>
          </cell>
          <cell r="BG34">
            <v>0</v>
          </cell>
          <cell r="BH34">
            <v>0</v>
          </cell>
          <cell r="BI34">
            <v>0</v>
          </cell>
          <cell r="BJ34">
            <v>0</v>
          </cell>
          <cell r="BK34">
            <v>0</v>
          </cell>
          <cell r="BL34">
            <v>0</v>
          </cell>
          <cell r="BM34">
            <v>0</v>
          </cell>
          <cell r="BN34">
            <v>0</v>
          </cell>
          <cell r="BO34">
            <v>0</v>
          </cell>
          <cell r="BP34">
            <v>0</v>
          </cell>
          <cell r="BQ34">
            <v>244</v>
          </cell>
          <cell r="BR34">
            <v>0</v>
          </cell>
          <cell r="BS34">
            <v>0</v>
          </cell>
          <cell r="BT34">
            <v>0</v>
          </cell>
          <cell r="BU34" t="str">
            <v>LIVIANO</v>
          </cell>
          <cell r="BV34">
            <v>0</v>
          </cell>
          <cell r="BW34" t="str">
            <v>CUMPLE</v>
          </cell>
          <cell r="BX34">
            <v>0</v>
          </cell>
          <cell r="BY34">
            <v>0</v>
          </cell>
          <cell r="BZ34">
            <v>0</v>
          </cell>
          <cell r="CA34">
            <v>0</v>
          </cell>
          <cell r="CB34" t="str">
            <v>ACTIVO</v>
          </cell>
        </row>
        <row r="35">
          <cell r="C35">
            <v>249</v>
          </cell>
          <cell r="D35" t="str">
            <v>WON790</v>
          </cell>
          <cell r="E35" t="str">
            <v>AFILIADO</v>
          </cell>
          <cell r="F35">
            <v>1072655554</v>
          </cell>
          <cell r="G35" t="str">
            <v>PRIETO PEÑA DAVID</v>
          </cell>
          <cell r="H35" t="e">
            <v>#N/A</v>
          </cell>
          <cell r="I35" t="e">
            <v>#N/A</v>
          </cell>
          <cell r="J35">
            <v>0</v>
          </cell>
          <cell r="K35" t="str">
            <v>NISSAN</v>
          </cell>
          <cell r="L35" t="str">
            <v>URVAN</v>
          </cell>
          <cell r="M35" t="str">
            <v>CERRADA</v>
          </cell>
          <cell r="N35">
            <v>2488</v>
          </cell>
          <cell r="O35">
            <v>2016</v>
          </cell>
          <cell r="P35">
            <v>2015</v>
          </cell>
          <cell r="Q35" t="str">
            <v>BLANCO</v>
          </cell>
          <cell r="R35" t="str">
            <v>MICROBUS</v>
          </cell>
          <cell r="S35" t="str">
            <v>YD25360515A</v>
          </cell>
          <cell r="T35" t="str">
            <v>JN1MC2E26Z0003855</v>
          </cell>
          <cell r="U35">
            <v>16</v>
          </cell>
          <cell r="V35">
            <v>16</v>
          </cell>
          <cell r="W35">
            <v>5</v>
          </cell>
          <cell r="X35" t="str">
            <v>DIESEL</v>
          </cell>
          <cell r="Y35">
            <v>42465</v>
          </cell>
          <cell r="Z35">
            <v>42438</v>
          </cell>
          <cell r="AA35" t="str">
            <v>ZIPAQUIRA</v>
          </cell>
          <cell r="AB35">
            <v>10011350720</v>
          </cell>
          <cell r="AC35">
            <v>16</v>
          </cell>
          <cell r="AD35">
            <v>422390</v>
          </cell>
          <cell r="AE35" t="str">
            <v>MINTRANSPORTE</v>
          </cell>
          <cell r="AF35">
            <v>45398</v>
          </cell>
          <cell r="AG35">
            <v>46128</v>
          </cell>
          <cell r="AH35">
            <v>11101000608</v>
          </cell>
          <cell r="AI35" t="str">
            <v>SBS SEGUROS</v>
          </cell>
          <cell r="AJ35">
            <v>45347</v>
          </cell>
          <cell r="AK35">
            <v>45713</v>
          </cell>
          <cell r="AL35">
            <v>13061001309</v>
          </cell>
          <cell r="AM35" t="str">
            <v>SBS SEGUROS</v>
          </cell>
          <cell r="AN35">
            <v>45481</v>
          </cell>
          <cell r="AO35">
            <v>45846</v>
          </cell>
          <cell r="AP35">
            <v>87868418</v>
          </cell>
          <cell r="AQ35" t="str">
            <v>MUNDIAL DE SEGUROS</v>
          </cell>
          <cell r="AR35">
            <v>45360</v>
          </cell>
          <cell r="AS35">
            <v>45724</v>
          </cell>
          <cell r="AT35" t="str">
            <v>CDA DIAGNOSTIYA LTDA</v>
          </cell>
          <cell r="AU35">
            <v>45363</v>
          </cell>
          <cell r="AV35">
            <v>45423</v>
          </cell>
          <cell r="AW35">
            <v>172367386</v>
          </cell>
          <cell r="AX35" t="str">
            <v>DIAGNOSTIYA 170</v>
          </cell>
          <cell r="AY35">
            <v>45363</v>
          </cell>
          <cell r="AZ35">
            <v>45728</v>
          </cell>
          <cell r="BA35">
            <v>20471341</v>
          </cell>
          <cell r="BB35" t="str">
            <v xml:space="preserve">PEÑA PEREZ CLAUDIA PILAR </v>
          </cell>
          <cell r="BC35">
            <v>8708627</v>
          </cell>
          <cell r="BD35">
            <v>3166371527</v>
          </cell>
          <cell r="BE35" t="str">
            <v>CALLE 3 N 10 14 INT 5A CHIA</v>
          </cell>
          <cell r="BF35" t="str">
            <v xml:space="preserve">david.d.mcmb@gmail.com </v>
          </cell>
          <cell r="BG35">
            <v>1072655554</v>
          </cell>
          <cell r="BH35" t="str">
            <v xml:space="preserve"> PRIETO PEÑA DAVID</v>
          </cell>
          <cell r="BI35">
            <v>8708627</v>
          </cell>
          <cell r="BJ35" t="str">
            <v>CALLE 3 N 10 48</v>
          </cell>
          <cell r="BK35" t="str">
            <v xml:space="preserve"> mcmb.11@gmail.com</v>
          </cell>
          <cell r="BL35">
            <v>0</v>
          </cell>
          <cell r="BM35">
            <v>0</v>
          </cell>
          <cell r="BN35">
            <v>0</v>
          </cell>
          <cell r="BO35">
            <v>0</v>
          </cell>
          <cell r="BP35">
            <v>0</v>
          </cell>
          <cell r="BQ35">
            <v>249</v>
          </cell>
          <cell r="BR35">
            <v>0</v>
          </cell>
          <cell r="BS35">
            <v>0</v>
          </cell>
          <cell r="BT35">
            <v>0</v>
          </cell>
          <cell r="BU35" t="str">
            <v>LIVIANO</v>
          </cell>
          <cell r="BV35">
            <v>0</v>
          </cell>
          <cell r="BW35" t="str">
            <v>CUMPLE</v>
          </cell>
          <cell r="BX35">
            <v>0</v>
          </cell>
          <cell r="BY35">
            <v>0</v>
          </cell>
          <cell r="BZ35">
            <v>0</v>
          </cell>
          <cell r="CA35">
            <v>0</v>
          </cell>
          <cell r="CB35" t="str">
            <v>ACTIVO</v>
          </cell>
        </row>
        <row r="36">
          <cell r="C36">
            <v>261</v>
          </cell>
          <cell r="D36" t="str">
            <v>TZW774</v>
          </cell>
          <cell r="E36" t="str">
            <v>AFILIADO</v>
          </cell>
          <cell r="F36">
            <v>1019016438</v>
          </cell>
          <cell r="G36" t="str">
            <v>GUZMAN CARREÑO MERVIN YESID</v>
          </cell>
          <cell r="H36" t="str">
            <v>licmyguzman87@gmail.com</v>
          </cell>
          <cell r="I36">
            <v>3105843094</v>
          </cell>
          <cell r="J36">
            <v>44975</v>
          </cell>
          <cell r="K36" t="str">
            <v>KIA</v>
          </cell>
          <cell r="L36" t="str">
            <v>PREGIO GRAND GS</v>
          </cell>
          <cell r="M36" t="str">
            <v>CERRADA</v>
          </cell>
          <cell r="N36">
            <v>2957</v>
          </cell>
          <cell r="O36">
            <v>2014</v>
          </cell>
          <cell r="P36">
            <v>2014</v>
          </cell>
          <cell r="Q36" t="str">
            <v>BLANCO</v>
          </cell>
          <cell r="R36" t="str">
            <v>MICROBUS</v>
          </cell>
          <cell r="S36" t="str">
            <v>JT639894</v>
          </cell>
          <cell r="T36" t="str">
            <v>8L0TS7322EE012926</v>
          </cell>
          <cell r="U36">
            <v>19</v>
          </cell>
          <cell r="V36">
            <v>16</v>
          </cell>
          <cell r="W36">
            <v>1</v>
          </cell>
          <cell r="X36" t="str">
            <v>DIESEL</v>
          </cell>
          <cell r="Y36">
            <v>42874</v>
          </cell>
          <cell r="Z36">
            <v>41914</v>
          </cell>
          <cell r="AA36" t="str">
            <v>EL ROSAL</v>
          </cell>
          <cell r="AB36">
            <v>10014111710</v>
          </cell>
          <cell r="AC36">
            <v>19</v>
          </cell>
          <cell r="AD36">
            <v>417329</v>
          </cell>
          <cell r="AE36" t="str">
            <v>MINTRANSPORTE</v>
          </cell>
          <cell r="AF36">
            <v>45346</v>
          </cell>
          <cell r="AG36">
            <v>46077</v>
          </cell>
          <cell r="AH36">
            <v>11101000608</v>
          </cell>
          <cell r="AI36" t="str">
            <v>SBS SEGUROS</v>
          </cell>
          <cell r="AJ36">
            <v>45347</v>
          </cell>
          <cell r="AK36">
            <v>45713</v>
          </cell>
          <cell r="AL36">
            <v>13061001309</v>
          </cell>
          <cell r="AM36" t="str">
            <v>SBS SEGUROS</v>
          </cell>
          <cell r="AN36">
            <v>45481</v>
          </cell>
          <cell r="AO36">
            <v>45846</v>
          </cell>
          <cell r="AP36">
            <v>4308004978348000</v>
          </cell>
          <cell r="AQ36" t="str">
            <v>PREVISORA DE SEGUROS</v>
          </cell>
          <cell r="AR36">
            <v>45324</v>
          </cell>
          <cell r="AS36">
            <v>45689</v>
          </cell>
          <cell r="AT36" t="str">
            <v>TECNICHECK SAS</v>
          </cell>
          <cell r="AU36">
            <v>44713</v>
          </cell>
          <cell r="AV36">
            <v>44773</v>
          </cell>
          <cell r="AW36">
            <v>171560703</v>
          </cell>
          <cell r="AX36" t="str">
            <v>CDA TECNOTEST LTDA</v>
          </cell>
          <cell r="AY36">
            <v>45328</v>
          </cell>
          <cell r="AZ36">
            <v>45694</v>
          </cell>
          <cell r="BA36">
            <v>901031060</v>
          </cell>
          <cell r="BB36" t="str">
            <v>COLEGIO MAYOR DE GALES SAS</v>
          </cell>
          <cell r="BC36">
            <v>4332930</v>
          </cell>
          <cell r="BD36">
            <v>3176395458</v>
          </cell>
          <cell r="BE36" t="str">
            <v>CALLE 78 A 101 73</v>
          </cell>
          <cell r="BF36" t="str">
            <v>colegiomayordegales@hotmail.com</v>
          </cell>
          <cell r="BG36">
            <v>0</v>
          </cell>
          <cell r="BH36">
            <v>0</v>
          </cell>
          <cell r="BI36">
            <v>0</v>
          </cell>
          <cell r="BJ36">
            <v>0</v>
          </cell>
          <cell r="BK36">
            <v>0</v>
          </cell>
          <cell r="BL36">
            <v>0</v>
          </cell>
          <cell r="BM36">
            <v>0</v>
          </cell>
          <cell r="BN36">
            <v>0</v>
          </cell>
          <cell r="BO36">
            <v>0</v>
          </cell>
          <cell r="BP36">
            <v>0</v>
          </cell>
          <cell r="BQ36">
            <v>261</v>
          </cell>
          <cell r="BR36">
            <v>0</v>
          </cell>
          <cell r="BS36">
            <v>0</v>
          </cell>
          <cell r="BT36">
            <v>0</v>
          </cell>
          <cell r="BU36" t="str">
            <v>LIVIANO</v>
          </cell>
          <cell r="BV36">
            <v>0</v>
          </cell>
          <cell r="BW36" t="str">
            <v>NO CUMPLE</v>
          </cell>
          <cell r="BX36">
            <v>0</v>
          </cell>
          <cell r="BY36">
            <v>0</v>
          </cell>
          <cell r="BZ36">
            <v>0</v>
          </cell>
          <cell r="CA36">
            <v>0</v>
          </cell>
          <cell r="CB36" t="str">
            <v>ACTIVO</v>
          </cell>
        </row>
        <row r="37">
          <cell r="C37">
            <v>267</v>
          </cell>
          <cell r="D37" t="str">
            <v>SKR611</v>
          </cell>
          <cell r="E37" t="str">
            <v>AFILIADO</v>
          </cell>
          <cell r="F37">
            <v>79718369</v>
          </cell>
          <cell r="G37" t="str">
            <v>CHACON SANCHEZ ISAIAS</v>
          </cell>
          <cell r="H37" t="str">
            <v>apcs82yahoo.com.</v>
          </cell>
          <cell r="I37">
            <v>3207048722</v>
          </cell>
          <cell r="J37">
            <v>0</v>
          </cell>
          <cell r="K37" t="str">
            <v>HINO</v>
          </cell>
          <cell r="L37" t="str">
            <v>RK1J</v>
          </cell>
          <cell r="M37" t="str">
            <v>CERRADA</v>
          </cell>
          <cell r="N37">
            <v>7961</v>
          </cell>
          <cell r="O37">
            <v>2009</v>
          </cell>
          <cell r="P37">
            <v>2008</v>
          </cell>
          <cell r="Q37" t="str">
            <v>BLANCO VERDE</v>
          </cell>
          <cell r="R37" t="str">
            <v>BUS</v>
          </cell>
          <cell r="S37" t="str">
            <v>J08CTT31938</v>
          </cell>
          <cell r="T37" t="str">
            <v>RK1JST10878</v>
          </cell>
          <cell r="U37">
            <v>45</v>
          </cell>
          <cell r="V37">
            <v>43</v>
          </cell>
          <cell r="W37">
            <v>1</v>
          </cell>
          <cell r="X37" t="str">
            <v>DIESEL</v>
          </cell>
          <cell r="Y37">
            <v>42164</v>
          </cell>
          <cell r="Z37">
            <v>39877</v>
          </cell>
          <cell r="AA37" t="str">
            <v>LA CEJA</v>
          </cell>
          <cell r="AB37">
            <v>10009159288</v>
          </cell>
          <cell r="AC37">
            <v>45</v>
          </cell>
          <cell r="AD37">
            <v>365060</v>
          </cell>
          <cell r="AE37" t="str">
            <v>MINTRANSPORTE</v>
          </cell>
          <cell r="AF37">
            <v>45073</v>
          </cell>
          <cell r="AG37">
            <v>45804</v>
          </cell>
          <cell r="AH37">
            <v>11101000608</v>
          </cell>
          <cell r="AI37" t="str">
            <v>SBS SEGUROS</v>
          </cell>
          <cell r="AJ37">
            <v>45347</v>
          </cell>
          <cell r="AK37">
            <v>45713</v>
          </cell>
          <cell r="AL37">
            <v>13061001309</v>
          </cell>
          <cell r="AM37" t="str">
            <v>SBS SEGUROS</v>
          </cell>
          <cell r="AN37">
            <v>45481</v>
          </cell>
          <cell r="AO37">
            <v>45846</v>
          </cell>
          <cell r="AP37">
            <v>87883864</v>
          </cell>
          <cell r="AQ37" t="str">
            <v>MUNDIAL DE SEGUROS</v>
          </cell>
          <cell r="AR37">
            <v>45365</v>
          </cell>
          <cell r="AS37">
            <v>45729</v>
          </cell>
          <cell r="AT37">
            <v>0</v>
          </cell>
          <cell r="AU37" t="str">
            <v>NO REALIZADA</v>
          </cell>
          <cell r="AV37" t="str">
            <v>NO REALIZADA</v>
          </cell>
          <cell r="AW37">
            <v>173733616</v>
          </cell>
          <cell r="AX37" t="str">
            <v>CDA AVENIDA SEXTA SAS</v>
          </cell>
          <cell r="AY37">
            <v>45453</v>
          </cell>
          <cell r="AZ37">
            <v>45818</v>
          </cell>
          <cell r="BA37">
            <v>41654100</v>
          </cell>
          <cell r="BB37" t="str">
            <v>SANCHEZ MARIELA</v>
          </cell>
          <cell r="BC37">
            <v>0</v>
          </cell>
          <cell r="BD37">
            <v>3144781309</v>
          </cell>
          <cell r="BE37" t="str">
            <v>CARRERA 89 N 19 A   50 AP 706</v>
          </cell>
          <cell r="BF37" t="str">
            <v>isachacon0511@hotmail.com</v>
          </cell>
          <cell r="BG37">
            <v>0</v>
          </cell>
          <cell r="BH37">
            <v>0</v>
          </cell>
          <cell r="BI37">
            <v>0</v>
          </cell>
          <cell r="BJ37">
            <v>0</v>
          </cell>
          <cell r="BK37">
            <v>0</v>
          </cell>
          <cell r="BL37">
            <v>0</v>
          </cell>
          <cell r="BM37">
            <v>0</v>
          </cell>
          <cell r="BN37">
            <v>0</v>
          </cell>
          <cell r="BO37">
            <v>0</v>
          </cell>
          <cell r="BP37">
            <v>0</v>
          </cell>
          <cell r="BQ37">
            <v>267</v>
          </cell>
          <cell r="BR37">
            <v>0</v>
          </cell>
          <cell r="BS37">
            <v>0</v>
          </cell>
          <cell r="BT37">
            <v>0</v>
          </cell>
          <cell r="BU37" t="str">
            <v>PESADO</v>
          </cell>
          <cell r="BV37">
            <v>0</v>
          </cell>
          <cell r="BW37" t="str">
            <v>NO CUMPLE</v>
          </cell>
          <cell r="BX37">
            <v>0</v>
          </cell>
          <cell r="BY37">
            <v>0</v>
          </cell>
          <cell r="BZ37">
            <v>0</v>
          </cell>
          <cell r="CA37">
            <v>0</v>
          </cell>
          <cell r="CB37" t="str">
            <v>ACTIVO</v>
          </cell>
        </row>
        <row r="38">
          <cell r="C38">
            <v>281</v>
          </cell>
          <cell r="D38" t="str">
            <v>UFY543</v>
          </cell>
          <cell r="E38" t="str">
            <v>AFILIADO</v>
          </cell>
          <cell r="F38">
            <v>19240015</v>
          </cell>
          <cell r="G38" t="str">
            <v>CUBILLOS QUINTERO JORGE ENRIQUE</v>
          </cell>
          <cell r="H38" t="str">
            <v>davidreyo@hotmail.com</v>
          </cell>
          <cell r="I38">
            <v>3123142497</v>
          </cell>
          <cell r="J38">
            <v>44368</v>
          </cell>
          <cell r="K38" t="str">
            <v>HYUNDAI</v>
          </cell>
          <cell r="L38" t="str">
            <v>H1</v>
          </cell>
          <cell r="M38" t="str">
            <v>CERRADA</v>
          </cell>
          <cell r="N38">
            <v>2476</v>
          </cell>
          <cell r="O38">
            <v>2011</v>
          </cell>
          <cell r="P38">
            <v>2011</v>
          </cell>
          <cell r="Q38" t="str">
            <v>BLANCO CERAMICA</v>
          </cell>
          <cell r="R38" t="str">
            <v>MICROBUS</v>
          </cell>
          <cell r="S38" t="str">
            <v>D4BHA054164</v>
          </cell>
          <cell r="T38" t="str">
            <v>KMJWA37HABU306571</v>
          </cell>
          <cell r="U38" t="str">
            <v>rew</v>
          </cell>
          <cell r="V38">
            <v>12</v>
          </cell>
          <cell r="W38">
            <v>2</v>
          </cell>
          <cell r="X38" t="str">
            <v>DIESEL</v>
          </cell>
          <cell r="Y38">
            <v>42642</v>
          </cell>
          <cell r="Z38">
            <v>40584</v>
          </cell>
          <cell r="AA38" t="str">
            <v>LA CALERA</v>
          </cell>
          <cell r="AB38">
            <v>10012102529</v>
          </cell>
          <cell r="AC38">
            <v>12</v>
          </cell>
          <cell r="AD38">
            <v>328116</v>
          </cell>
          <cell r="AE38" t="str">
            <v>MINTRANSPORTE</v>
          </cell>
          <cell r="AF38">
            <v>44858</v>
          </cell>
          <cell r="AG38">
            <v>45589</v>
          </cell>
          <cell r="AH38">
            <v>11101000608</v>
          </cell>
          <cell r="AI38" t="str">
            <v>SBS SEGUROS</v>
          </cell>
          <cell r="AJ38">
            <v>45347</v>
          </cell>
          <cell r="AK38">
            <v>45713</v>
          </cell>
          <cell r="AL38">
            <v>13061001309</v>
          </cell>
          <cell r="AM38" t="str">
            <v>SBS SEGUROS</v>
          </cell>
          <cell r="AN38">
            <v>45481</v>
          </cell>
          <cell r="AO38">
            <v>45846</v>
          </cell>
          <cell r="AP38">
            <v>88257857</v>
          </cell>
          <cell r="AQ38" t="str">
            <v>MUNDIAL DE SEGUROS</v>
          </cell>
          <cell r="AR38">
            <v>45469</v>
          </cell>
          <cell r="AS38">
            <v>45834</v>
          </cell>
          <cell r="AT38" t="str">
            <v>CDA CARMOTOS MIX</v>
          </cell>
          <cell r="AU38">
            <v>45471</v>
          </cell>
          <cell r="AV38">
            <v>45532</v>
          </cell>
          <cell r="AW38">
            <v>174125004</v>
          </cell>
          <cell r="AX38" t="str">
            <v>CDA INGENIERIA SAS</v>
          </cell>
          <cell r="AY38">
            <v>45471</v>
          </cell>
          <cell r="AZ38">
            <v>45836</v>
          </cell>
          <cell r="BA38">
            <v>19240015</v>
          </cell>
          <cell r="BB38" t="str">
            <v>CUBILLOS QUINTERO JORGE ENRIQUE</v>
          </cell>
          <cell r="BC38">
            <v>3123142497</v>
          </cell>
          <cell r="BD38">
            <v>3123142497</v>
          </cell>
          <cell r="BE38" t="str">
            <v>CALLE 75 C 105 D 03</v>
          </cell>
          <cell r="BF38" t="str">
            <v>davidrey01@hotmail.com</v>
          </cell>
          <cell r="BG38">
            <v>0</v>
          </cell>
          <cell r="BH38">
            <v>0</v>
          </cell>
          <cell r="BI38">
            <v>0</v>
          </cell>
          <cell r="BJ38">
            <v>0</v>
          </cell>
          <cell r="BK38">
            <v>0</v>
          </cell>
          <cell r="BL38">
            <v>0</v>
          </cell>
          <cell r="BM38">
            <v>0</v>
          </cell>
          <cell r="BN38">
            <v>0</v>
          </cell>
          <cell r="BO38">
            <v>0</v>
          </cell>
          <cell r="BP38">
            <v>0</v>
          </cell>
          <cell r="BQ38">
            <v>281</v>
          </cell>
          <cell r="BR38">
            <v>0</v>
          </cell>
          <cell r="BS38">
            <v>0</v>
          </cell>
          <cell r="BT38">
            <v>0</v>
          </cell>
          <cell r="BU38" t="str">
            <v>LIVIANO</v>
          </cell>
          <cell r="BV38">
            <v>0</v>
          </cell>
          <cell r="BW38" t="str">
            <v>CUMPLE</v>
          </cell>
          <cell r="BX38">
            <v>0</v>
          </cell>
          <cell r="BY38">
            <v>0</v>
          </cell>
          <cell r="BZ38">
            <v>0</v>
          </cell>
          <cell r="CA38">
            <v>0</v>
          </cell>
          <cell r="CB38" t="str">
            <v>ACTIVO</v>
          </cell>
        </row>
        <row r="39">
          <cell r="C39">
            <v>284</v>
          </cell>
          <cell r="D39" t="str">
            <v>EXZ188</v>
          </cell>
          <cell r="E39" t="str">
            <v>PROPIO-AFILIADO</v>
          </cell>
          <cell r="F39">
            <v>0</v>
          </cell>
          <cell r="G39" t="str">
            <v>HENRY VARGAS</v>
          </cell>
          <cell r="H39">
            <v>0</v>
          </cell>
          <cell r="I39">
            <v>3177178750</v>
          </cell>
          <cell r="J39">
            <v>0</v>
          </cell>
          <cell r="K39" t="str">
            <v>HINO</v>
          </cell>
          <cell r="L39" t="str">
            <v>FC9JBUS</v>
          </cell>
          <cell r="M39" t="str">
            <v>CERRADA</v>
          </cell>
          <cell r="N39">
            <v>5123</v>
          </cell>
          <cell r="O39">
            <v>2018</v>
          </cell>
          <cell r="P39">
            <v>2019</v>
          </cell>
          <cell r="Q39" t="str">
            <v>BLANCO VERDE</v>
          </cell>
          <cell r="R39" t="str">
            <v>BUS</v>
          </cell>
          <cell r="S39" t="str">
            <v>J05ETY13461</v>
          </cell>
          <cell r="T39" t="str">
            <v>9F3FC9JLTKXX12382</v>
          </cell>
          <cell r="U39">
            <v>42</v>
          </cell>
          <cell r="V39">
            <v>40</v>
          </cell>
          <cell r="W39">
            <v>2</v>
          </cell>
          <cell r="X39" t="str">
            <v>DIESEL</v>
          </cell>
          <cell r="Y39">
            <v>43398</v>
          </cell>
          <cell r="Z39">
            <v>43375</v>
          </cell>
          <cell r="AA39" t="str">
            <v>FUNZA</v>
          </cell>
          <cell r="AB39">
            <v>10016971773</v>
          </cell>
          <cell r="AC39">
            <v>42</v>
          </cell>
          <cell r="AD39">
            <v>323758</v>
          </cell>
          <cell r="AE39" t="str">
            <v>MINTRANSPORTE</v>
          </cell>
          <cell r="AF39">
            <v>44861</v>
          </cell>
          <cell r="AG39">
            <v>45592</v>
          </cell>
          <cell r="AH39">
            <v>11101000608</v>
          </cell>
          <cell r="AI39" t="str">
            <v>SBS SEGUROS</v>
          </cell>
          <cell r="AJ39">
            <v>45347</v>
          </cell>
          <cell r="AK39">
            <v>45713</v>
          </cell>
          <cell r="AL39">
            <v>13061001309</v>
          </cell>
          <cell r="AM39" t="str">
            <v>SBS SEGUROS</v>
          </cell>
          <cell r="AN39">
            <v>45481</v>
          </cell>
          <cell r="AO39">
            <v>45846</v>
          </cell>
          <cell r="AP39">
            <v>9310008564901</v>
          </cell>
          <cell r="AQ39" t="str">
            <v>SEGUROS BOLIVAR</v>
          </cell>
          <cell r="AR39">
            <v>45194</v>
          </cell>
          <cell r="AS39">
            <v>45559</v>
          </cell>
          <cell r="AT39" t="str">
            <v>REVIEXPRESS ALFONSO MORENO INGENIERIA SAS</v>
          </cell>
          <cell r="AU39">
            <v>45470</v>
          </cell>
          <cell r="AV39">
            <v>45531</v>
          </cell>
          <cell r="AW39">
            <v>169888020</v>
          </cell>
          <cell r="AX39" t="str">
            <v>CDA TECNOSABANA SAS</v>
          </cell>
          <cell r="AY39">
            <v>45259</v>
          </cell>
          <cell r="AZ39">
            <v>45625</v>
          </cell>
          <cell r="BA39">
            <v>800126471</v>
          </cell>
          <cell r="BB39" t="str">
            <v>LINEAS ESCOLARES Y TURISMO SAS - LIDERTUR SAS</v>
          </cell>
          <cell r="BC39">
            <v>3118830</v>
          </cell>
          <cell r="BD39">
            <v>3203001319</v>
          </cell>
          <cell r="BE39" t="str">
            <v>CARRERA 68A N 67B 10</v>
          </cell>
          <cell r="BF39" t="str">
            <v xml:space="preserve">lidertur@hotmail.com </v>
          </cell>
          <cell r="BG39">
            <v>74244156</v>
          </cell>
          <cell r="BH39" t="str">
            <v xml:space="preserve"> CASTRO PARDO DIEGO FERNANDO</v>
          </cell>
          <cell r="BI39">
            <v>3124490893</v>
          </cell>
          <cell r="BJ39" t="str">
            <v>CARRERA 72A N 23F 36</v>
          </cell>
          <cell r="BK39" t="str">
            <v xml:space="preserve"> ingdfcp1978@gmail.com</v>
          </cell>
          <cell r="BL39">
            <v>0</v>
          </cell>
          <cell r="BM39">
            <v>0</v>
          </cell>
          <cell r="BN39">
            <v>0</v>
          </cell>
          <cell r="BO39">
            <v>0</v>
          </cell>
          <cell r="BP39">
            <v>0</v>
          </cell>
          <cell r="BQ39">
            <v>284</v>
          </cell>
          <cell r="BR39">
            <v>0</v>
          </cell>
          <cell r="BS39" t="str">
            <v>PATIO LIDERTUR SAS</v>
          </cell>
          <cell r="BT39">
            <v>0</v>
          </cell>
          <cell r="BU39" t="str">
            <v>PESADO</v>
          </cell>
          <cell r="BV39">
            <v>0</v>
          </cell>
          <cell r="BW39" t="str">
            <v>CUMPLE</v>
          </cell>
          <cell r="BX39">
            <v>0</v>
          </cell>
          <cell r="BY39">
            <v>0</v>
          </cell>
          <cell r="BZ39">
            <v>0</v>
          </cell>
          <cell r="CA39">
            <v>0</v>
          </cell>
          <cell r="CB39" t="str">
            <v>ACTIVO</v>
          </cell>
        </row>
        <row r="40">
          <cell r="C40">
            <v>301</v>
          </cell>
          <cell r="D40" t="str">
            <v>WOW507</v>
          </cell>
          <cell r="E40" t="str">
            <v>AFILIADO</v>
          </cell>
          <cell r="F40">
            <v>80027714</v>
          </cell>
          <cell r="G40" t="str">
            <v>JIMENEZ GONZALEZ JOHN JAIRO</v>
          </cell>
          <cell r="H40" t="str">
            <v>johnjairojiemenez75@gmail.com</v>
          </cell>
          <cell r="I40">
            <v>3114787648</v>
          </cell>
          <cell r="J40">
            <v>45323</v>
          </cell>
          <cell r="K40" t="str">
            <v>HINO</v>
          </cell>
          <cell r="L40" t="str">
            <v>FC9JBUS</v>
          </cell>
          <cell r="M40" t="str">
            <v>CERRADA</v>
          </cell>
          <cell r="N40">
            <v>5123</v>
          </cell>
          <cell r="O40">
            <v>2016</v>
          </cell>
          <cell r="P40">
            <v>2017</v>
          </cell>
          <cell r="Q40" t="str">
            <v>BLANCO VERDE</v>
          </cell>
          <cell r="R40" t="str">
            <v>BUS</v>
          </cell>
          <cell r="S40" t="str">
            <v>J05ETY11977</v>
          </cell>
          <cell r="T40" t="str">
            <v>9F3FC9JLTHXX11205</v>
          </cell>
          <cell r="U40">
            <v>42</v>
          </cell>
          <cell r="V40">
            <v>37</v>
          </cell>
          <cell r="W40">
            <v>1</v>
          </cell>
          <cell r="X40" t="str">
            <v>DIESEL</v>
          </cell>
          <cell r="Y40">
            <v>42613</v>
          </cell>
          <cell r="Z40">
            <v>42581</v>
          </cell>
          <cell r="AA40" t="str">
            <v>FUNZA</v>
          </cell>
          <cell r="AB40">
            <v>10012222147</v>
          </cell>
          <cell r="AC40">
            <v>42</v>
          </cell>
          <cell r="AD40">
            <v>438589</v>
          </cell>
          <cell r="AE40" t="str">
            <v>MINTRANSPORTE</v>
          </cell>
          <cell r="AF40">
            <v>45522</v>
          </cell>
          <cell r="AG40">
            <v>46252</v>
          </cell>
          <cell r="AH40">
            <v>11101000608</v>
          </cell>
          <cell r="AI40" t="str">
            <v>SBS SEGUROS</v>
          </cell>
          <cell r="AJ40">
            <v>45347</v>
          </cell>
          <cell r="AK40">
            <v>45713</v>
          </cell>
          <cell r="AL40">
            <v>13061001309</v>
          </cell>
          <cell r="AM40" t="str">
            <v>SBS SEGUROS</v>
          </cell>
          <cell r="AN40">
            <v>45481</v>
          </cell>
          <cell r="AO40">
            <v>45846</v>
          </cell>
          <cell r="AP40">
            <v>1505113729402</v>
          </cell>
          <cell r="AQ40" t="str">
            <v>MUNDIAL DE SEGUROS</v>
          </cell>
          <cell r="AR40">
            <v>45505</v>
          </cell>
          <cell r="AS40">
            <v>45870</v>
          </cell>
          <cell r="AT40" t="str">
            <v>REVIEXPRESS ALFONSO MORENO INGENIERIA SAS</v>
          </cell>
          <cell r="AU40">
            <v>45409</v>
          </cell>
          <cell r="AV40">
            <v>45469</v>
          </cell>
          <cell r="AW40">
            <v>174751113</v>
          </cell>
          <cell r="AX40" t="str">
            <v>PREVICAR 197</v>
          </cell>
          <cell r="AY40">
            <v>45502</v>
          </cell>
          <cell r="AZ40">
            <v>45867</v>
          </cell>
          <cell r="BA40">
            <v>80407085</v>
          </cell>
          <cell r="BB40" t="str">
            <v>GARZON LATORRE FERMIN ERNESTO</v>
          </cell>
          <cell r="BC40">
            <v>6834517</v>
          </cell>
          <cell r="BD40">
            <v>3102109059</v>
          </cell>
          <cell r="BE40" t="str">
            <v>CALLE 134 BIS N 89A 05 SUBA</v>
          </cell>
          <cell r="BF40" t="str">
            <v>ferergar@hotmail.com</v>
          </cell>
          <cell r="BG40">
            <v>0</v>
          </cell>
          <cell r="BH40">
            <v>0</v>
          </cell>
          <cell r="BI40">
            <v>0</v>
          </cell>
          <cell r="BJ40">
            <v>0</v>
          </cell>
          <cell r="BK40">
            <v>0</v>
          </cell>
          <cell r="BL40">
            <v>0</v>
          </cell>
          <cell r="BM40">
            <v>0</v>
          </cell>
          <cell r="BN40">
            <v>0</v>
          </cell>
          <cell r="BO40">
            <v>0</v>
          </cell>
          <cell r="BP40">
            <v>0</v>
          </cell>
          <cell r="BQ40">
            <v>301</v>
          </cell>
          <cell r="BR40">
            <v>0</v>
          </cell>
          <cell r="BS40">
            <v>0</v>
          </cell>
          <cell r="BT40">
            <v>0</v>
          </cell>
          <cell r="BU40" t="str">
            <v>PESADO</v>
          </cell>
          <cell r="BV40">
            <v>0</v>
          </cell>
          <cell r="BW40" t="str">
            <v>CUMPLE</v>
          </cell>
          <cell r="BX40">
            <v>0</v>
          </cell>
          <cell r="BY40">
            <v>0</v>
          </cell>
          <cell r="BZ40">
            <v>0</v>
          </cell>
          <cell r="CA40">
            <v>0</v>
          </cell>
          <cell r="CB40" t="str">
            <v>ACTIVO</v>
          </cell>
        </row>
        <row r="41">
          <cell r="C41">
            <v>312</v>
          </cell>
          <cell r="D41" t="str">
            <v>WNY996</v>
          </cell>
          <cell r="E41" t="str">
            <v>AFILIADO</v>
          </cell>
          <cell r="F41">
            <v>79717599</v>
          </cell>
          <cell r="G41" t="str">
            <v xml:space="preserve">TRIANA CHACON EDGAR    </v>
          </cell>
          <cell r="H41" t="e">
            <v>#N/A</v>
          </cell>
          <cell r="I41" t="str">
            <v>310 3018497</v>
          </cell>
          <cell r="J41" t="e">
            <v>#N/A</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row>
        <row r="42">
          <cell r="C42">
            <v>322</v>
          </cell>
          <cell r="D42" t="str">
            <v>SXH637</v>
          </cell>
          <cell r="E42" t="str">
            <v>SOCIO - AFILIADO</v>
          </cell>
          <cell r="F42">
            <v>1016083672</v>
          </cell>
          <cell r="G42" t="str">
            <v>YANQUEN TRUJILLO JOHAN ESTEBAN</v>
          </cell>
          <cell r="H42" t="str">
            <v>johanestebanyanquen@gmail.com</v>
          </cell>
          <cell r="I42">
            <v>3016229801</v>
          </cell>
          <cell r="J42">
            <v>45374</v>
          </cell>
          <cell r="K42" t="str">
            <v>MERCEDES BENZ</v>
          </cell>
          <cell r="L42" t="str">
            <v>OH1526</v>
          </cell>
          <cell r="M42" t="str">
            <v>CERRADA</v>
          </cell>
          <cell r="N42">
            <v>6374</v>
          </cell>
          <cell r="O42">
            <v>2010</v>
          </cell>
          <cell r="P42">
            <v>2011</v>
          </cell>
          <cell r="Q42" t="str">
            <v>BLANCO VERDE</v>
          </cell>
          <cell r="R42" t="str">
            <v>BUS</v>
          </cell>
          <cell r="S42" t="str">
            <v>906998U0891868</v>
          </cell>
          <cell r="T42" t="str">
            <v>9BM368006BB730377</v>
          </cell>
          <cell r="U42">
            <v>45</v>
          </cell>
          <cell r="V42">
            <v>45</v>
          </cell>
          <cell r="W42">
            <v>1</v>
          </cell>
          <cell r="X42" t="str">
            <v>DIESEL</v>
          </cell>
          <cell r="Y42">
            <v>41045</v>
          </cell>
          <cell r="Z42">
            <v>40494</v>
          </cell>
          <cell r="AA42" t="str">
            <v>FUNZA</v>
          </cell>
          <cell r="AB42">
            <v>10001071434</v>
          </cell>
          <cell r="AC42">
            <v>45</v>
          </cell>
          <cell r="AD42">
            <v>328114</v>
          </cell>
          <cell r="AE42" t="str">
            <v>MINTRANSPORTE</v>
          </cell>
          <cell r="AF42">
            <v>44865</v>
          </cell>
          <cell r="AG42">
            <v>45596</v>
          </cell>
          <cell r="AH42">
            <v>11101000608</v>
          </cell>
          <cell r="AI42" t="str">
            <v>SBS SEGUROS</v>
          </cell>
          <cell r="AJ42">
            <v>45347</v>
          </cell>
          <cell r="AK42">
            <v>45713</v>
          </cell>
          <cell r="AL42">
            <v>13061001309</v>
          </cell>
          <cell r="AM42" t="str">
            <v>SBS SEGUROS</v>
          </cell>
          <cell r="AN42">
            <v>45481</v>
          </cell>
          <cell r="AO42">
            <v>45846</v>
          </cell>
          <cell r="AP42">
            <v>38260211</v>
          </cell>
          <cell r="AQ42" t="str">
            <v>SURAMERICANA</v>
          </cell>
          <cell r="AR42">
            <v>45323</v>
          </cell>
          <cell r="AS42">
            <v>45688</v>
          </cell>
          <cell r="AT42" t="str">
            <v>REVIEXPRESS ALFONSO MORENO INGENIERIA SAS</v>
          </cell>
          <cell r="AU42">
            <v>45503</v>
          </cell>
          <cell r="AV42">
            <v>45565</v>
          </cell>
          <cell r="AW42">
            <v>171545609</v>
          </cell>
          <cell r="AX42" t="str">
            <v>CDA TECNOSABANA SAS</v>
          </cell>
          <cell r="AY42">
            <v>45326</v>
          </cell>
          <cell r="AZ42">
            <v>45692</v>
          </cell>
          <cell r="BA42">
            <v>19123265</v>
          </cell>
          <cell r="BB42" t="str">
            <v>CHACON CHAVES REINALDO</v>
          </cell>
          <cell r="BC42">
            <v>2259212</v>
          </cell>
          <cell r="BD42">
            <v>3203001319</v>
          </cell>
          <cell r="BE42" t="str">
            <v>CARRERA 68A N 67B 10</v>
          </cell>
          <cell r="BF42" t="str">
            <v>lubrirey777@hotmail.com</v>
          </cell>
          <cell r="BG42">
            <v>79101666</v>
          </cell>
          <cell r="BH42" t="str">
            <v>RUIZ JAIME</v>
          </cell>
          <cell r="BI42">
            <v>3165124915</v>
          </cell>
          <cell r="BJ42" t="str">
            <v>CARRERA 68A N 67B 10</v>
          </cell>
          <cell r="BK42" t="str">
            <v>lidertur@hotmail.com</v>
          </cell>
          <cell r="BL42">
            <v>0</v>
          </cell>
          <cell r="BM42">
            <v>0</v>
          </cell>
          <cell r="BN42">
            <v>0</v>
          </cell>
          <cell r="BO42">
            <v>0</v>
          </cell>
          <cell r="BP42">
            <v>0</v>
          </cell>
          <cell r="BQ42">
            <v>322</v>
          </cell>
          <cell r="BR42">
            <v>0</v>
          </cell>
          <cell r="BS42" t="str">
            <v>PATIO LIDERTUR SAS</v>
          </cell>
          <cell r="BT42">
            <v>0</v>
          </cell>
          <cell r="BU42" t="str">
            <v>PESADO</v>
          </cell>
          <cell r="BV42">
            <v>0</v>
          </cell>
          <cell r="BW42" t="str">
            <v>CUMPLE</v>
          </cell>
          <cell r="BX42">
            <v>0</v>
          </cell>
          <cell r="BY42">
            <v>0</v>
          </cell>
          <cell r="BZ42">
            <v>0</v>
          </cell>
          <cell r="CA42">
            <v>0</v>
          </cell>
          <cell r="CB42" t="str">
            <v>ACTIVO</v>
          </cell>
        </row>
        <row r="43">
          <cell r="C43">
            <v>330</v>
          </cell>
          <cell r="D43" t="str">
            <v>WOZ122</v>
          </cell>
          <cell r="E43" t="str">
            <v>SOCIO</v>
          </cell>
          <cell r="F43">
            <v>1014307693</v>
          </cell>
          <cell r="G43" t="str">
            <v>IBAÑEZ CHACON JEISSON DANIEL</v>
          </cell>
          <cell r="H43" t="str">
            <v>jeissondaniel20@hotmail.com</v>
          </cell>
          <cell r="I43">
            <v>3123423292</v>
          </cell>
          <cell r="J43">
            <v>45037</v>
          </cell>
          <cell r="K43" t="str">
            <v>MERCEDES BENZ</v>
          </cell>
          <cell r="L43" t="str">
            <v>OH1526</v>
          </cell>
          <cell r="M43" t="str">
            <v>CERRADA</v>
          </cell>
          <cell r="N43">
            <v>7200</v>
          </cell>
          <cell r="O43">
            <v>2017</v>
          </cell>
          <cell r="P43">
            <v>2017</v>
          </cell>
          <cell r="Q43" t="str">
            <v>BLANCO VERDE</v>
          </cell>
          <cell r="R43" t="str">
            <v>BUS</v>
          </cell>
          <cell r="S43" t="str">
            <v>926996U1151308</v>
          </cell>
          <cell r="T43" t="str">
            <v>9BM368006HB013055</v>
          </cell>
          <cell r="U43">
            <v>56</v>
          </cell>
          <cell r="V43">
            <v>42</v>
          </cell>
          <cell r="W43">
            <v>1</v>
          </cell>
          <cell r="X43" t="str">
            <v>DIESEL</v>
          </cell>
          <cell r="Y43">
            <v>42832</v>
          </cell>
          <cell r="Z43">
            <v>42825</v>
          </cell>
          <cell r="AA43" t="str">
            <v>FUNZA</v>
          </cell>
          <cell r="AB43">
            <v>10014133117</v>
          </cell>
          <cell r="AC43">
            <v>56</v>
          </cell>
          <cell r="AD43">
            <v>361702</v>
          </cell>
          <cell r="AE43" t="str">
            <v>MINTRANSPORTE</v>
          </cell>
          <cell r="AF43">
            <v>45044</v>
          </cell>
          <cell r="AG43">
            <v>45775</v>
          </cell>
          <cell r="AH43">
            <v>11101000608</v>
          </cell>
          <cell r="AI43" t="str">
            <v>SBS SEGUROS</v>
          </cell>
          <cell r="AJ43">
            <v>45347</v>
          </cell>
          <cell r="AK43">
            <v>45713</v>
          </cell>
          <cell r="AL43">
            <v>13061001309</v>
          </cell>
          <cell r="AM43" t="str">
            <v>SBS SEGUROS</v>
          </cell>
          <cell r="AN43">
            <v>45481</v>
          </cell>
          <cell r="AO43">
            <v>45846</v>
          </cell>
          <cell r="AP43">
            <v>4308005143093000</v>
          </cell>
          <cell r="AQ43" t="str">
            <v>PREVISORA DE SEGUROS</v>
          </cell>
          <cell r="AR43">
            <v>45382</v>
          </cell>
          <cell r="AS43">
            <v>45746</v>
          </cell>
          <cell r="AT43" t="str">
            <v>CDA CARMOTOS MIX</v>
          </cell>
          <cell r="AU43">
            <v>44939</v>
          </cell>
          <cell r="AV43">
            <v>44999</v>
          </cell>
          <cell r="AW43">
            <v>174129611</v>
          </cell>
          <cell r="AX43" t="str">
            <v>CDA LOS CENTAUROS SAS</v>
          </cell>
          <cell r="AY43">
            <v>45471</v>
          </cell>
          <cell r="AZ43">
            <v>45836</v>
          </cell>
          <cell r="BA43">
            <v>19123265</v>
          </cell>
          <cell r="BB43" t="str">
            <v>CHACON CHAVES REINALDO</v>
          </cell>
          <cell r="BC43">
            <v>2259212</v>
          </cell>
          <cell r="BD43">
            <v>3203001319</v>
          </cell>
          <cell r="BE43" t="str">
            <v>CARRERA 68A N 67B 10</v>
          </cell>
          <cell r="BF43" t="str">
            <v>lubrirey777@hotmail.com</v>
          </cell>
          <cell r="BG43">
            <v>0</v>
          </cell>
          <cell r="BH43">
            <v>0</v>
          </cell>
          <cell r="BI43">
            <v>0</v>
          </cell>
          <cell r="BJ43">
            <v>0</v>
          </cell>
          <cell r="BK43">
            <v>0</v>
          </cell>
          <cell r="BL43">
            <v>0</v>
          </cell>
          <cell r="BM43">
            <v>0</v>
          </cell>
          <cell r="BN43">
            <v>0</v>
          </cell>
          <cell r="BO43">
            <v>0</v>
          </cell>
          <cell r="BP43">
            <v>0</v>
          </cell>
          <cell r="BQ43">
            <v>330</v>
          </cell>
          <cell r="BR43">
            <v>0</v>
          </cell>
          <cell r="BS43" t="str">
            <v>PATIO LIDERTUR SAS</v>
          </cell>
          <cell r="BT43">
            <v>0</v>
          </cell>
          <cell r="BU43" t="str">
            <v>PESADO</v>
          </cell>
          <cell r="BV43">
            <v>0</v>
          </cell>
          <cell r="BW43" t="str">
            <v>CUMPLE</v>
          </cell>
          <cell r="BX43">
            <v>0</v>
          </cell>
          <cell r="BY43">
            <v>0</v>
          </cell>
          <cell r="BZ43">
            <v>0</v>
          </cell>
          <cell r="CA43">
            <v>0</v>
          </cell>
          <cell r="CB43" t="str">
            <v>ACTIVO</v>
          </cell>
        </row>
        <row r="44">
          <cell r="C44">
            <v>332</v>
          </cell>
          <cell r="D44" t="str">
            <v>EXX669</v>
          </cell>
          <cell r="E44" t="str">
            <v>SOCIO - AFILIADO</v>
          </cell>
          <cell r="F44">
            <v>79138752</v>
          </cell>
          <cell r="G44" t="str">
            <v>DUEÑAS SOTO EDGAR ALFONSO</v>
          </cell>
          <cell r="H44" t="str">
            <v>duenasedgar1971@gmail.com</v>
          </cell>
          <cell r="I44">
            <v>3192732121</v>
          </cell>
          <cell r="J44">
            <v>45261</v>
          </cell>
          <cell r="K44" t="str">
            <v>MERCEDES BENZ</v>
          </cell>
          <cell r="L44" t="str">
            <v>O 500 RS</v>
          </cell>
          <cell r="M44" t="str">
            <v>CERRADA</v>
          </cell>
          <cell r="N44">
            <v>11967</v>
          </cell>
          <cell r="O44">
            <v>2018</v>
          </cell>
          <cell r="P44">
            <v>2016</v>
          </cell>
          <cell r="Q44" t="str">
            <v>BLANCO VERDE</v>
          </cell>
          <cell r="R44" t="str">
            <v>BUS</v>
          </cell>
          <cell r="S44" t="str">
            <v>457908U-1001587</v>
          </cell>
          <cell r="T44" t="str">
            <v>9BM634011GB007403</v>
          </cell>
          <cell r="U44">
            <v>44</v>
          </cell>
          <cell r="V44">
            <v>42</v>
          </cell>
          <cell r="W44">
            <v>1</v>
          </cell>
          <cell r="X44" t="str">
            <v>DIESEL</v>
          </cell>
          <cell r="Y44">
            <v>43365</v>
          </cell>
          <cell r="Z44">
            <v>43340</v>
          </cell>
          <cell r="AA44" t="str">
            <v>FUNZA</v>
          </cell>
          <cell r="AB44">
            <v>10016723961</v>
          </cell>
          <cell r="AC44">
            <v>44</v>
          </cell>
          <cell r="AD44">
            <v>320420</v>
          </cell>
          <cell r="AE44" t="str">
            <v>MINTRANSPORTE</v>
          </cell>
          <cell r="AF44">
            <v>44798</v>
          </cell>
          <cell r="AG44">
            <v>45559</v>
          </cell>
          <cell r="AH44">
            <v>11101000608</v>
          </cell>
          <cell r="AI44" t="str">
            <v>SBS SEGUROS</v>
          </cell>
          <cell r="AJ44">
            <v>45347</v>
          </cell>
          <cell r="AK44">
            <v>45713</v>
          </cell>
          <cell r="AL44">
            <v>13061001309</v>
          </cell>
          <cell r="AM44" t="str">
            <v>SBS SEGUROS</v>
          </cell>
          <cell r="AN44">
            <v>45481</v>
          </cell>
          <cell r="AO44">
            <v>45846</v>
          </cell>
          <cell r="AP44">
            <v>39700726</v>
          </cell>
          <cell r="AQ44" t="str">
            <v>SEGUROS BOLIVAR</v>
          </cell>
          <cell r="AR44">
            <v>45506</v>
          </cell>
          <cell r="AS44">
            <v>45872</v>
          </cell>
          <cell r="AT44" t="str">
            <v>REVIEXPRESS ALFONSO MORENO INGENIERIA SAS</v>
          </cell>
          <cell r="AU44">
            <v>45451</v>
          </cell>
          <cell r="AV44">
            <v>45511</v>
          </cell>
          <cell r="AW44">
            <v>168487631</v>
          </cell>
          <cell r="AX44" t="str">
            <v>CDA CARMOTOS MIX</v>
          </cell>
          <cell r="AY44">
            <v>45187</v>
          </cell>
          <cell r="AZ44">
            <v>45553</v>
          </cell>
          <cell r="BA44">
            <v>19123265</v>
          </cell>
          <cell r="BB44" t="str">
            <v xml:space="preserve"> CHACON CHAVES REINALDO </v>
          </cell>
          <cell r="BC44">
            <v>3203001317</v>
          </cell>
          <cell r="BD44">
            <v>3203001317</v>
          </cell>
          <cell r="BE44" t="str">
            <v>CARRERA 68A N 67B 10</v>
          </cell>
          <cell r="BF44" t="str">
            <v xml:space="preserve">lidertur@hotmail.com </v>
          </cell>
          <cell r="BG44">
            <v>80512510</v>
          </cell>
          <cell r="BH44" t="str">
            <v xml:space="preserve"> IBAÑEZ OSMA JOSE WHALTER</v>
          </cell>
          <cell r="BI44">
            <v>3142961767</v>
          </cell>
          <cell r="BJ44" t="str">
            <v>CALLE 63C N 80A   12</v>
          </cell>
          <cell r="BK44" t="str">
            <v xml:space="preserve"> transportespeciales516@hotmail.com</v>
          </cell>
          <cell r="BL44">
            <v>0</v>
          </cell>
          <cell r="BM44">
            <v>0</v>
          </cell>
          <cell r="BN44">
            <v>0</v>
          </cell>
          <cell r="BO44">
            <v>0</v>
          </cell>
          <cell r="BP44">
            <v>0</v>
          </cell>
          <cell r="BQ44">
            <v>332</v>
          </cell>
          <cell r="BR44">
            <v>0</v>
          </cell>
          <cell r="BS44" t="str">
            <v>PATIO LIDERTUR SAS</v>
          </cell>
          <cell r="BT44">
            <v>0</v>
          </cell>
          <cell r="BU44" t="str">
            <v>PESADO</v>
          </cell>
          <cell r="BV44">
            <v>0</v>
          </cell>
          <cell r="BW44" t="str">
            <v>CUMPLE</v>
          </cell>
          <cell r="BX44">
            <v>0</v>
          </cell>
          <cell r="BY44">
            <v>0</v>
          </cell>
          <cell r="BZ44">
            <v>0</v>
          </cell>
          <cell r="CA44">
            <v>0</v>
          </cell>
          <cell r="CB44" t="str">
            <v>ACTIVO</v>
          </cell>
        </row>
        <row r="45">
          <cell r="C45">
            <v>333</v>
          </cell>
          <cell r="D45" t="str">
            <v>PMW 260</v>
          </cell>
          <cell r="E45" t="str">
            <v>SOCIO</v>
          </cell>
          <cell r="F45">
            <v>1014287964</v>
          </cell>
          <cell r="G45" t="str">
            <v>CARLOS ALBERTO CARDENAS AREVALO</v>
          </cell>
          <cell r="H45">
            <v>0</v>
          </cell>
          <cell r="I45" t="str">
            <v>300 5549623</v>
          </cell>
          <cell r="J45">
            <v>0</v>
          </cell>
          <cell r="K45" t="str">
            <v xml:space="preserve">CHEVROLET </v>
          </cell>
          <cell r="L45">
            <v>0</v>
          </cell>
          <cell r="M45" t="str">
            <v>CERRADA</v>
          </cell>
          <cell r="N45">
            <v>0</v>
          </cell>
          <cell r="O45">
            <v>2025</v>
          </cell>
          <cell r="P45">
            <v>2025</v>
          </cell>
          <cell r="Q45" t="str">
            <v>BLANCO VERDE</v>
          </cell>
          <cell r="R45" t="str">
            <v>BUSETA</v>
          </cell>
          <cell r="S45">
            <v>0</v>
          </cell>
          <cell r="T45">
            <v>0</v>
          </cell>
          <cell r="U45">
            <v>0</v>
          </cell>
          <cell r="V45">
            <v>30</v>
          </cell>
          <cell r="W45">
            <v>1</v>
          </cell>
          <cell r="X45" t="str">
            <v>DIESEL</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row>
        <row r="46">
          <cell r="C46">
            <v>337</v>
          </cell>
          <cell r="D46" t="str">
            <v>EXZ209</v>
          </cell>
          <cell r="E46" t="str">
            <v>SOCIO - AFILIADO</v>
          </cell>
          <cell r="F46">
            <v>79880548</v>
          </cell>
          <cell r="G46" t="str">
            <v xml:space="preserve">PINILLA BEJARANO JOSE GIOVANNI  </v>
          </cell>
          <cell r="H46" t="str">
            <v>hvega@gmail.com</v>
          </cell>
          <cell r="I46">
            <v>3118861891</v>
          </cell>
          <cell r="J46">
            <v>43895</v>
          </cell>
          <cell r="K46" t="str">
            <v>MERCEDES BENZ</v>
          </cell>
          <cell r="L46" t="str">
            <v>O 500 RS</v>
          </cell>
          <cell r="M46" t="str">
            <v>CERRADA</v>
          </cell>
          <cell r="N46">
            <v>11967</v>
          </cell>
          <cell r="O46">
            <v>2018</v>
          </cell>
          <cell r="P46">
            <v>2019</v>
          </cell>
          <cell r="Q46" t="str">
            <v>BLANCO VERDE</v>
          </cell>
          <cell r="R46" t="str">
            <v>BUS</v>
          </cell>
          <cell r="S46" t="str">
            <v>457908U1027012</v>
          </cell>
          <cell r="T46" t="str">
            <v>9BM634011KB104481</v>
          </cell>
          <cell r="U46">
            <v>46</v>
          </cell>
          <cell r="V46">
            <v>46</v>
          </cell>
          <cell r="W46">
            <v>0</v>
          </cell>
          <cell r="X46" t="str">
            <v>DIESEL</v>
          </cell>
          <cell r="Y46">
            <v>43398</v>
          </cell>
          <cell r="Z46">
            <v>43376</v>
          </cell>
          <cell r="AA46" t="str">
            <v>FUNZA</v>
          </cell>
          <cell r="AB46">
            <v>10016965150</v>
          </cell>
          <cell r="AC46">
            <v>46</v>
          </cell>
          <cell r="AD46">
            <v>328110</v>
          </cell>
          <cell r="AE46" t="str">
            <v>MINTRANSPORTE</v>
          </cell>
          <cell r="AF46">
            <v>44858</v>
          </cell>
          <cell r="AG46">
            <v>45589</v>
          </cell>
          <cell r="AH46">
            <v>11101000608</v>
          </cell>
          <cell r="AI46" t="str">
            <v>SBS SEGUROS</v>
          </cell>
          <cell r="AJ46">
            <v>45347</v>
          </cell>
          <cell r="AK46">
            <v>45713</v>
          </cell>
          <cell r="AL46">
            <v>13061001309</v>
          </cell>
          <cell r="AM46" t="str">
            <v>SBS SEGUROS</v>
          </cell>
          <cell r="AN46">
            <v>45481</v>
          </cell>
          <cell r="AO46">
            <v>45846</v>
          </cell>
          <cell r="AP46">
            <v>36243813</v>
          </cell>
          <cell r="AQ46" t="str">
            <v>SURAMERICANA</v>
          </cell>
          <cell r="AR46">
            <v>45103</v>
          </cell>
          <cell r="AS46">
            <v>45560</v>
          </cell>
          <cell r="AT46" t="str">
            <v>REVIEXPRESS ALFONSO MORENO INGENIERIA SAS</v>
          </cell>
          <cell r="AU46">
            <v>45410</v>
          </cell>
          <cell r="AV46">
            <v>45470</v>
          </cell>
          <cell r="AW46">
            <v>168768720</v>
          </cell>
          <cell r="AX46" t="str">
            <v>IVESUR COLOMBIA BOGOTA</v>
          </cell>
          <cell r="AY46">
            <v>45202</v>
          </cell>
          <cell r="AZ46">
            <v>45568</v>
          </cell>
          <cell r="BA46">
            <v>19123265</v>
          </cell>
          <cell r="BB46" t="str">
            <v xml:space="preserve">CHACON CHAVES REINALDO </v>
          </cell>
          <cell r="BC46">
            <v>2259212</v>
          </cell>
          <cell r="BD46">
            <v>3203001319</v>
          </cell>
          <cell r="BE46" t="str">
            <v>CARRERA 68A N 67B 10</v>
          </cell>
          <cell r="BF46" t="str">
            <v>lubrirey777@hotmail.com</v>
          </cell>
          <cell r="BG46">
            <v>1015392785</v>
          </cell>
          <cell r="BH46" t="str">
            <v>TRIANA CHACON DIDIER ADOLFO</v>
          </cell>
          <cell r="BI46">
            <v>3164967408</v>
          </cell>
          <cell r="BJ46" t="str">
            <v>CARRERA 69 D 96 39</v>
          </cell>
          <cell r="BK46" t="str">
            <v>ditrianaca@hotmail.com</v>
          </cell>
          <cell r="BL46">
            <v>0</v>
          </cell>
          <cell r="BM46">
            <v>0</v>
          </cell>
          <cell r="BN46">
            <v>0</v>
          </cell>
          <cell r="BO46">
            <v>0</v>
          </cell>
          <cell r="BP46">
            <v>0</v>
          </cell>
          <cell r="BQ46">
            <v>337</v>
          </cell>
          <cell r="BR46">
            <v>0</v>
          </cell>
          <cell r="BS46" t="str">
            <v>PATIO LIDERTUR SAS</v>
          </cell>
          <cell r="BT46">
            <v>0</v>
          </cell>
          <cell r="BU46" t="str">
            <v>PESADO</v>
          </cell>
          <cell r="BV46">
            <v>0</v>
          </cell>
          <cell r="BW46" t="str">
            <v>CUMPLE</v>
          </cell>
          <cell r="BX46">
            <v>0</v>
          </cell>
          <cell r="BY46">
            <v>0</v>
          </cell>
          <cell r="BZ46">
            <v>0</v>
          </cell>
          <cell r="CA46">
            <v>0</v>
          </cell>
          <cell r="CB46" t="str">
            <v>ACTIVO</v>
          </cell>
        </row>
        <row r="47">
          <cell r="C47">
            <v>342</v>
          </cell>
          <cell r="D47" t="str">
            <v>GEU346</v>
          </cell>
          <cell r="E47" t="str">
            <v>SOCIO</v>
          </cell>
          <cell r="F47">
            <v>79878002</v>
          </cell>
          <cell r="G47" t="str">
            <v>ACOSTA CHACON OMAR ALFONSO</v>
          </cell>
          <cell r="H47" t="str">
            <v>omaracosta335@hotmail.com</v>
          </cell>
          <cell r="I47">
            <v>3219962841</v>
          </cell>
          <cell r="J47">
            <v>40969</v>
          </cell>
          <cell r="K47" t="str">
            <v>MERCEDES BENZ</v>
          </cell>
          <cell r="L47" t="str">
            <v>OH1526</v>
          </cell>
          <cell r="M47" t="str">
            <v>CERRADA</v>
          </cell>
          <cell r="N47">
            <v>7200</v>
          </cell>
          <cell r="O47">
            <v>2019</v>
          </cell>
          <cell r="P47">
            <v>2019</v>
          </cell>
          <cell r="Q47" t="str">
            <v>BLANCO VERDE</v>
          </cell>
          <cell r="R47" t="str">
            <v>BUS</v>
          </cell>
          <cell r="S47" t="str">
            <v>926996U1245518</v>
          </cell>
          <cell r="T47" t="str">
            <v>9BM368006KB106798</v>
          </cell>
          <cell r="U47">
            <v>47</v>
          </cell>
          <cell r="V47">
            <v>45</v>
          </cell>
          <cell r="W47">
            <v>3</v>
          </cell>
          <cell r="X47" t="str">
            <v>DIESEL</v>
          </cell>
          <cell r="Y47">
            <v>43704</v>
          </cell>
          <cell r="Z47">
            <v>43699</v>
          </cell>
          <cell r="AA47" t="str">
            <v>FUNZA</v>
          </cell>
          <cell r="AB47">
            <v>10019045736</v>
          </cell>
          <cell r="AC47">
            <v>47</v>
          </cell>
          <cell r="AD47">
            <v>379776</v>
          </cell>
          <cell r="AE47" t="str">
            <v>MINTRANSPORTE</v>
          </cell>
          <cell r="AF47">
            <v>45146</v>
          </cell>
          <cell r="AG47">
            <v>45877</v>
          </cell>
          <cell r="AH47">
            <v>11101000608</v>
          </cell>
          <cell r="AI47" t="str">
            <v>SBS SEGUROS</v>
          </cell>
          <cell r="AJ47">
            <v>45347</v>
          </cell>
          <cell r="AK47">
            <v>45713</v>
          </cell>
          <cell r="AL47">
            <v>13061001309</v>
          </cell>
          <cell r="AM47" t="str">
            <v>SBS SEGUROS</v>
          </cell>
          <cell r="AN47">
            <v>45481</v>
          </cell>
          <cell r="AO47">
            <v>45846</v>
          </cell>
          <cell r="AP47">
            <v>39767294</v>
          </cell>
          <cell r="AQ47" t="str">
            <v>SEGUROS DEL ESTADO</v>
          </cell>
          <cell r="AR47">
            <v>45517</v>
          </cell>
          <cell r="AS47">
            <v>45883</v>
          </cell>
          <cell r="AT47" t="str">
            <v>REVIEXPRESS ALFONSO MORENO INGENIERIA SAS</v>
          </cell>
          <cell r="AU47">
            <v>45416</v>
          </cell>
          <cell r="AV47">
            <v>45476</v>
          </cell>
          <cell r="AW47">
            <v>161001275</v>
          </cell>
          <cell r="AX47" t="str">
            <v>CDA TECNOSABANA SAS</v>
          </cell>
          <cell r="AY47">
            <v>45159</v>
          </cell>
          <cell r="AZ47">
            <v>45525</v>
          </cell>
          <cell r="BA47">
            <v>19123265</v>
          </cell>
          <cell r="BB47" t="str">
            <v>CHACON CHAVES REINALDO</v>
          </cell>
          <cell r="BC47">
            <v>2259212</v>
          </cell>
          <cell r="BD47">
            <v>3203001319</v>
          </cell>
          <cell r="BE47" t="str">
            <v>CARRERA 68A N 67B 10</v>
          </cell>
          <cell r="BF47" t="str">
            <v>lubrirey777@hotmail.com</v>
          </cell>
          <cell r="BG47">
            <v>0</v>
          </cell>
          <cell r="BH47">
            <v>0</v>
          </cell>
          <cell r="BI47">
            <v>0</v>
          </cell>
          <cell r="BJ47">
            <v>0</v>
          </cell>
          <cell r="BK47">
            <v>0</v>
          </cell>
          <cell r="BL47">
            <v>0</v>
          </cell>
          <cell r="BM47">
            <v>0</v>
          </cell>
          <cell r="BN47">
            <v>0</v>
          </cell>
          <cell r="BO47">
            <v>0</v>
          </cell>
          <cell r="BP47">
            <v>0</v>
          </cell>
          <cell r="BQ47">
            <v>342</v>
          </cell>
          <cell r="BR47">
            <v>0</v>
          </cell>
          <cell r="BS47" t="str">
            <v>PATIO LIDERTUR SAS</v>
          </cell>
          <cell r="BT47">
            <v>0</v>
          </cell>
          <cell r="BU47" t="str">
            <v>PESADO</v>
          </cell>
          <cell r="BV47">
            <v>0</v>
          </cell>
          <cell r="BW47" t="str">
            <v>CUMPLE</v>
          </cell>
          <cell r="BX47">
            <v>0</v>
          </cell>
          <cell r="BY47">
            <v>0</v>
          </cell>
          <cell r="BZ47">
            <v>0</v>
          </cell>
          <cell r="CA47">
            <v>0</v>
          </cell>
          <cell r="CB47" t="str">
            <v>ACTIVO</v>
          </cell>
        </row>
        <row r="48">
          <cell r="C48">
            <v>343</v>
          </cell>
          <cell r="D48" t="str">
            <v>EXX681</v>
          </cell>
          <cell r="E48" t="str">
            <v>SOCIO</v>
          </cell>
          <cell r="F48">
            <v>79785912</v>
          </cell>
          <cell r="G48" t="str">
            <v>NAVARRETE GEJEN LUDWIN ENRIQUE</v>
          </cell>
          <cell r="H48" t="str">
            <v>pipecam97@hotmail.com</v>
          </cell>
          <cell r="I48">
            <v>3123044922</v>
          </cell>
          <cell r="J48">
            <v>43606</v>
          </cell>
          <cell r="K48" t="str">
            <v>MERCEDES BENZ</v>
          </cell>
          <cell r="L48" t="str">
            <v>OH1526</v>
          </cell>
          <cell r="M48" t="str">
            <v>CERRADA</v>
          </cell>
          <cell r="N48">
            <v>7200</v>
          </cell>
          <cell r="O48">
            <v>2018</v>
          </cell>
          <cell r="P48">
            <v>2019</v>
          </cell>
          <cell r="Q48" t="str">
            <v>BLANCO VERDE</v>
          </cell>
          <cell r="R48" t="str">
            <v>BUS</v>
          </cell>
          <cell r="S48" t="str">
            <v>926996U1230355</v>
          </cell>
          <cell r="T48" t="str">
            <v>9BM368006KB090014</v>
          </cell>
          <cell r="U48">
            <v>47</v>
          </cell>
          <cell r="V48">
            <v>45</v>
          </cell>
          <cell r="W48">
            <v>2</v>
          </cell>
          <cell r="X48" t="str">
            <v>DIESEL</v>
          </cell>
          <cell r="Y48">
            <v>43336</v>
          </cell>
          <cell r="Z48">
            <v>43327</v>
          </cell>
          <cell r="AA48" t="str">
            <v>FUNZA</v>
          </cell>
          <cell r="AB48">
            <v>10016645013</v>
          </cell>
          <cell r="AC48">
            <v>47</v>
          </cell>
          <cell r="AD48">
            <v>438598</v>
          </cell>
          <cell r="AE48" t="str">
            <v>MINTRANSPORTE</v>
          </cell>
          <cell r="AF48">
            <v>45510</v>
          </cell>
          <cell r="AG48">
            <v>46240</v>
          </cell>
          <cell r="AH48">
            <v>11101000608</v>
          </cell>
          <cell r="AI48" t="str">
            <v>SBS SEGUROS</v>
          </cell>
          <cell r="AJ48">
            <v>45347</v>
          </cell>
          <cell r="AK48">
            <v>45713</v>
          </cell>
          <cell r="AL48">
            <v>13061001309</v>
          </cell>
          <cell r="AM48" t="str">
            <v>SBS SEGUROS</v>
          </cell>
          <cell r="AN48">
            <v>45481</v>
          </cell>
          <cell r="AO48">
            <v>45846</v>
          </cell>
          <cell r="AP48">
            <v>39767308</v>
          </cell>
          <cell r="AQ48" t="str">
            <v>SEGUROS BOLIVAR</v>
          </cell>
          <cell r="AR48">
            <v>45517</v>
          </cell>
          <cell r="AS48">
            <v>45883</v>
          </cell>
          <cell r="AT48" t="str">
            <v>REVIEXPRESS ALFONSO MORENO INGENIERIA SAS</v>
          </cell>
          <cell r="AU48">
            <v>45467</v>
          </cell>
          <cell r="AV48">
            <v>45527</v>
          </cell>
          <cell r="AW48">
            <v>175199831</v>
          </cell>
          <cell r="AX48" t="str">
            <v>CDA TECNOSABANA SAS</v>
          </cell>
          <cell r="AY48">
            <v>45518</v>
          </cell>
          <cell r="AZ48">
            <v>45883</v>
          </cell>
          <cell r="BA48">
            <v>19123265</v>
          </cell>
          <cell r="BB48" t="str">
            <v>CHACON CHAVES REINALDO</v>
          </cell>
          <cell r="BC48">
            <v>2259212</v>
          </cell>
          <cell r="BD48">
            <v>3203001319</v>
          </cell>
          <cell r="BE48" t="str">
            <v>CARRERA 68A N 67B 10</v>
          </cell>
          <cell r="BF48" t="str">
            <v>lubrirey777@hotmail.com</v>
          </cell>
          <cell r="BG48">
            <v>0</v>
          </cell>
          <cell r="BH48">
            <v>0</v>
          </cell>
          <cell r="BI48">
            <v>0</v>
          </cell>
          <cell r="BJ48">
            <v>0</v>
          </cell>
          <cell r="BK48">
            <v>0</v>
          </cell>
          <cell r="BL48">
            <v>0</v>
          </cell>
          <cell r="BM48">
            <v>0</v>
          </cell>
          <cell r="BN48">
            <v>0</v>
          </cell>
          <cell r="BO48">
            <v>0</v>
          </cell>
          <cell r="BP48">
            <v>0</v>
          </cell>
          <cell r="BQ48">
            <v>343</v>
          </cell>
          <cell r="BR48">
            <v>0</v>
          </cell>
          <cell r="BS48" t="str">
            <v>PATIO LIDERTUR SAS</v>
          </cell>
          <cell r="BT48">
            <v>0</v>
          </cell>
          <cell r="BU48" t="str">
            <v>PESADO</v>
          </cell>
          <cell r="BV48">
            <v>0</v>
          </cell>
          <cell r="BW48" t="str">
            <v>CUMPLE</v>
          </cell>
          <cell r="BX48">
            <v>0</v>
          </cell>
          <cell r="BY48">
            <v>0</v>
          </cell>
          <cell r="BZ48">
            <v>0</v>
          </cell>
          <cell r="CA48">
            <v>0</v>
          </cell>
          <cell r="CB48" t="str">
            <v>ACTIVO</v>
          </cell>
        </row>
        <row r="49">
          <cell r="C49">
            <v>346</v>
          </cell>
          <cell r="D49" t="str">
            <v>WMZ440</v>
          </cell>
          <cell r="E49" t="str">
            <v>SOCIO - AFILIADO</v>
          </cell>
          <cell r="F49">
            <v>79052551</v>
          </cell>
          <cell r="G49" t="str">
            <v>RONCANCIO GIRAL JORGE ENRIQUE</v>
          </cell>
          <cell r="H49" t="str">
            <v>jorgeroncancio2174@gmail.com</v>
          </cell>
          <cell r="I49">
            <v>3133196083</v>
          </cell>
          <cell r="J49">
            <v>44916</v>
          </cell>
          <cell r="K49" t="str">
            <v>MERCEDES BENZ</v>
          </cell>
          <cell r="L49" t="str">
            <v>OH1526</v>
          </cell>
          <cell r="M49" t="str">
            <v>CERRADA</v>
          </cell>
          <cell r="N49">
            <v>6374</v>
          </cell>
          <cell r="O49">
            <v>2015</v>
          </cell>
          <cell r="P49">
            <v>2014</v>
          </cell>
          <cell r="Q49" t="str">
            <v>BLANCO VERDE</v>
          </cell>
          <cell r="R49" t="str">
            <v>BUS</v>
          </cell>
          <cell r="S49" t="str">
            <v xml:space="preserve">906998U1059928   </v>
          </cell>
          <cell r="T49" t="str">
            <v>9BM368006EB912571</v>
          </cell>
          <cell r="U49">
            <v>46</v>
          </cell>
          <cell r="V49">
            <v>40</v>
          </cell>
          <cell r="W49">
            <v>1</v>
          </cell>
          <cell r="X49" t="str">
            <v>DIESEL</v>
          </cell>
          <cell r="Y49">
            <v>42320</v>
          </cell>
          <cell r="Z49">
            <v>42313</v>
          </cell>
          <cell r="AA49" t="str">
            <v>FUNZA</v>
          </cell>
          <cell r="AB49">
            <v>10010681851</v>
          </cell>
          <cell r="AC49">
            <v>45</v>
          </cell>
          <cell r="AD49">
            <v>385476</v>
          </cell>
          <cell r="AE49" t="str">
            <v>MINTRANSPORTE</v>
          </cell>
          <cell r="AF49">
            <v>45208</v>
          </cell>
          <cell r="AG49">
            <v>45939</v>
          </cell>
          <cell r="AH49">
            <v>11101000608</v>
          </cell>
          <cell r="AI49" t="str">
            <v>SBS SEGUROS</v>
          </cell>
          <cell r="AJ49">
            <v>45347</v>
          </cell>
          <cell r="AK49">
            <v>45713</v>
          </cell>
          <cell r="AL49">
            <v>13061001309</v>
          </cell>
          <cell r="AM49" t="str">
            <v>SBS SEGUROS</v>
          </cell>
          <cell r="AN49">
            <v>45481</v>
          </cell>
          <cell r="AO49">
            <v>45846</v>
          </cell>
          <cell r="AP49">
            <v>36791462</v>
          </cell>
          <cell r="AQ49" t="str">
            <v>SURAMERICANA</v>
          </cell>
          <cell r="AR49">
            <v>45235</v>
          </cell>
          <cell r="AS49">
            <v>45600</v>
          </cell>
          <cell r="AT49" t="str">
            <v>REVIEXPRESS ALFONSO MORENO INGENIERIA SAS</v>
          </cell>
          <cell r="AU49">
            <v>45407</v>
          </cell>
          <cell r="AV49">
            <v>45467</v>
          </cell>
          <cell r="AW49">
            <v>169327521</v>
          </cell>
          <cell r="AX49" t="str">
            <v>CDA CARMOTOS MIX</v>
          </cell>
          <cell r="AY49">
            <v>45230</v>
          </cell>
          <cell r="AZ49">
            <v>45596</v>
          </cell>
          <cell r="BA49">
            <v>19123265</v>
          </cell>
          <cell r="BB49" t="str">
            <v xml:space="preserve">CHACON CHAVES REINALDO </v>
          </cell>
          <cell r="BC49">
            <v>2259212</v>
          </cell>
          <cell r="BD49">
            <v>3203001319</v>
          </cell>
          <cell r="BE49" t="str">
            <v>CARRERA 68A N 67B 10</v>
          </cell>
          <cell r="BF49" t="str">
            <v>lubrirey777@hotmail.com</v>
          </cell>
          <cell r="BG49">
            <v>0</v>
          </cell>
          <cell r="BH49">
            <v>0</v>
          </cell>
          <cell r="BI49">
            <v>0</v>
          </cell>
          <cell r="BJ49">
            <v>0</v>
          </cell>
          <cell r="BK49">
            <v>0</v>
          </cell>
          <cell r="BL49">
            <v>0</v>
          </cell>
          <cell r="BM49">
            <v>0</v>
          </cell>
          <cell r="BN49">
            <v>0</v>
          </cell>
          <cell r="BO49">
            <v>0</v>
          </cell>
          <cell r="BP49">
            <v>0</v>
          </cell>
          <cell r="BQ49">
            <v>346</v>
          </cell>
          <cell r="BR49">
            <v>0</v>
          </cell>
          <cell r="BS49" t="str">
            <v>PATIO LIDERTUR SAS</v>
          </cell>
          <cell r="BT49">
            <v>0</v>
          </cell>
          <cell r="BU49" t="str">
            <v>PESADO</v>
          </cell>
          <cell r="BV49">
            <v>0</v>
          </cell>
          <cell r="BW49" t="str">
            <v>CUMPLE</v>
          </cell>
          <cell r="BX49">
            <v>0</v>
          </cell>
          <cell r="BY49">
            <v>0</v>
          </cell>
          <cell r="BZ49">
            <v>0</v>
          </cell>
          <cell r="CA49">
            <v>0</v>
          </cell>
          <cell r="CB49" t="str">
            <v>ACTIVO</v>
          </cell>
        </row>
        <row r="50">
          <cell r="C50">
            <v>348</v>
          </cell>
          <cell r="D50" t="str">
            <v>WMZ407</v>
          </cell>
          <cell r="E50" t="str">
            <v>SOCIO</v>
          </cell>
          <cell r="F50">
            <v>80170516</v>
          </cell>
          <cell r="G50" t="str">
            <v>CARVAJAL AVILA LUIS CAMILO</v>
          </cell>
          <cell r="H50" t="str">
            <v>luiscamcar1982@outlook.com</v>
          </cell>
          <cell r="I50">
            <v>3204961451</v>
          </cell>
          <cell r="J50">
            <v>41655</v>
          </cell>
          <cell r="K50" t="str">
            <v>MERCEDES BENZ</v>
          </cell>
          <cell r="L50" t="str">
            <v>OH1526</v>
          </cell>
          <cell r="M50" t="str">
            <v>CERRADA</v>
          </cell>
          <cell r="N50">
            <v>6374</v>
          </cell>
          <cell r="O50">
            <v>2015</v>
          </cell>
          <cell r="P50">
            <v>2014</v>
          </cell>
          <cell r="Q50" t="str">
            <v>BLANCO VERDE</v>
          </cell>
          <cell r="R50" t="str">
            <v>BUS</v>
          </cell>
          <cell r="S50" t="str">
            <v xml:space="preserve">906998U1092352   </v>
          </cell>
          <cell r="T50" t="str">
            <v>9BM368006EB944394</v>
          </cell>
          <cell r="U50">
            <v>68</v>
          </cell>
          <cell r="V50">
            <v>59</v>
          </cell>
          <cell r="W50">
            <v>1</v>
          </cell>
          <cell r="X50" t="str">
            <v>DIESEL</v>
          </cell>
          <cell r="Y50">
            <v>42325</v>
          </cell>
          <cell r="Z50">
            <v>42318</v>
          </cell>
          <cell r="AA50" t="str">
            <v>FUNZA</v>
          </cell>
          <cell r="AB50">
            <v>10010660617</v>
          </cell>
          <cell r="AC50">
            <v>68</v>
          </cell>
          <cell r="AD50">
            <v>385503</v>
          </cell>
          <cell r="AE50" t="str">
            <v>MINTRANSPORTE</v>
          </cell>
          <cell r="AF50">
            <v>45208</v>
          </cell>
          <cell r="AG50">
            <v>45939</v>
          </cell>
          <cell r="AH50">
            <v>11101000608</v>
          </cell>
          <cell r="AI50" t="str">
            <v>SBS SEGUROS</v>
          </cell>
          <cell r="AJ50">
            <v>45347</v>
          </cell>
          <cell r="AK50">
            <v>45713</v>
          </cell>
          <cell r="AL50">
            <v>13061001309</v>
          </cell>
          <cell r="AM50" t="str">
            <v>SBS SEGUROS</v>
          </cell>
          <cell r="AN50">
            <v>45481</v>
          </cell>
          <cell r="AO50">
            <v>45846</v>
          </cell>
          <cell r="AP50">
            <v>36565596</v>
          </cell>
          <cell r="AQ50" t="str">
            <v>SURAMERICANA</v>
          </cell>
          <cell r="AR50">
            <v>45221</v>
          </cell>
          <cell r="AS50">
            <v>45586</v>
          </cell>
          <cell r="AT50" t="str">
            <v>REVIEXPRESS ALFONSO MORENO INGENIERIA SAS</v>
          </cell>
          <cell r="AU50">
            <v>45409</v>
          </cell>
          <cell r="AV50">
            <v>45469</v>
          </cell>
          <cell r="AW50">
            <v>169498265</v>
          </cell>
          <cell r="AX50" t="str">
            <v>CDA CARMOTOS MIX</v>
          </cell>
          <cell r="AY50">
            <v>45239</v>
          </cell>
          <cell r="AZ50">
            <v>45605</v>
          </cell>
          <cell r="BA50">
            <v>19123265</v>
          </cell>
          <cell r="BB50" t="str">
            <v xml:space="preserve">CHACON CHAVES REINALDO </v>
          </cell>
          <cell r="BC50">
            <v>2259212</v>
          </cell>
          <cell r="BD50">
            <v>3203001319</v>
          </cell>
          <cell r="BE50" t="str">
            <v>CARRERA 68A N 67B 10</v>
          </cell>
          <cell r="BF50" t="str">
            <v>lubrirey777@hotmail.com</v>
          </cell>
          <cell r="BG50">
            <v>0</v>
          </cell>
          <cell r="BH50">
            <v>0</v>
          </cell>
          <cell r="BI50">
            <v>0</v>
          </cell>
          <cell r="BJ50">
            <v>0</v>
          </cell>
          <cell r="BK50">
            <v>0</v>
          </cell>
          <cell r="BL50">
            <v>0</v>
          </cell>
          <cell r="BM50">
            <v>0</v>
          </cell>
          <cell r="BN50">
            <v>0</v>
          </cell>
          <cell r="BO50">
            <v>0</v>
          </cell>
          <cell r="BP50">
            <v>0</v>
          </cell>
          <cell r="BQ50">
            <v>348</v>
          </cell>
          <cell r="BR50">
            <v>0</v>
          </cell>
          <cell r="BS50" t="str">
            <v>PATIO LIDERTUR SAS</v>
          </cell>
          <cell r="BT50">
            <v>0</v>
          </cell>
          <cell r="BU50" t="str">
            <v>PESADO</v>
          </cell>
          <cell r="BV50">
            <v>0</v>
          </cell>
          <cell r="BW50" t="str">
            <v>CUMPLE</v>
          </cell>
          <cell r="BX50">
            <v>0</v>
          </cell>
          <cell r="BY50">
            <v>0</v>
          </cell>
          <cell r="BZ50">
            <v>0</v>
          </cell>
          <cell r="CA50">
            <v>0</v>
          </cell>
          <cell r="CB50" t="str">
            <v>ACTIVO</v>
          </cell>
        </row>
        <row r="51">
          <cell r="C51">
            <v>363</v>
          </cell>
          <cell r="D51" t="str">
            <v>JTY148</v>
          </cell>
          <cell r="E51" t="str">
            <v>SOCIO</v>
          </cell>
          <cell r="F51">
            <v>79879152</v>
          </cell>
          <cell r="G51" t="str">
            <v>CONTRERAS GARCIA JOSE GUILLERMO</v>
          </cell>
          <cell r="H51" t="str">
            <v>guillermocontreras1979@gmail.com</v>
          </cell>
          <cell r="I51">
            <v>3118177837</v>
          </cell>
          <cell r="J51">
            <v>44799</v>
          </cell>
          <cell r="K51" t="str">
            <v>HINO</v>
          </cell>
          <cell r="L51" t="str">
            <v>FC9JGTZ</v>
          </cell>
          <cell r="M51" t="str">
            <v>CERRADA</v>
          </cell>
          <cell r="N51">
            <v>5123</v>
          </cell>
          <cell r="O51">
            <v>2021</v>
          </cell>
          <cell r="P51">
            <v>2020</v>
          </cell>
          <cell r="Q51" t="str">
            <v>BLANCO VERDE</v>
          </cell>
          <cell r="R51" t="str">
            <v>BUSETA</v>
          </cell>
          <cell r="S51" t="str">
            <v>J05EVE10103</v>
          </cell>
          <cell r="T51" t="str">
            <v>9F3FC9JG7LXX10012</v>
          </cell>
          <cell r="U51">
            <v>31</v>
          </cell>
          <cell r="V51">
            <v>31</v>
          </cell>
          <cell r="W51">
            <v>2</v>
          </cell>
          <cell r="X51" t="str">
            <v>DIESEL</v>
          </cell>
          <cell r="Y51">
            <v>44281</v>
          </cell>
          <cell r="Z51">
            <v>44263</v>
          </cell>
          <cell r="AA51" t="str">
            <v>FUNZA</v>
          </cell>
          <cell r="AB51">
            <v>10022448417</v>
          </cell>
          <cell r="AC51">
            <v>31</v>
          </cell>
          <cell r="AD51">
            <v>353808</v>
          </cell>
          <cell r="AE51" t="str">
            <v>MINTRANSPORTE</v>
          </cell>
          <cell r="AF51">
            <v>45012</v>
          </cell>
          <cell r="AG51">
            <v>45743</v>
          </cell>
          <cell r="AH51">
            <v>11101000608</v>
          </cell>
          <cell r="AI51" t="str">
            <v>SBS SEGUROS</v>
          </cell>
          <cell r="AJ51">
            <v>45347</v>
          </cell>
          <cell r="AK51">
            <v>45713</v>
          </cell>
          <cell r="AL51">
            <v>13061001309</v>
          </cell>
          <cell r="AM51" t="str">
            <v>SBS SEGUROS</v>
          </cell>
          <cell r="AN51">
            <v>45481</v>
          </cell>
          <cell r="AO51">
            <v>45846</v>
          </cell>
          <cell r="AP51">
            <v>4308004995643000</v>
          </cell>
          <cell r="AQ51" t="str">
            <v>PREVISORA DE SEGUROS</v>
          </cell>
          <cell r="AR51">
            <v>45328</v>
          </cell>
          <cell r="AS51">
            <v>45693</v>
          </cell>
          <cell r="AT51" t="str">
            <v>REVIEXPRESS ALFONSO MORENO INGENIERIA SAS</v>
          </cell>
          <cell r="AU51">
            <v>45430</v>
          </cell>
          <cell r="AV51">
            <v>45490</v>
          </cell>
          <cell r="AW51">
            <v>172331507</v>
          </cell>
          <cell r="AX51" t="str">
            <v>CDA CARMOTOS MIX</v>
          </cell>
          <cell r="AY51">
            <v>45362</v>
          </cell>
          <cell r="AZ51">
            <v>45727</v>
          </cell>
          <cell r="BA51">
            <v>19123265</v>
          </cell>
          <cell r="BB51" t="str">
            <v xml:space="preserve">CHACON CHAVES REINALDO </v>
          </cell>
          <cell r="BC51">
            <v>2259212</v>
          </cell>
          <cell r="BD51">
            <v>3203001319</v>
          </cell>
          <cell r="BE51" t="str">
            <v>CARRERA 68A N 67B 10</v>
          </cell>
          <cell r="BF51" t="str">
            <v>lubrirey777@hotmail.com</v>
          </cell>
          <cell r="BG51">
            <v>0</v>
          </cell>
          <cell r="BH51">
            <v>0</v>
          </cell>
          <cell r="BI51">
            <v>0</v>
          </cell>
          <cell r="BJ51">
            <v>0</v>
          </cell>
          <cell r="BK51">
            <v>0</v>
          </cell>
          <cell r="BL51">
            <v>0</v>
          </cell>
          <cell r="BM51">
            <v>0</v>
          </cell>
          <cell r="BN51">
            <v>0</v>
          </cell>
          <cell r="BO51">
            <v>0</v>
          </cell>
          <cell r="BP51">
            <v>0</v>
          </cell>
          <cell r="BQ51">
            <v>363</v>
          </cell>
          <cell r="BR51">
            <v>0</v>
          </cell>
          <cell r="BS51" t="str">
            <v>PATIO LIDERTUR SAS</v>
          </cell>
          <cell r="BT51">
            <v>0</v>
          </cell>
          <cell r="BU51" t="str">
            <v>PESADO</v>
          </cell>
          <cell r="BV51">
            <v>0</v>
          </cell>
          <cell r="BW51" t="str">
            <v>CUMPLE</v>
          </cell>
          <cell r="BX51">
            <v>0</v>
          </cell>
          <cell r="BY51">
            <v>0</v>
          </cell>
          <cell r="BZ51">
            <v>0</v>
          </cell>
          <cell r="CA51">
            <v>0</v>
          </cell>
          <cell r="CB51" t="str">
            <v>ACTIVO</v>
          </cell>
        </row>
        <row r="52">
          <cell r="C52">
            <v>364</v>
          </cell>
          <cell r="D52" t="str">
            <v>EXZ257</v>
          </cell>
          <cell r="E52" t="str">
            <v>AFILIADO</v>
          </cell>
          <cell r="F52">
            <v>79486975</v>
          </cell>
          <cell r="G52" t="str">
            <v>ORTEGON SIERRA JORGE SAMUEL</v>
          </cell>
          <cell r="H52" t="str">
            <v>jorgeortegon351v8@gmail.com</v>
          </cell>
          <cell r="I52">
            <v>3136114788</v>
          </cell>
          <cell r="J52">
            <v>41172</v>
          </cell>
          <cell r="K52" t="str">
            <v>HINO</v>
          </cell>
          <cell r="L52" t="str">
            <v>FC9JKUZ</v>
          </cell>
          <cell r="M52" t="str">
            <v>CERRADA</v>
          </cell>
          <cell r="N52">
            <v>5123</v>
          </cell>
          <cell r="O52">
            <v>2018</v>
          </cell>
          <cell r="P52">
            <v>2018</v>
          </cell>
          <cell r="Q52" t="str">
            <v>BLANCO VERDE</v>
          </cell>
          <cell r="R52" t="str">
            <v>BUS</v>
          </cell>
          <cell r="S52" t="str">
            <v>J05EUS10131</v>
          </cell>
          <cell r="T52" t="str">
            <v>9F3FC9JKUJXX10014</v>
          </cell>
          <cell r="U52">
            <v>42</v>
          </cell>
          <cell r="V52">
            <v>33</v>
          </cell>
          <cell r="W52">
            <v>3</v>
          </cell>
          <cell r="X52" t="str">
            <v>DIESEL</v>
          </cell>
          <cell r="Y52">
            <v>43420</v>
          </cell>
          <cell r="Z52">
            <v>43410</v>
          </cell>
          <cell r="AA52" t="str">
            <v>FUNZA</v>
          </cell>
          <cell r="AB52">
            <v>10017168856</v>
          </cell>
          <cell r="AC52">
            <v>42</v>
          </cell>
          <cell r="AD52">
            <v>333248</v>
          </cell>
          <cell r="AE52" t="str">
            <v>MINTRANSPORTE</v>
          </cell>
          <cell r="AF52">
            <v>44892</v>
          </cell>
          <cell r="AG52">
            <v>45623</v>
          </cell>
          <cell r="AH52">
            <v>11101000608</v>
          </cell>
          <cell r="AI52" t="str">
            <v>SBS SEGUROS</v>
          </cell>
          <cell r="AJ52">
            <v>45347</v>
          </cell>
          <cell r="AK52">
            <v>45713</v>
          </cell>
          <cell r="AL52">
            <v>13061001309</v>
          </cell>
          <cell r="AM52" t="str">
            <v>SBS SEGUROS</v>
          </cell>
          <cell r="AN52">
            <v>45481</v>
          </cell>
          <cell r="AO52">
            <v>45846</v>
          </cell>
          <cell r="AP52">
            <v>85626985</v>
          </cell>
          <cell r="AQ52" t="str">
            <v>MUNDIAL DE SEGUROS</v>
          </cell>
          <cell r="AR52">
            <v>45248</v>
          </cell>
          <cell r="AS52">
            <v>45613</v>
          </cell>
          <cell r="AT52" t="str">
            <v>REVIEXPRESS ALFONSO MORENO INGENIERIA SAS</v>
          </cell>
          <cell r="AU52">
            <v>45409</v>
          </cell>
          <cell r="AV52">
            <v>45469</v>
          </cell>
          <cell r="AW52">
            <v>169500476</v>
          </cell>
          <cell r="AX52" t="str">
            <v xml:space="preserve"> CDA CARMOTOS MIX</v>
          </cell>
          <cell r="AY52">
            <v>45239</v>
          </cell>
          <cell r="AZ52">
            <v>45605</v>
          </cell>
          <cell r="BA52">
            <v>79486975</v>
          </cell>
          <cell r="BB52" t="str">
            <v xml:space="preserve">ORTEGON SIERRA JORGE SAMUEL </v>
          </cell>
          <cell r="BC52">
            <v>3134243953</v>
          </cell>
          <cell r="BD52">
            <v>3134243953</v>
          </cell>
          <cell r="BE52" t="str">
            <v>CARRERA 69H N 64D 48</v>
          </cell>
          <cell r="BF52" t="str">
            <v>jorgeortegon351v8@gmail.com</v>
          </cell>
          <cell r="BG52">
            <v>35408896</v>
          </cell>
          <cell r="BH52" t="str">
            <v>RODRIGUEZ ZAMBRANO MARIA</v>
          </cell>
          <cell r="BI52">
            <v>3107758838</v>
          </cell>
          <cell r="BJ52" t="str">
            <v>CARRERA 69H N 64D 48</v>
          </cell>
          <cell r="BK52" t="str">
            <v>jorgeortegon351v8@gmail.com</v>
          </cell>
          <cell r="BL52">
            <v>0</v>
          </cell>
          <cell r="BM52">
            <v>0</v>
          </cell>
          <cell r="BN52">
            <v>0</v>
          </cell>
          <cell r="BO52">
            <v>0</v>
          </cell>
          <cell r="BP52">
            <v>0</v>
          </cell>
          <cell r="BQ52">
            <v>364</v>
          </cell>
          <cell r="BR52">
            <v>0</v>
          </cell>
          <cell r="BS52" t="str">
            <v>PATIO LIDERTUR SAS</v>
          </cell>
          <cell r="BT52">
            <v>0</v>
          </cell>
          <cell r="BU52" t="str">
            <v>PESADO</v>
          </cell>
          <cell r="BV52">
            <v>0</v>
          </cell>
          <cell r="BW52" t="str">
            <v>CUMPLE</v>
          </cell>
          <cell r="BX52">
            <v>0</v>
          </cell>
          <cell r="BY52">
            <v>0</v>
          </cell>
          <cell r="BZ52">
            <v>0</v>
          </cell>
          <cell r="CA52">
            <v>0</v>
          </cell>
          <cell r="CB52" t="str">
            <v>ACTIVO</v>
          </cell>
        </row>
        <row r="53">
          <cell r="C53">
            <v>365</v>
          </cell>
          <cell r="D53" t="str">
            <v>GUU603</v>
          </cell>
          <cell r="E53" t="str">
            <v>SOCIO</v>
          </cell>
          <cell r="F53">
            <v>5970569</v>
          </cell>
          <cell r="G53" t="str">
            <v>PRIETO ANGEL ALBERTO</v>
          </cell>
          <cell r="H53" t="str">
            <v>angelprieto1871@gmail.com</v>
          </cell>
          <cell r="I53">
            <v>3115313145</v>
          </cell>
          <cell r="J53">
            <v>44183</v>
          </cell>
          <cell r="K53" t="str">
            <v>MERCEDES BENZ</v>
          </cell>
          <cell r="L53" t="str">
            <v>OH1526</v>
          </cell>
          <cell r="M53" t="str">
            <v>CERRADA</v>
          </cell>
          <cell r="N53">
            <v>7200</v>
          </cell>
          <cell r="O53">
            <v>2019</v>
          </cell>
          <cell r="P53">
            <v>2019</v>
          </cell>
          <cell r="Q53" t="str">
            <v>BLANCO VERDE</v>
          </cell>
          <cell r="R53" t="str">
            <v>BUS</v>
          </cell>
          <cell r="S53" t="str">
            <v>926996U1244480</v>
          </cell>
          <cell r="T53" t="str">
            <v>9BM368006KB106193</v>
          </cell>
          <cell r="U53">
            <v>47</v>
          </cell>
          <cell r="V53">
            <v>47</v>
          </cell>
          <cell r="W53">
            <v>3</v>
          </cell>
          <cell r="X53" t="str">
            <v>DIESEL</v>
          </cell>
          <cell r="Y53">
            <v>43894</v>
          </cell>
          <cell r="Z53">
            <v>43889</v>
          </cell>
          <cell r="AA53" t="str">
            <v>FUNZA</v>
          </cell>
          <cell r="AB53">
            <v>10020387835</v>
          </cell>
          <cell r="AC53">
            <v>47</v>
          </cell>
          <cell r="AD53">
            <v>417602</v>
          </cell>
          <cell r="AE53" t="str">
            <v>MINTRANSPORTE</v>
          </cell>
          <cell r="AF53">
            <v>45356</v>
          </cell>
          <cell r="AG53">
            <v>46086</v>
          </cell>
          <cell r="AH53">
            <v>11101000608</v>
          </cell>
          <cell r="AI53" t="str">
            <v>SBS SEGUROS</v>
          </cell>
          <cell r="AJ53">
            <v>45347</v>
          </cell>
          <cell r="AK53">
            <v>45713</v>
          </cell>
          <cell r="AL53">
            <v>13061001309</v>
          </cell>
          <cell r="AM53" t="str">
            <v>SBS SEGUROS</v>
          </cell>
          <cell r="AN53">
            <v>45481</v>
          </cell>
          <cell r="AO53">
            <v>45846</v>
          </cell>
          <cell r="AP53">
            <v>38410578</v>
          </cell>
          <cell r="AQ53" t="str">
            <v>SURAMERICANA</v>
          </cell>
          <cell r="AR53">
            <v>45336</v>
          </cell>
          <cell r="AS53">
            <v>45701</v>
          </cell>
          <cell r="AT53" t="str">
            <v>REVIEXPRESS ALFONSO MORENO INGENIERIA SAS</v>
          </cell>
          <cell r="AU53">
            <v>45415</v>
          </cell>
          <cell r="AV53">
            <v>45475</v>
          </cell>
          <cell r="AW53">
            <v>172212588</v>
          </cell>
          <cell r="AX53" t="str">
            <v>CDA AUTOGASES</v>
          </cell>
          <cell r="AY53">
            <v>45356</v>
          </cell>
          <cell r="AZ53">
            <v>45721</v>
          </cell>
          <cell r="BA53">
            <v>19123265</v>
          </cell>
          <cell r="BB53" t="str">
            <v>CHACON CHAVES REINALDO</v>
          </cell>
          <cell r="BC53">
            <v>2259212</v>
          </cell>
          <cell r="BD53">
            <v>3203001319</v>
          </cell>
          <cell r="BE53" t="str">
            <v>CARRERA 68A N 67B 10</v>
          </cell>
          <cell r="BF53" t="str">
            <v>lubrirey777@hotmail.com</v>
          </cell>
          <cell r="BG53">
            <v>0</v>
          </cell>
          <cell r="BH53">
            <v>0</v>
          </cell>
          <cell r="BI53">
            <v>0</v>
          </cell>
          <cell r="BJ53">
            <v>0</v>
          </cell>
          <cell r="BK53">
            <v>0</v>
          </cell>
          <cell r="BL53">
            <v>0</v>
          </cell>
          <cell r="BM53">
            <v>0</v>
          </cell>
          <cell r="BN53">
            <v>0</v>
          </cell>
          <cell r="BO53">
            <v>0</v>
          </cell>
          <cell r="BP53">
            <v>0</v>
          </cell>
          <cell r="BQ53">
            <v>365</v>
          </cell>
          <cell r="BR53">
            <v>0</v>
          </cell>
          <cell r="BS53" t="str">
            <v>PATIO LIDERTUR SAS</v>
          </cell>
          <cell r="BT53">
            <v>0</v>
          </cell>
          <cell r="BU53" t="str">
            <v>PESADO</v>
          </cell>
          <cell r="BV53">
            <v>0</v>
          </cell>
          <cell r="BW53" t="str">
            <v>CUMPLE</v>
          </cell>
          <cell r="BX53">
            <v>0</v>
          </cell>
          <cell r="BY53">
            <v>0</v>
          </cell>
          <cell r="BZ53">
            <v>0</v>
          </cell>
          <cell r="CA53">
            <v>0</v>
          </cell>
          <cell r="CB53" t="str">
            <v>ACTIVO</v>
          </cell>
        </row>
        <row r="54">
          <cell r="C54">
            <v>367</v>
          </cell>
          <cell r="D54" t="str">
            <v>EQP202</v>
          </cell>
          <cell r="E54" t="str">
            <v>SOCIO - AFILIADO</v>
          </cell>
          <cell r="F54">
            <v>80415341</v>
          </cell>
          <cell r="G54" t="str">
            <v>VESGA CASALLAS ALBERTO</v>
          </cell>
          <cell r="H54" t="str">
            <v>albert.637@hotmail.com</v>
          </cell>
          <cell r="I54">
            <v>3105756034</v>
          </cell>
          <cell r="J54">
            <v>43028</v>
          </cell>
          <cell r="K54" t="str">
            <v>HINO</v>
          </cell>
          <cell r="L54" t="str">
            <v>FC9JBUS</v>
          </cell>
          <cell r="M54" t="str">
            <v>CERRADA</v>
          </cell>
          <cell r="N54">
            <v>5123</v>
          </cell>
          <cell r="O54">
            <v>2017</v>
          </cell>
          <cell r="P54">
            <v>2018</v>
          </cell>
          <cell r="Q54" t="str">
            <v>BLANCO VERDE</v>
          </cell>
          <cell r="R54" t="str">
            <v>BUS</v>
          </cell>
          <cell r="S54" t="str">
            <v>J05ETY13039</v>
          </cell>
          <cell r="T54" t="str">
            <v>9F3FC9JLTJXX11912</v>
          </cell>
          <cell r="U54">
            <v>42</v>
          </cell>
          <cell r="V54">
            <v>37</v>
          </cell>
          <cell r="W54">
            <v>1</v>
          </cell>
          <cell r="X54" t="str">
            <v>DIESEL</v>
          </cell>
          <cell r="Y54">
            <v>43014</v>
          </cell>
          <cell r="Z54">
            <v>43007</v>
          </cell>
          <cell r="AA54" t="str">
            <v>FUNZA</v>
          </cell>
          <cell r="AB54">
            <v>10014767242</v>
          </cell>
          <cell r="AC54">
            <v>42</v>
          </cell>
          <cell r="AD54">
            <v>385515</v>
          </cell>
          <cell r="AE54" t="str">
            <v>MINTRANSPORTE</v>
          </cell>
          <cell r="AF54">
            <v>45208</v>
          </cell>
          <cell r="AG54">
            <v>45939</v>
          </cell>
          <cell r="AH54">
            <v>11101000608</v>
          </cell>
          <cell r="AI54" t="str">
            <v>SBS SEGUROS</v>
          </cell>
          <cell r="AJ54">
            <v>45347</v>
          </cell>
          <cell r="AK54">
            <v>45713</v>
          </cell>
          <cell r="AL54">
            <v>13061001309</v>
          </cell>
          <cell r="AM54" t="str">
            <v>SBS SEGUROS</v>
          </cell>
          <cell r="AN54">
            <v>45481</v>
          </cell>
          <cell r="AO54">
            <v>45846</v>
          </cell>
          <cell r="AP54">
            <v>15682800018060</v>
          </cell>
          <cell r="AQ54" t="str">
            <v>SEGUROS DEL ESTADO</v>
          </cell>
          <cell r="AR54">
            <v>45188</v>
          </cell>
          <cell r="AS54">
            <v>45553</v>
          </cell>
          <cell r="AT54" t="str">
            <v>REVIEXPRESS ALFONSO MORENO INGENIERIA SAS</v>
          </cell>
          <cell r="AU54">
            <v>45428</v>
          </cell>
          <cell r="AV54">
            <v>45488</v>
          </cell>
          <cell r="AW54">
            <v>168767647</v>
          </cell>
          <cell r="AX54" t="str">
            <v>CDA CARMOTOS MIX</v>
          </cell>
          <cell r="AY54">
            <v>45201</v>
          </cell>
          <cell r="AZ54">
            <v>45567</v>
          </cell>
          <cell r="BA54">
            <v>19123265</v>
          </cell>
          <cell r="BB54" t="str">
            <v>CHACON CHAVES REINALDO</v>
          </cell>
          <cell r="BC54">
            <v>2259212</v>
          </cell>
          <cell r="BD54">
            <v>3203001319</v>
          </cell>
          <cell r="BE54" t="str">
            <v>CARRERA 68A N 67B 10</v>
          </cell>
          <cell r="BF54" t="str">
            <v>lubrirey777@hotmail.com</v>
          </cell>
          <cell r="BG54">
            <v>80415341</v>
          </cell>
          <cell r="BH54" t="str">
            <v>VESGA CASALLAS ALBERTO</v>
          </cell>
          <cell r="BI54">
            <v>3105756034</v>
          </cell>
          <cell r="BJ54" t="str">
            <v>CL 57 B SUR 64 19</v>
          </cell>
          <cell r="BK54" t="str">
            <v>albert.637@hotmail.com</v>
          </cell>
          <cell r="BL54">
            <v>0</v>
          </cell>
          <cell r="BM54">
            <v>0</v>
          </cell>
          <cell r="BN54">
            <v>0</v>
          </cell>
          <cell r="BO54">
            <v>0</v>
          </cell>
          <cell r="BP54">
            <v>0</v>
          </cell>
          <cell r="BQ54">
            <v>367</v>
          </cell>
          <cell r="BR54">
            <v>0</v>
          </cell>
          <cell r="BS54" t="str">
            <v>PATIO LIDERTUR SAS</v>
          </cell>
          <cell r="BT54">
            <v>0</v>
          </cell>
          <cell r="BU54" t="str">
            <v>PESADO</v>
          </cell>
          <cell r="BV54">
            <v>0</v>
          </cell>
          <cell r="BW54" t="str">
            <v>CUMPLE</v>
          </cell>
          <cell r="BX54">
            <v>0</v>
          </cell>
          <cell r="BY54">
            <v>0</v>
          </cell>
          <cell r="BZ54">
            <v>0</v>
          </cell>
          <cell r="CA54">
            <v>0</v>
          </cell>
          <cell r="CB54" t="str">
            <v>ACTIVO</v>
          </cell>
        </row>
        <row r="55">
          <cell r="C55">
            <v>371</v>
          </cell>
          <cell r="D55" t="str">
            <v>LZM804</v>
          </cell>
          <cell r="E55" t="str">
            <v>SOCIO</v>
          </cell>
          <cell r="F55">
            <v>80926813</v>
          </cell>
          <cell r="G55" t="str">
            <v>FORERO LEMUS NORBEY LEONARDO</v>
          </cell>
          <cell r="H55" t="str">
            <v>norleo1706@hotmail.com</v>
          </cell>
          <cell r="I55">
            <v>3114539320</v>
          </cell>
          <cell r="J55">
            <v>45055</v>
          </cell>
          <cell r="K55" t="str">
            <v xml:space="preserve">CHEVROLET </v>
          </cell>
          <cell r="L55" t="str">
            <v>NQR</v>
          </cell>
          <cell r="M55" t="str">
            <v>CERRADA</v>
          </cell>
          <cell r="N55">
            <v>5193</v>
          </cell>
          <cell r="O55">
            <v>2023</v>
          </cell>
          <cell r="P55">
            <v>2023</v>
          </cell>
          <cell r="Q55" t="str">
            <v>BLANCO VERDE</v>
          </cell>
          <cell r="R55" t="str">
            <v>BUS</v>
          </cell>
          <cell r="S55" t="str">
            <v>4HK1-0PJ189</v>
          </cell>
          <cell r="T55" t="str">
            <v>9GCN1R759PB503406</v>
          </cell>
          <cell r="U55">
            <v>35</v>
          </cell>
          <cell r="V55">
            <v>35</v>
          </cell>
          <cell r="W55">
            <v>2</v>
          </cell>
          <cell r="X55" t="str">
            <v>DIESEL</v>
          </cell>
          <cell r="Y55">
            <v>45086</v>
          </cell>
          <cell r="Z55">
            <v>45083</v>
          </cell>
          <cell r="AA55" t="str">
            <v>FUNZA</v>
          </cell>
          <cell r="AB55">
            <v>10029871577</v>
          </cell>
          <cell r="AC55">
            <v>36</v>
          </cell>
          <cell r="AD55">
            <v>369098</v>
          </cell>
          <cell r="AE55" t="str">
            <v>MINTRANSPORTE</v>
          </cell>
          <cell r="AF55">
            <v>45086</v>
          </cell>
          <cell r="AG55">
            <v>45817</v>
          </cell>
          <cell r="AH55">
            <v>11101000608</v>
          </cell>
          <cell r="AI55" t="str">
            <v>SBC SEGUROS</v>
          </cell>
          <cell r="AJ55">
            <v>45347</v>
          </cell>
          <cell r="AK55">
            <v>45713</v>
          </cell>
          <cell r="AL55">
            <v>13061001309</v>
          </cell>
          <cell r="AM55" t="str">
            <v>SBS SEGUROS</v>
          </cell>
          <cell r="AN55">
            <v>45481</v>
          </cell>
          <cell r="AO55">
            <v>45846</v>
          </cell>
          <cell r="AP55">
            <v>4308005400474000</v>
          </cell>
          <cell r="AQ55" t="str">
            <v>PREVISORA DE SEGUROS</v>
          </cell>
          <cell r="AR55">
            <v>45449</v>
          </cell>
          <cell r="AS55">
            <v>45813</v>
          </cell>
          <cell r="AT55" t="str">
            <v>NO APLICA</v>
          </cell>
          <cell r="AU55">
            <v>45451</v>
          </cell>
          <cell r="AV55">
            <v>45511</v>
          </cell>
          <cell r="AW55" t="str">
            <v>NO APLICA</v>
          </cell>
          <cell r="AX55" t="str">
            <v>NO APLICA</v>
          </cell>
          <cell r="AY55">
            <v>45083</v>
          </cell>
          <cell r="AZ55">
            <v>45814</v>
          </cell>
          <cell r="BA55">
            <v>19123265</v>
          </cell>
          <cell r="BB55" t="str">
            <v>CHACON CHAVES REINALDO</v>
          </cell>
          <cell r="BC55">
            <v>3118830</v>
          </cell>
          <cell r="BD55">
            <v>3203001319</v>
          </cell>
          <cell r="BE55" t="str">
            <v>CARRERA 68A N 67B 10</v>
          </cell>
          <cell r="BF55" t="str">
            <v>lubrirey777@hotmail.com</v>
          </cell>
          <cell r="BG55">
            <v>0</v>
          </cell>
          <cell r="BH55">
            <v>0</v>
          </cell>
          <cell r="BI55">
            <v>0</v>
          </cell>
          <cell r="BJ55">
            <v>0</v>
          </cell>
          <cell r="BK55">
            <v>0</v>
          </cell>
          <cell r="BL55">
            <v>0</v>
          </cell>
          <cell r="BM55">
            <v>0</v>
          </cell>
          <cell r="BN55">
            <v>0</v>
          </cell>
          <cell r="BO55">
            <v>0</v>
          </cell>
          <cell r="BP55">
            <v>0</v>
          </cell>
          <cell r="BQ55">
            <v>371</v>
          </cell>
          <cell r="BR55">
            <v>0</v>
          </cell>
          <cell r="BS55" t="str">
            <v>PATIO LIDERTUR SAS</v>
          </cell>
          <cell r="BT55">
            <v>0</v>
          </cell>
          <cell r="BU55">
            <v>0</v>
          </cell>
          <cell r="BV55">
            <v>0</v>
          </cell>
          <cell r="BW55" t="str">
            <v>CUMPLE</v>
          </cell>
          <cell r="BX55">
            <v>0</v>
          </cell>
          <cell r="BY55">
            <v>0</v>
          </cell>
          <cell r="BZ55">
            <v>0</v>
          </cell>
          <cell r="CA55">
            <v>0</v>
          </cell>
          <cell r="CB55" t="str">
            <v>ACTIVO</v>
          </cell>
        </row>
        <row r="56">
          <cell r="C56">
            <v>374</v>
          </cell>
          <cell r="D56" t="str">
            <v>EXZ187</v>
          </cell>
          <cell r="E56" t="str">
            <v>AFILIADO</v>
          </cell>
          <cell r="F56">
            <v>80865194</v>
          </cell>
          <cell r="G56" t="str">
            <v>ROMERO HANS</v>
          </cell>
          <cell r="H56" t="str">
            <v>hansromero1985@gmail.com</v>
          </cell>
          <cell r="I56">
            <v>3212844233</v>
          </cell>
          <cell r="J56">
            <v>44219</v>
          </cell>
          <cell r="K56" t="str">
            <v>HINO</v>
          </cell>
          <cell r="L56" t="str">
            <v>FC9JBUS</v>
          </cell>
          <cell r="M56" t="str">
            <v>CERRADA</v>
          </cell>
          <cell r="N56">
            <v>5123</v>
          </cell>
          <cell r="O56">
            <v>2018</v>
          </cell>
          <cell r="P56">
            <v>2019</v>
          </cell>
          <cell r="Q56" t="str">
            <v>BLANCO VERDE</v>
          </cell>
          <cell r="R56" t="str">
            <v>BUS</v>
          </cell>
          <cell r="S56" t="str">
            <v>J05ETY13323</v>
          </cell>
          <cell r="T56" t="str">
            <v>9F3FC9JLTKXX12280</v>
          </cell>
          <cell r="U56">
            <v>42</v>
          </cell>
          <cell r="V56">
            <v>41</v>
          </cell>
          <cell r="W56">
            <v>2</v>
          </cell>
          <cell r="X56" t="str">
            <v>DIESEL</v>
          </cell>
          <cell r="Y56">
            <v>43398</v>
          </cell>
          <cell r="Z56">
            <v>43371</v>
          </cell>
          <cell r="AA56" t="str">
            <v>FUNZA</v>
          </cell>
          <cell r="AB56">
            <v>10016935669</v>
          </cell>
          <cell r="AC56">
            <v>42</v>
          </cell>
          <cell r="AD56">
            <v>333355</v>
          </cell>
          <cell r="AE56" t="str">
            <v>MINTRANSPORTE</v>
          </cell>
          <cell r="AF56">
            <v>44891</v>
          </cell>
          <cell r="AG56">
            <v>45622</v>
          </cell>
          <cell r="AH56">
            <v>11101000608</v>
          </cell>
          <cell r="AI56" t="str">
            <v>SBS SEGUROS</v>
          </cell>
          <cell r="AJ56">
            <v>45347</v>
          </cell>
          <cell r="AK56">
            <v>45713</v>
          </cell>
          <cell r="AL56">
            <v>13061001309</v>
          </cell>
          <cell r="AM56" t="str">
            <v>SBS SEGUROS</v>
          </cell>
          <cell r="AN56">
            <v>45481</v>
          </cell>
          <cell r="AO56">
            <v>45846</v>
          </cell>
          <cell r="AP56">
            <v>86787381</v>
          </cell>
          <cell r="AQ56" t="str">
            <v>SEGUROS MUNDIAL</v>
          </cell>
          <cell r="AR56">
            <v>45234</v>
          </cell>
          <cell r="AS56">
            <v>45599</v>
          </cell>
          <cell r="AT56" t="str">
            <v>CDA CARMOTOS MIX</v>
          </cell>
          <cell r="AU56">
            <v>45170</v>
          </cell>
          <cell r="AV56">
            <v>45230</v>
          </cell>
          <cell r="AW56">
            <v>169444803</v>
          </cell>
          <cell r="AX56" t="str">
            <v>CDA CARMOTOS MIX</v>
          </cell>
          <cell r="AY56">
            <v>45237</v>
          </cell>
          <cell r="AZ56">
            <v>45603</v>
          </cell>
          <cell r="BA56">
            <v>39611664</v>
          </cell>
          <cell r="BB56" t="str">
            <v xml:space="preserve">MOGOLLON CASTRO MARIA DEL ROSARIO </v>
          </cell>
          <cell r="BC56">
            <v>3006231024</v>
          </cell>
          <cell r="BD56">
            <v>3006231024</v>
          </cell>
          <cell r="BE56" t="str">
            <v xml:space="preserve">CALLE 147 N 19 - 51 INT 3 APTO 401     </v>
          </cell>
          <cell r="BF56" t="str">
            <v xml:space="preserve">SHARITO0220@YAHOO.COM  </v>
          </cell>
          <cell r="BG56">
            <v>19261455</v>
          </cell>
          <cell r="BH56" t="str">
            <v>GUTIERREZ ROJAS CAMILO ARMANDO</v>
          </cell>
          <cell r="BI56">
            <v>3006231040</v>
          </cell>
          <cell r="BJ56" t="str">
            <v xml:space="preserve">CALLE 147 N 19 - 51 INT 3 APTO 401     </v>
          </cell>
          <cell r="BK56" t="str">
            <v xml:space="preserve">CGMRGA@YAHOO.COM </v>
          </cell>
          <cell r="BL56">
            <v>0</v>
          </cell>
          <cell r="BM56">
            <v>0</v>
          </cell>
          <cell r="BN56">
            <v>0</v>
          </cell>
          <cell r="BO56">
            <v>0</v>
          </cell>
          <cell r="BP56">
            <v>0</v>
          </cell>
          <cell r="BQ56">
            <v>374</v>
          </cell>
          <cell r="BR56">
            <v>0</v>
          </cell>
          <cell r="BS56" t="str">
            <v>PATIO LIDERTUR SAS</v>
          </cell>
          <cell r="BT56">
            <v>0</v>
          </cell>
          <cell r="BU56" t="str">
            <v>PESADO</v>
          </cell>
          <cell r="BV56">
            <v>0</v>
          </cell>
          <cell r="BW56" t="str">
            <v>CUMPLE</v>
          </cell>
          <cell r="BX56">
            <v>0</v>
          </cell>
          <cell r="BY56">
            <v>0</v>
          </cell>
          <cell r="BZ56">
            <v>0</v>
          </cell>
          <cell r="CA56">
            <v>0</v>
          </cell>
          <cell r="CB56" t="str">
            <v>ACTIVO</v>
          </cell>
        </row>
        <row r="57">
          <cell r="C57">
            <v>376</v>
          </cell>
          <cell r="D57" t="str">
            <v>XXB094</v>
          </cell>
          <cell r="E57" t="str">
            <v>AFILIADO</v>
          </cell>
          <cell r="F57">
            <v>1099551642</v>
          </cell>
          <cell r="G57" t="str">
            <v>SUAREZ QUIROGA MIGUEL ANGEL</v>
          </cell>
          <cell r="H57" t="str">
            <v>msuarez2018@gmail.com</v>
          </cell>
          <cell r="I57">
            <v>3115733100</v>
          </cell>
          <cell r="J57">
            <v>0</v>
          </cell>
          <cell r="K57" t="str">
            <v>MERCEDES BENZ</v>
          </cell>
          <cell r="L57" t="str">
            <v>OH-1636L</v>
          </cell>
          <cell r="M57" t="str">
            <v>CERRADA</v>
          </cell>
          <cell r="N57">
            <v>11967</v>
          </cell>
          <cell r="O57">
            <v>2006</v>
          </cell>
          <cell r="P57">
            <v>2007</v>
          </cell>
          <cell r="Q57" t="str">
            <v>BLANCO VERDE</v>
          </cell>
          <cell r="R57" t="str">
            <v>BUS</v>
          </cell>
          <cell r="S57" t="str">
            <v>476978U0848063</v>
          </cell>
          <cell r="T57" t="str">
            <v>9BM3820857B474446</v>
          </cell>
          <cell r="U57">
            <v>45</v>
          </cell>
          <cell r="V57">
            <v>40</v>
          </cell>
          <cell r="W57">
            <v>3</v>
          </cell>
          <cell r="X57" t="str">
            <v>DIESEL</v>
          </cell>
          <cell r="Y57">
            <v>42117</v>
          </cell>
          <cell r="Z57">
            <v>39035</v>
          </cell>
          <cell r="AA57" t="str">
            <v>BARBOSA</v>
          </cell>
          <cell r="AB57">
            <v>10013295349</v>
          </cell>
          <cell r="AC57">
            <v>45</v>
          </cell>
          <cell r="AD57">
            <v>349114</v>
          </cell>
          <cell r="AE57" t="str">
            <v>MINTRANSPORTE</v>
          </cell>
          <cell r="AF57">
            <v>44989</v>
          </cell>
          <cell r="AG57">
            <v>45720</v>
          </cell>
          <cell r="AH57">
            <v>11101000608</v>
          </cell>
          <cell r="AI57" t="str">
            <v>SBS SEGUROS</v>
          </cell>
          <cell r="AJ57">
            <v>45347</v>
          </cell>
          <cell r="AK57">
            <v>45713</v>
          </cell>
          <cell r="AL57">
            <v>13061001309</v>
          </cell>
          <cell r="AM57" t="str">
            <v>SBS SEGUROS</v>
          </cell>
          <cell r="AN57">
            <v>45481</v>
          </cell>
          <cell r="AO57">
            <v>45846</v>
          </cell>
          <cell r="AP57">
            <v>87384772</v>
          </cell>
          <cell r="AQ57" t="str">
            <v>MUNDIAL DE SEGUROS</v>
          </cell>
          <cell r="AR57">
            <v>45337</v>
          </cell>
          <cell r="AS57">
            <v>45702</v>
          </cell>
          <cell r="AT57">
            <v>0</v>
          </cell>
          <cell r="AU57" t="str">
            <v>NO REALIZADA</v>
          </cell>
          <cell r="AV57" t="str">
            <v>NO REALIZADA</v>
          </cell>
          <cell r="AW57">
            <v>171225193</v>
          </cell>
          <cell r="AX57" t="str">
            <v>CERTIFICADO NACIONAL TECNICO MECANICO S.A</v>
          </cell>
          <cell r="AY57">
            <v>45312</v>
          </cell>
          <cell r="AZ57">
            <v>45678</v>
          </cell>
          <cell r="BA57">
            <v>52434137</v>
          </cell>
          <cell r="BB57" t="str">
            <v>ORTIZ ZAPATA DORIS YAMILE</v>
          </cell>
          <cell r="BC57">
            <v>0</v>
          </cell>
          <cell r="BD57">
            <v>3108737279</v>
          </cell>
          <cell r="BE57" t="str">
            <v>CALLE 10 N 81 B 55 CASA 77</v>
          </cell>
          <cell r="BF57" t="str">
            <v>dorisortiz2108@gmail.com</v>
          </cell>
          <cell r="BG57">
            <v>0</v>
          </cell>
          <cell r="BH57">
            <v>0</v>
          </cell>
          <cell r="BI57">
            <v>0</v>
          </cell>
          <cell r="BJ57">
            <v>0</v>
          </cell>
          <cell r="BK57">
            <v>0</v>
          </cell>
          <cell r="BL57">
            <v>0</v>
          </cell>
          <cell r="BM57">
            <v>0</v>
          </cell>
          <cell r="BN57">
            <v>0</v>
          </cell>
          <cell r="BO57">
            <v>0</v>
          </cell>
          <cell r="BP57">
            <v>0</v>
          </cell>
          <cell r="BQ57">
            <v>376</v>
          </cell>
          <cell r="BR57">
            <v>0</v>
          </cell>
          <cell r="BS57">
            <v>0</v>
          </cell>
          <cell r="BT57">
            <v>0</v>
          </cell>
          <cell r="BU57" t="str">
            <v>PESADO</v>
          </cell>
          <cell r="BV57">
            <v>0</v>
          </cell>
          <cell r="BW57" t="str">
            <v>NO CUMPLE</v>
          </cell>
          <cell r="BX57">
            <v>0</v>
          </cell>
          <cell r="BY57">
            <v>0</v>
          </cell>
          <cell r="BZ57">
            <v>0</v>
          </cell>
          <cell r="CA57">
            <v>0</v>
          </cell>
          <cell r="CB57" t="str">
            <v>ACTIVO</v>
          </cell>
        </row>
        <row r="58">
          <cell r="C58">
            <v>378</v>
          </cell>
          <cell r="D58" t="str">
            <v>GUR220</v>
          </cell>
          <cell r="E58" t="str">
            <v>SOCIO</v>
          </cell>
          <cell r="F58">
            <v>79049149</v>
          </cell>
          <cell r="G58" t="str">
            <v>CARRILLO BARBOSA HENRY MAURICIO</v>
          </cell>
          <cell r="H58" t="str">
            <v>henmao66@hotmail.com</v>
          </cell>
          <cell r="I58">
            <v>3104471262</v>
          </cell>
          <cell r="J58">
            <v>44621</v>
          </cell>
          <cell r="K58" t="str">
            <v>HINO</v>
          </cell>
          <cell r="L58" t="str">
            <v>FC9JGTZ</v>
          </cell>
          <cell r="M58" t="str">
            <v>CERRADA</v>
          </cell>
          <cell r="N58">
            <v>5123</v>
          </cell>
          <cell r="O58">
            <v>2019</v>
          </cell>
          <cell r="P58">
            <v>2020</v>
          </cell>
          <cell r="Q58" t="str">
            <v>BLANCO Y VERDE</v>
          </cell>
          <cell r="R58" t="str">
            <v>BUSETA</v>
          </cell>
          <cell r="S58" t="str">
            <v>J05EUA20412</v>
          </cell>
          <cell r="T58" t="str">
            <v>9F3FC9JGTLXX10312</v>
          </cell>
          <cell r="U58">
            <v>31</v>
          </cell>
          <cell r="V58">
            <v>28</v>
          </cell>
          <cell r="W58">
            <v>3</v>
          </cell>
          <cell r="X58" t="str">
            <v>DIESEL</v>
          </cell>
          <cell r="Y58">
            <v>43801</v>
          </cell>
          <cell r="Z58">
            <v>43797</v>
          </cell>
          <cell r="AA58" t="str">
            <v>FUNZA</v>
          </cell>
          <cell r="AB58">
            <v>10019730973</v>
          </cell>
          <cell r="AC58">
            <v>30</v>
          </cell>
          <cell r="AD58">
            <v>396620</v>
          </cell>
          <cell r="AE58" t="str">
            <v>MINTRANSPORTE</v>
          </cell>
          <cell r="AF58">
            <v>45264</v>
          </cell>
          <cell r="AG58">
            <v>45995</v>
          </cell>
          <cell r="AH58">
            <v>11101000608</v>
          </cell>
          <cell r="AI58" t="str">
            <v>SBS SEGUROS</v>
          </cell>
          <cell r="AJ58">
            <v>45347</v>
          </cell>
          <cell r="AK58">
            <v>45713</v>
          </cell>
          <cell r="AL58">
            <v>13061001309</v>
          </cell>
          <cell r="AM58" t="str">
            <v>SBS SEGUROS</v>
          </cell>
          <cell r="AN58">
            <v>45481</v>
          </cell>
          <cell r="AO58">
            <v>45846</v>
          </cell>
          <cell r="AP58">
            <v>9310010118401</v>
          </cell>
          <cell r="AQ58" t="str">
            <v>SEGUROS BOLIVAR</v>
          </cell>
          <cell r="AR58">
            <v>45256</v>
          </cell>
          <cell r="AS58">
            <v>45621</v>
          </cell>
          <cell r="AT58" t="str">
            <v>REVIEXPRESS ALFONSO MORENO INGENIERIA SAS</v>
          </cell>
          <cell r="AU58">
            <v>45409</v>
          </cell>
          <cell r="AV58">
            <v>45469</v>
          </cell>
          <cell r="AW58">
            <v>169982276</v>
          </cell>
          <cell r="AX58" t="str">
            <v>CDA TECNOSABANA SAS</v>
          </cell>
          <cell r="AY58">
            <v>45262</v>
          </cell>
          <cell r="AZ58">
            <v>45628</v>
          </cell>
          <cell r="BA58">
            <v>19123265</v>
          </cell>
          <cell r="BB58" t="str">
            <v xml:space="preserve">CHACON CHAVES REINALDO </v>
          </cell>
          <cell r="BC58">
            <v>2259212</v>
          </cell>
          <cell r="BD58">
            <v>3203001319</v>
          </cell>
          <cell r="BE58" t="str">
            <v>CARRERA 68A N 67B 10</v>
          </cell>
          <cell r="BF58" t="str">
            <v>lubrirey777@hotmail.com</v>
          </cell>
          <cell r="BG58">
            <v>0</v>
          </cell>
          <cell r="BH58">
            <v>0</v>
          </cell>
          <cell r="BI58">
            <v>0</v>
          </cell>
          <cell r="BJ58">
            <v>0</v>
          </cell>
          <cell r="BK58">
            <v>0</v>
          </cell>
          <cell r="BL58">
            <v>0</v>
          </cell>
          <cell r="BM58">
            <v>0</v>
          </cell>
          <cell r="BN58">
            <v>0</v>
          </cell>
          <cell r="BO58">
            <v>0</v>
          </cell>
          <cell r="BP58">
            <v>0</v>
          </cell>
          <cell r="BQ58">
            <v>378</v>
          </cell>
          <cell r="BR58">
            <v>0</v>
          </cell>
          <cell r="BS58" t="str">
            <v>PATIO LIDERTUR SAS</v>
          </cell>
          <cell r="BT58">
            <v>0</v>
          </cell>
          <cell r="BU58" t="str">
            <v>PESADO</v>
          </cell>
          <cell r="BV58">
            <v>0</v>
          </cell>
          <cell r="BW58" t="str">
            <v>CUMPLE</v>
          </cell>
          <cell r="BX58">
            <v>0</v>
          </cell>
          <cell r="BY58">
            <v>0</v>
          </cell>
          <cell r="BZ58">
            <v>0</v>
          </cell>
          <cell r="CA58">
            <v>0</v>
          </cell>
          <cell r="CB58" t="str">
            <v>ACTIVO</v>
          </cell>
        </row>
        <row r="59">
          <cell r="C59">
            <v>379</v>
          </cell>
          <cell r="D59" t="str">
            <v>WCV461</v>
          </cell>
          <cell r="E59" t="str">
            <v>AFILIADO</v>
          </cell>
          <cell r="F59">
            <v>79914608</v>
          </cell>
          <cell r="G59" t="str">
            <v>MORENO JHON CARLOS</v>
          </cell>
          <cell r="H59" t="e">
            <v>#N/A</v>
          </cell>
          <cell r="I59" t="e">
            <v>#N/A</v>
          </cell>
          <cell r="J59">
            <v>0</v>
          </cell>
          <cell r="K59" t="str">
            <v>VOLKSWAGEN</v>
          </cell>
          <cell r="L59" t="str">
            <v>9150 OD</v>
          </cell>
          <cell r="M59" t="str">
            <v>CERRADA</v>
          </cell>
          <cell r="N59">
            <v>4300</v>
          </cell>
          <cell r="O59">
            <v>2013</v>
          </cell>
          <cell r="P59">
            <v>2014</v>
          </cell>
          <cell r="Q59" t="str">
            <v>BLANCO VERDE</v>
          </cell>
          <cell r="R59" t="str">
            <v>BUS</v>
          </cell>
          <cell r="S59" t="str">
            <v>E1T181897</v>
          </cell>
          <cell r="T59" t="str">
            <v>953DD52R6ER299441</v>
          </cell>
          <cell r="U59">
            <v>36</v>
          </cell>
          <cell r="V59">
            <v>36</v>
          </cell>
          <cell r="W59">
            <v>1</v>
          </cell>
          <cell r="X59" t="str">
            <v>DIESEL</v>
          </cell>
          <cell r="Y59">
            <v>41526</v>
          </cell>
          <cell r="Z59">
            <v>41507</v>
          </cell>
          <cell r="AA59" t="str">
            <v>FUNZA</v>
          </cell>
          <cell r="AB59">
            <v>10005909302</v>
          </cell>
          <cell r="AC59">
            <v>36</v>
          </cell>
          <cell r="AD59">
            <v>328117</v>
          </cell>
          <cell r="AE59" t="str">
            <v>MINTRANSPORTE</v>
          </cell>
          <cell r="AF59">
            <v>44865</v>
          </cell>
          <cell r="AG59">
            <v>45596</v>
          </cell>
          <cell r="AH59">
            <v>11101000608</v>
          </cell>
          <cell r="AI59" t="str">
            <v>SBS SEGUROS</v>
          </cell>
          <cell r="AJ59">
            <v>45347</v>
          </cell>
          <cell r="AK59">
            <v>45713</v>
          </cell>
          <cell r="AL59">
            <v>13061001309</v>
          </cell>
          <cell r="AM59" t="str">
            <v>SBS SEGUROS</v>
          </cell>
          <cell r="AN59">
            <v>45481</v>
          </cell>
          <cell r="AO59">
            <v>45846</v>
          </cell>
          <cell r="AP59">
            <v>408004288583000</v>
          </cell>
          <cell r="AQ59" t="str">
            <v>PREVISORA DE SEGUROS</v>
          </cell>
          <cell r="AR59">
            <v>45158</v>
          </cell>
          <cell r="AS59">
            <v>45523</v>
          </cell>
          <cell r="AT59" t="str">
            <v>REVIEXPRESS ALFONSO MORENO INGENIERIA SAS</v>
          </cell>
          <cell r="AU59">
            <v>45401</v>
          </cell>
          <cell r="AV59">
            <v>45461</v>
          </cell>
          <cell r="AW59">
            <v>154237891</v>
          </cell>
          <cell r="AX59" t="str">
            <v xml:space="preserve"> CDA DIAGNOSTIYA CELTA</v>
          </cell>
          <cell r="AY59">
            <v>45138</v>
          </cell>
          <cell r="AZ59">
            <v>45504</v>
          </cell>
          <cell r="BA59">
            <v>52393964</v>
          </cell>
          <cell r="BB59" t="str">
            <v xml:space="preserve">AREVALO LEAL EMILSE </v>
          </cell>
          <cell r="BC59">
            <v>4892240</v>
          </cell>
          <cell r="BD59">
            <v>3114707831</v>
          </cell>
          <cell r="BE59" t="str">
            <v>CARRERA 116 N 152 14 INT 7 CASA 9</v>
          </cell>
          <cell r="BF59" t="str">
            <v xml:space="preserve">emilsearevalo@hotmail.com </v>
          </cell>
          <cell r="BG59">
            <v>79914608</v>
          </cell>
          <cell r="BH59" t="str">
            <v xml:space="preserve"> MORENO GARCIA JOHN CARLOS</v>
          </cell>
          <cell r="BI59">
            <v>3114707831</v>
          </cell>
          <cell r="BJ59" t="str">
            <v>CARRERA 116 N 152 14</v>
          </cell>
          <cell r="BK59" t="str">
            <v xml:space="preserve"> jocamoga@hotmail.com</v>
          </cell>
          <cell r="BL59">
            <v>0</v>
          </cell>
          <cell r="BM59">
            <v>0</v>
          </cell>
          <cell r="BN59">
            <v>0</v>
          </cell>
          <cell r="BO59">
            <v>0</v>
          </cell>
          <cell r="BP59">
            <v>0</v>
          </cell>
          <cell r="BQ59">
            <v>379</v>
          </cell>
          <cell r="BR59">
            <v>0</v>
          </cell>
          <cell r="BS59">
            <v>0</v>
          </cell>
          <cell r="BT59">
            <v>0</v>
          </cell>
          <cell r="BU59" t="str">
            <v>PESADO</v>
          </cell>
          <cell r="BV59">
            <v>0</v>
          </cell>
          <cell r="BW59" t="str">
            <v>CUMPLE</v>
          </cell>
          <cell r="BX59">
            <v>0</v>
          </cell>
          <cell r="BY59">
            <v>0</v>
          </cell>
          <cell r="BZ59">
            <v>0</v>
          </cell>
          <cell r="CA59">
            <v>0</v>
          </cell>
          <cell r="CB59" t="str">
            <v>ACTIVO</v>
          </cell>
        </row>
        <row r="60">
          <cell r="C60">
            <v>381</v>
          </cell>
          <cell r="D60" t="str">
            <v>LZN298</v>
          </cell>
          <cell r="E60" t="str">
            <v>SOCIO</v>
          </cell>
          <cell r="F60">
            <v>79717333</v>
          </cell>
          <cell r="G60" t="str">
            <v>GONZALEZ RODRIGUEZ JEYSON ALBERTO</v>
          </cell>
          <cell r="H60" t="str">
            <v>santisofisx100@utlook.com</v>
          </cell>
          <cell r="I60">
            <v>3174614729</v>
          </cell>
          <cell r="J60">
            <v>45350</v>
          </cell>
          <cell r="K60" t="str">
            <v xml:space="preserve">CHEVROLET </v>
          </cell>
          <cell r="L60" t="str">
            <v>FRR</v>
          </cell>
          <cell r="M60" t="str">
            <v>CERRADA</v>
          </cell>
          <cell r="N60">
            <v>5193</v>
          </cell>
          <cell r="O60">
            <v>2023</v>
          </cell>
          <cell r="P60">
            <v>2023</v>
          </cell>
          <cell r="Q60" t="str">
            <v>BLANCO VERDE</v>
          </cell>
          <cell r="R60" t="str">
            <v>BUS</v>
          </cell>
          <cell r="S60" t="str">
            <v>4HK1-0PS366</v>
          </cell>
          <cell r="T60" t="str">
            <v>9GCFRR900PB505060</v>
          </cell>
          <cell r="U60">
            <v>41</v>
          </cell>
          <cell r="V60">
            <v>40</v>
          </cell>
          <cell r="W60">
            <v>3</v>
          </cell>
          <cell r="X60" t="str">
            <v>DIESEL</v>
          </cell>
          <cell r="Y60">
            <v>45156</v>
          </cell>
          <cell r="Z60">
            <v>45148</v>
          </cell>
          <cell r="AA60" t="str">
            <v>FUNZA</v>
          </cell>
          <cell r="AB60">
            <v>10029745187</v>
          </cell>
          <cell r="AC60">
            <v>41</v>
          </cell>
          <cell r="AD60">
            <v>382020</v>
          </cell>
          <cell r="AE60" t="str">
            <v>MINTRANSPORTE</v>
          </cell>
          <cell r="AF60">
            <v>45156</v>
          </cell>
          <cell r="AG60">
            <v>45887</v>
          </cell>
          <cell r="AH60">
            <v>11101000608</v>
          </cell>
          <cell r="AI60" t="str">
            <v>SBS SEGUROS</v>
          </cell>
          <cell r="AJ60">
            <v>45347</v>
          </cell>
          <cell r="AK60">
            <v>45713</v>
          </cell>
          <cell r="AL60">
            <v>13061001309</v>
          </cell>
          <cell r="AM60" t="str">
            <v>SBS SEGUROS</v>
          </cell>
          <cell r="AN60">
            <v>45481</v>
          </cell>
          <cell r="AO60">
            <v>45846</v>
          </cell>
          <cell r="AP60">
            <v>39514142</v>
          </cell>
          <cell r="AQ60" t="str">
            <v>MUNDIAL DE SEGUROS</v>
          </cell>
          <cell r="AR60">
            <v>45478</v>
          </cell>
          <cell r="AS60">
            <v>45844</v>
          </cell>
          <cell r="AT60" t="str">
            <v>NO APLICA</v>
          </cell>
          <cell r="AU60">
            <v>45415</v>
          </cell>
          <cell r="AV60">
            <v>45475</v>
          </cell>
          <cell r="AW60" t="str">
            <v>NO APLICA</v>
          </cell>
          <cell r="AX60" t="str">
            <v>NO APLICA</v>
          </cell>
          <cell r="AY60">
            <v>45148</v>
          </cell>
          <cell r="AZ60">
            <v>45879</v>
          </cell>
          <cell r="BA60">
            <v>19123265</v>
          </cell>
          <cell r="BB60" t="str">
            <v>CHACON CHAVES REINALDO</v>
          </cell>
          <cell r="BC60">
            <v>3118830</v>
          </cell>
          <cell r="BD60">
            <v>3203001319</v>
          </cell>
          <cell r="BE60" t="str">
            <v>CARRERA 68A N 67B 10</v>
          </cell>
          <cell r="BF60" t="str">
            <v>lubrirey777@hotmail.com</v>
          </cell>
          <cell r="BG60">
            <v>0</v>
          </cell>
          <cell r="BH60">
            <v>0</v>
          </cell>
          <cell r="BI60">
            <v>0</v>
          </cell>
          <cell r="BJ60">
            <v>0</v>
          </cell>
          <cell r="BK60">
            <v>0</v>
          </cell>
          <cell r="BL60">
            <v>0</v>
          </cell>
          <cell r="BM60">
            <v>0</v>
          </cell>
          <cell r="BN60">
            <v>0</v>
          </cell>
          <cell r="BO60">
            <v>0</v>
          </cell>
          <cell r="BP60">
            <v>0</v>
          </cell>
          <cell r="BQ60">
            <v>381</v>
          </cell>
          <cell r="BR60">
            <v>0</v>
          </cell>
          <cell r="BS60" t="str">
            <v>PATIO LIDERTUR SAS</v>
          </cell>
          <cell r="BT60">
            <v>0</v>
          </cell>
          <cell r="BU60">
            <v>0</v>
          </cell>
          <cell r="BV60">
            <v>0</v>
          </cell>
          <cell r="BW60" t="str">
            <v>CUMPLE</v>
          </cell>
          <cell r="BX60">
            <v>0</v>
          </cell>
          <cell r="BY60">
            <v>0</v>
          </cell>
          <cell r="BZ60">
            <v>0</v>
          </cell>
          <cell r="CA60">
            <v>0</v>
          </cell>
          <cell r="CB60" t="str">
            <v>ACTIVO</v>
          </cell>
        </row>
        <row r="61">
          <cell r="C61">
            <v>383</v>
          </cell>
          <cell r="D61" t="str">
            <v>LUM309</v>
          </cell>
          <cell r="E61" t="str">
            <v>SOCIO - AFILIADO</v>
          </cell>
          <cell r="F61">
            <v>1014307693</v>
          </cell>
          <cell r="G61" t="str">
            <v>IBAÑEZ CHACON JEISSON DANIEL</v>
          </cell>
          <cell r="H61" t="str">
            <v>jeissondaniel20@hotmail.com</v>
          </cell>
          <cell r="I61">
            <v>3123423292</v>
          </cell>
          <cell r="J61">
            <v>45037</v>
          </cell>
          <cell r="K61" t="str">
            <v>MERCEDES BENZ</v>
          </cell>
          <cell r="L61" t="str">
            <v>SPRINTER 516 CDI</v>
          </cell>
          <cell r="M61" t="str">
            <v>CERRADA</v>
          </cell>
          <cell r="N61">
            <v>2143</v>
          </cell>
          <cell r="O61">
            <v>2023</v>
          </cell>
          <cell r="P61">
            <v>2023</v>
          </cell>
          <cell r="Q61" t="str">
            <v>BLANCO ARTICO</v>
          </cell>
          <cell r="R61" t="str">
            <v>MICROBUS</v>
          </cell>
          <cell r="S61">
            <v>65195835486689</v>
          </cell>
          <cell r="T61" t="str">
            <v>W1V907657PP464928</v>
          </cell>
          <cell r="U61">
            <v>20</v>
          </cell>
          <cell r="V61">
            <v>19</v>
          </cell>
          <cell r="W61">
            <v>2</v>
          </cell>
          <cell r="X61" t="str">
            <v>DIESEL</v>
          </cell>
          <cell r="Y61">
            <v>45007</v>
          </cell>
          <cell r="Z61">
            <v>44981</v>
          </cell>
          <cell r="AA61" t="str">
            <v>FUNZA</v>
          </cell>
          <cell r="AB61">
            <v>10028515849</v>
          </cell>
          <cell r="AC61">
            <v>20</v>
          </cell>
          <cell r="AD61">
            <v>355366</v>
          </cell>
          <cell r="AE61" t="str">
            <v>MINTRANSPORTE</v>
          </cell>
          <cell r="AF61">
            <v>45007</v>
          </cell>
          <cell r="AG61">
            <v>45738</v>
          </cell>
          <cell r="AH61">
            <v>11101000608</v>
          </cell>
          <cell r="AI61" t="str">
            <v xml:space="preserve">SBS SEGUROS </v>
          </cell>
          <cell r="AJ61">
            <v>45347</v>
          </cell>
          <cell r="AK61">
            <v>45713</v>
          </cell>
          <cell r="AL61">
            <v>13061001309</v>
          </cell>
          <cell r="AM61" t="str">
            <v>SBS SEGUROS</v>
          </cell>
          <cell r="AN61">
            <v>45481</v>
          </cell>
          <cell r="AO61">
            <v>45846</v>
          </cell>
          <cell r="AP61">
            <v>38510945</v>
          </cell>
          <cell r="AQ61" t="str">
            <v>SURAMERICANA</v>
          </cell>
          <cell r="AR61">
            <v>45346</v>
          </cell>
          <cell r="AS61">
            <v>45711</v>
          </cell>
          <cell r="AT61" t="str">
            <v>REVIEXPRESS</v>
          </cell>
          <cell r="AU61">
            <v>45467</v>
          </cell>
          <cell r="AV61">
            <v>45527</v>
          </cell>
          <cell r="AW61" t="str">
            <v>NO APLICA</v>
          </cell>
          <cell r="AX61" t="str">
            <v>NO APLICA</v>
          </cell>
          <cell r="AY61">
            <v>44981</v>
          </cell>
          <cell r="AZ61">
            <v>45712</v>
          </cell>
          <cell r="BA61">
            <v>19123265</v>
          </cell>
          <cell r="BB61" t="str">
            <v>CHACON CHAVES REINALDO</v>
          </cell>
          <cell r="BC61">
            <v>3118830</v>
          </cell>
          <cell r="BD61">
            <v>3203001319</v>
          </cell>
          <cell r="BE61" t="str">
            <v>CARRERA 68A N 67B 10</v>
          </cell>
          <cell r="BF61" t="str">
            <v>lubrirey777@hotmail.com</v>
          </cell>
          <cell r="BG61">
            <v>80512510</v>
          </cell>
          <cell r="BH61" t="str">
            <v>IBAÑEZ OSMA JOSE WHALTER</v>
          </cell>
          <cell r="BI61">
            <v>3142961767</v>
          </cell>
          <cell r="BJ61" t="str">
            <v>CALLE 63C N 80A   12</v>
          </cell>
          <cell r="BK61" t="str">
            <v xml:space="preserve"> transportespeciales516@hotmail.com</v>
          </cell>
          <cell r="BL61">
            <v>0</v>
          </cell>
          <cell r="BM61">
            <v>0</v>
          </cell>
          <cell r="BN61">
            <v>0</v>
          </cell>
          <cell r="BO61">
            <v>0</v>
          </cell>
          <cell r="BP61">
            <v>0</v>
          </cell>
          <cell r="BQ61">
            <v>383</v>
          </cell>
          <cell r="BR61">
            <v>0</v>
          </cell>
          <cell r="BS61" t="str">
            <v>PATIO LIDERTUR SAS</v>
          </cell>
          <cell r="BT61">
            <v>0</v>
          </cell>
          <cell r="BU61">
            <v>0</v>
          </cell>
          <cell r="BV61">
            <v>0</v>
          </cell>
          <cell r="BW61" t="str">
            <v>CUMPLE</v>
          </cell>
          <cell r="BX61">
            <v>0</v>
          </cell>
          <cell r="BY61">
            <v>0</v>
          </cell>
          <cell r="BZ61">
            <v>0</v>
          </cell>
          <cell r="CA61">
            <v>0</v>
          </cell>
          <cell r="CB61" t="str">
            <v>ACTIVO</v>
          </cell>
        </row>
        <row r="62">
          <cell r="C62">
            <v>384</v>
          </cell>
          <cell r="D62" t="str">
            <v>TZS916</v>
          </cell>
          <cell r="E62" t="str">
            <v>AFILIADO</v>
          </cell>
          <cell r="F62">
            <v>79274995</v>
          </cell>
          <cell r="G62" t="str">
            <v>VARGAS GAVILAN HECTOR HUGO</v>
          </cell>
          <cell r="H62" t="str">
            <v>vargashh72@hotmail.com</v>
          </cell>
          <cell r="I62">
            <v>3159287280</v>
          </cell>
          <cell r="J62">
            <v>0</v>
          </cell>
          <cell r="K62" t="str">
            <v>HINO</v>
          </cell>
          <cell r="L62" t="str">
            <v>RK1JSTL</v>
          </cell>
          <cell r="M62" t="str">
            <v>CERRADA</v>
          </cell>
          <cell r="N62">
            <v>7961</v>
          </cell>
          <cell r="O62">
            <v>2013</v>
          </cell>
          <cell r="P62">
            <v>2014</v>
          </cell>
          <cell r="Q62" t="str">
            <v>BLANCO VERDE</v>
          </cell>
          <cell r="R62" t="str">
            <v>BUS</v>
          </cell>
          <cell r="S62" t="str">
            <v>J08CTT48076</v>
          </cell>
          <cell r="T62" t="str">
            <v>9F3RK1JSTEXX12408</v>
          </cell>
          <cell r="U62">
            <v>45</v>
          </cell>
          <cell r="V62">
            <v>45</v>
          </cell>
          <cell r="W62">
            <v>1</v>
          </cell>
          <cell r="X62" t="str">
            <v>DIESEL</v>
          </cell>
          <cell r="Y62">
            <v>41404</v>
          </cell>
          <cell r="Z62">
            <v>41431</v>
          </cell>
          <cell r="AA62" t="str">
            <v>FUNZA</v>
          </cell>
          <cell r="AB62">
            <v>10005508957</v>
          </cell>
          <cell r="AC62">
            <v>45</v>
          </cell>
          <cell r="AD62">
            <v>333242</v>
          </cell>
          <cell r="AE62" t="str">
            <v>MINTRANSPORTE</v>
          </cell>
          <cell r="AF62">
            <v>44886</v>
          </cell>
          <cell r="AG62">
            <v>45617</v>
          </cell>
          <cell r="AH62">
            <v>11101000608</v>
          </cell>
          <cell r="AI62" t="str">
            <v>SBS SEGUROS</v>
          </cell>
          <cell r="AJ62">
            <v>45347</v>
          </cell>
          <cell r="AK62">
            <v>45713</v>
          </cell>
          <cell r="AL62">
            <v>13061001309</v>
          </cell>
          <cell r="AM62" t="str">
            <v>SBS SEGUROS</v>
          </cell>
          <cell r="AN62">
            <v>45481</v>
          </cell>
          <cell r="AO62">
            <v>45846</v>
          </cell>
          <cell r="AP62">
            <v>87915536</v>
          </cell>
          <cell r="AQ62" t="str">
            <v>MUNDIAL DE SEGUROS</v>
          </cell>
          <cell r="AR62">
            <v>45412</v>
          </cell>
          <cell r="AS62">
            <v>45776</v>
          </cell>
          <cell r="AT62" t="str">
            <v>CDA  TECNOSABANA SAS</v>
          </cell>
          <cell r="AU62">
            <v>45450</v>
          </cell>
          <cell r="AV62">
            <v>45510</v>
          </cell>
          <cell r="AW62">
            <v>173681966</v>
          </cell>
          <cell r="AX62" t="str">
            <v>CDA TECNOSABANA SAS</v>
          </cell>
          <cell r="AY62">
            <v>45450</v>
          </cell>
          <cell r="AZ62">
            <v>45815</v>
          </cell>
          <cell r="BA62">
            <v>79274995</v>
          </cell>
          <cell r="BB62" t="str">
            <v xml:space="preserve">VARGAS GAVILAN HECTOR HUGO </v>
          </cell>
          <cell r="BC62">
            <v>4736858</v>
          </cell>
          <cell r="BD62">
            <v>3159287280</v>
          </cell>
          <cell r="BE62" t="str">
            <v>CARRERA 116 77B 42 BL 5 CA 72  BOGOTÁ</v>
          </cell>
          <cell r="BF62" t="str">
            <v>vargashh72@hotmail.com</v>
          </cell>
          <cell r="BG62">
            <v>0</v>
          </cell>
          <cell r="BH62">
            <v>0</v>
          </cell>
          <cell r="BI62">
            <v>0</v>
          </cell>
          <cell r="BJ62">
            <v>0</v>
          </cell>
          <cell r="BK62">
            <v>0</v>
          </cell>
          <cell r="BL62">
            <v>0</v>
          </cell>
          <cell r="BM62">
            <v>0</v>
          </cell>
          <cell r="BN62">
            <v>0</v>
          </cell>
          <cell r="BO62">
            <v>0</v>
          </cell>
          <cell r="BP62">
            <v>0</v>
          </cell>
          <cell r="BQ62">
            <v>384</v>
          </cell>
          <cell r="BR62">
            <v>0</v>
          </cell>
          <cell r="BS62">
            <v>0</v>
          </cell>
          <cell r="BT62">
            <v>0</v>
          </cell>
          <cell r="BU62" t="str">
            <v>PESADO</v>
          </cell>
          <cell r="BV62">
            <v>0</v>
          </cell>
          <cell r="BW62" t="str">
            <v>CUMPLE</v>
          </cell>
          <cell r="BX62">
            <v>0</v>
          </cell>
          <cell r="BY62">
            <v>0</v>
          </cell>
          <cell r="BZ62">
            <v>0</v>
          </cell>
          <cell r="CA62">
            <v>0</v>
          </cell>
          <cell r="CB62" t="str">
            <v>ACTIVO</v>
          </cell>
        </row>
        <row r="63">
          <cell r="C63">
            <v>385</v>
          </cell>
          <cell r="D63" t="str">
            <v>LZM801</v>
          </cell>
          <cell r="E63" t="str">
            <v>SOCIO - AFILIADO</v>
          </cell>
          <cell r="F63">
            <v>79425231</v>
          </cell>
          <cell r="G63" t="str">
            <v>CHACON CORTES HERNANDO</v>
          </cell>
          <cell r="H63" t="str">
            <v>francy-148@hotmail.com</v>
          </cell>
          <cell r="I63">
            <v>3113184592</v>
          </cell>
          <cell r="J63">
            <v>41760</v>
          </cell>
          <cell r="K63" t="str">
            <v>CHEVROLET</v>
          </cell>
          <cell r="L63" t="str">
            <v>FRR</v>
          </cell>
          <cell r="M63" t="str">
            <v>CERRADA</v>
          </cell>
          <cell r="N63">
            <v>5193</v>
          </cell>
          <cell r="O63">
            <v>2023</v>
          </cell>
          <cell r="P63">
            <v>2023</v>
          </cell>
          <cell r="Q63" t="str">
            <v>BLANCO VERDE</v>
          </cell>
          <cell r="R63" t="str">
            <v>BUS</v>
          </cell>
          <cell r="S63" t="str">
            <v>4HK1-0PR835</v>
          </cell>
          <cell r="T63" t="str">
            <v>9GCFRR907PB505055</v>
          </cell>
          <cell r="U63">
            <v>40</v>
          </cell>
          <cell r="V63">
            <v>40</v>
          </cell>
          <cell r="W63">
            <v>3</v>
          </cell>
          <cell r="X63" t="str">
            <v>DIESEL</v>
          </cell>
          <cell r="Y63">
            <v>45092</v>
          </cell>
          <cell r="Z63">
            <v>45083</v>
          </cell>
          <cell r="AA63" t="str">
            <v>FUNZA</v>
          </cell>
          <cell r="AB63">
            <v>10029276511</v>
          </cell>
          <cell r="AC63">
            <v>40</v>
          </cell>
          <cell r="AD63">
            <v>370365</v>
          </cell>
          <cell r="AE63" t="str">
            <v>MINTRANSPORTE</v>
          </cell>
          <cell r="AF63">
            <v>45092</v>
          </cell>
          <cell r="AG63">
            <v>45823</v>
          </cell>
          <cell r="AH63">
            <v>11101000608</v>
          </cell>
          <cell r="AI63" t="str">
            <v>SBC SEGUROS</v>
          </cell>
          <cell r="AJ63">
            <v>45347</v>
          </cell>
          <cell r="AK63">
            <v>45713</v>
          </cell>
          <cell r="AL63">
            <v>13061001309</v>
          </cell>
          <cell r="AM63" t="str">
            <v>SBS SEGUROS</v>
          </cell>
          <cell r="AN63">
            <v>45481</v>
          </cell>
          <cell r="AO63">
            <v>45846</v>
          </cell>
          <cell r="AP63">
            <v>39322258</v>
          </cell>
          <cell r="AQ63" t="str">
            <v>SURAMERICANA</v>
          </cell>
          <cell r="AR63">
            <v>45449</v>
          </cell>
          <cell r="AS63">
            <v>45813</v>
          </cell>
          <cell r="AT63" t="str">
            <v>NO APLICA</v>
          </cell>
          <cell r="AU63">
            <v>45456</v>
          </cell>
          <cell r="AV63">
            <v>45516</v>
          </cell>
          <cell r="AW63" t="str">
            <v>NO APLICA</v>
          </cell>
          <cell r="AX63" t="str">
            <v>NO APLICA</v>
          </cell>
          <cell r="AY63">
            <v>45083</v>
          </cell>
          <cell r="AZ63">
            <v>45814</v>
          </cell>
          <cell r="BA63">
            <v>19123265</v>
          </cell>
          <cell r="BB63" t="str">
            <v>CHACON CHAVES REINALDO</v>
          </cell>
          <cell r="BC63">
            <v>3118830</v>
          </cell>
          <cell r="BD63">
            <v>3203001319</v>
          </cell>
          <cell r="BE63" t="str">
            <v>CARRERA 68A N 67B 10</v>
          </cell>
          <cell r="BF63" t="str">
            <v>lubrirey777@hotmail.com</v>
          </cell>
          <cell r="BG63">
            <v>79425231</v>
          </cell>
          <cell r="BH63" t="str">
            <v xml:space="preserve">CHACON CORTES HERNANDO  </v>
          </cell>
          <cell r="BI63">
            <v>3113184592</v>
          </cell>
          <cell r="BJ63" t="str">
            <v>KR 69 L No 65-70</v>
          </cell>
          <cell r="BK63">
            <v>0</v>
          </cell>
          <cell r="BL63">
            <v>0</v>
          </cell>
          <cell r="BM63">
            <v>0</v>
          </cell>
          <cell r="BN63">
            <v>0</v>
          </cell>
          <cell r="BO63">
            <v>0</v>
          </cell>
          <cell r="BP63">
            <v>0</v>
          </cell>
          <cell r="BQ63">
            <v>385</v>
          </cell>
          <cell r="BR63">
            <v>0</v>
          </cell>
          <cell r="BS63" t="str">
            <v>PATIO LIDERTUR SAS</v>
          </cell>
          <cell r="BT63">
            <v>0</v>
          </cell>
          <cell r="BU63">
            <v>0</v>
          </cell>
          <cell r="BV63">
            <v>0</v>
          </cell>
          <cell r="BW63" t="str">
            <v>CUMPLE</v>
          </cell>
          <cell r="BX63">
            <v>0</v>
          </cell>
          <cell r="BY63">
            <v>0</v>
          </cell>
          <cell r="BZ63">
            <v>0</v>
          </cell>
          <cell r="CA63">
            <v>0</v>
          </cell>
          <cell r="CB63" t="str">
            <v>ACTIVO</v>
          </cell>
        </row>
        <row r="64">
          <cell r="C64">
            <v>387</v>
          </cell>
          <cell r="D64" t="str">
            <v>LZM397</v>
          </cell>
          <cell r="E64" t="str">
            <v>SOCIO - AFILIADO</v>
          </cell>
          <cell r="F64">
            <v>79656811</v>
          </cell>
          <cell r="G64" t="str">
            <v>ORTEGON SIERRA CARLOS EDUARDO</v>
          </cell>
          <cell r="H64" t="str">
            <v>calicheortegon.2012@hotmail.com</v>
          </cell>
          <cell r="I64">
            <v>3136114788</v>
          </cell>
          <cell r="J64">
            <v>43418</v>
          </cell>
          <cell r="K64" t="str">
            <v xml:space="preserve">CHEVROLET </v>
          </cell>
          <cell r="L64" t="str">
            <v>FRR</v>
          </cell>
          <cell r="M64" t="str">
            <v>CERRADA</v>
          </cell>
          <cell r="N64">
            <v>5959</v>
          </cell>
          <cell r="O64">
            <v>2023</v>
          </cell>
          <cell r="P64">
            <v>2023</v>
          </cell>
          <cell r="Q64" t="str">
            <v>BLANCO VERDE</v>
          </cell>
          <cell r="R64" t="str">
            <v>BUS</v>
          </cell>
          <cell r="S64" t="str">
            <v>4HK1-0PR821</v>
          </cell>
          <cell r="T64" t="str">
            <v>9GCFRR903PB505053</v>
          </cell>
          <cell r="U64">
            <v>41</v>
          </cell>
          <cell r="V64">
            <v>40</v>
          </cell>
          <cell r="W64">
            <v>3</v>
          </cell>
          <cell r="X64" t="str">
            <v>DIESEL</v>
          </cell>
          <cell r="Y64">
            <v>45079</v>
          </cell>
          <cell r="Z64">
            <v>45057</v>
          </cell>
          <cell r="AA64" t="str">
            <v>FUNZA</v>
          </cell>
          <cell r="AB64">
            <v>10031258163</v>
          </cell>
          <cell r="AC64">
            <v>40</v>
          </cell>
          <cell r="AD64">
            <v>367943</v>
          </cell>
          <cell r="AE64" t="str">
            <v>MINTRANSPORTE</v>
          </cell>
          <cell r="AF64">
            <v>45079</v>
          </cell>
          <cell r="AG64">
            <v>45810</v>
          </cell>
          <cell r="AH64">
            <v>11101000608</v>
          </cell>
          <cell r="AI64" t="str">
            <v>SBS SEGUROS</v>
          </cell>
          <cell r="AJ64">
            <v>45347</v>
          </cell>
          <cell r="AK64">
            <v>45713</v>
          </cell>
          <cell r="AL64">
            <v>13061001309</v>
          </cell>
          <cell r="AM64" t="str">
            <v>SBS SEGUROS</v>
          </cell>
          <cell r="AN64">
            <v>45481</v>
          </cell>
          <cell r="AO64">
            <v>45846</v>
          </cell>
          <cell r="AP64">
            <v>39182181</v>
          </cell>
          <cell r="AQ64" t="str">
            <v>SURAMERICANA</v>
          </cell>
          <cell r="AR64">
            <v>45423</v>
          </cell>
          <cell r="AS64">
            <v>45787</v>
          </cell>
          <cell r="AT64" t="str">
            <v>REVIEXPRESS</v>
          </cell>
          <cell r="AU64">
            <v>45460</v>
          </cell>
          <cell r="AV64">
            <v>45520</v>
          </cell>
          <cell r="AW64" t="str">
            <v>NO APLICA</v>
          </cell>
          <cell r="AX64" t="str">
            <v>NO APLICA</v>
          </cell>
          <cell r="AY64">
            <v>45057</v>
          </cell>
          <cell r="AZ64">
            <v>45788</v>
          </cell>
          <cell r="BA64">
            <v>19123265</v>
          </cell>
          <cell r="BB64" t="str">
            <v>CHACON CHAVES REINALDO</v>
          </cell>
          <cell r="BC64">
            <v>3118830</v>
          </cell>
          <cell r="BD64">
            <v>3203001319</v>
          </cell>
          <cell r="BE64" t="str">
            <v>CARRERA 68A N 67B 10</v>
          </cell>
          <cell r="BF64" t="str">
            <v>lubrirey777@hotmail.com</v>
          </cell>
          <cell r="BG64">
            <v>79656811</v>
          </cell>
          <cell r="BH64" t="str">
            <v>ORTEGON SIERRA CARLOS EDUARDO</v>
          </cell>
          <cell r="BI64">
            <v>3136114788</v>
          </cell>
          <cell r="BJ64" t="str">
            <v>CRA 69 N 64 D - 48</v>
          </cell>
          <cell r="BK64">
            <v>0</v>
          </cell>
          <cell r="BL64">
            <v>0</v>
          </cell>
          <cell r="BM64">
            <v>0</v>
          </cell>
          <cell r="BN64">
            <v>0</v>
          </cell>
          <cell r="BO64">
            <v>0</v>
          </cell>
          <cell r="BP64">
            <v>0</v>
          </cell>
          <cell r="BQ64">
            <v>387</v>
          </cell>
          <cell r="BR64">
            <v>0</v>
          </cell>
          <cell r="BS64" t="str">
            <v>PATIO LIDERTUR SAS</v>
          </cell>
          <cell r="BT64">
            <v>0</v>
          </cell>
          <cell r="BU64">
            <v>0</v>
          </cell>
          <cell r="BV64">
            <v>0</v>
          </cell>
          <cell r="BW64" t="str">
            <v>CUMPLE</v>
          </cell>
          <cell r="BX64">
            <v>0</v>
          </cell>
          <cell r="BY64">
            <v>0</v>
          </cell>
          <cell r="BZ64">
            <v>0</v>
          </cell>
          <cell r="CA64">
            <v>0</v>
          </cell>
          <cell r="CB64" t="str">
            <v>ACTIVO</v>
          </cell>
        </row>
        <row r="65">
          <cell r="C65">
            <v>390</v>
          </cell>
          <cell r="D65" t="str">
            <v>KNZ843</v>
          </cell>
          <cell r="E65" t="str">
            <v>SOCIO</v>
          </cell>
          <cell r="F65">
            <v>79054888</v>
          </cell>
          <cell r="G65" t="str">
            <v>SEPULVEDA FIGUEROA JULIO CESAR</v>
          </cell>
          <cell r="H65" t="str">
            <v>juliosepulveda1716@gmail.com</v>
          </cell>
          <cell r="I65">
            <v>3202728427</v>
          </cell>
          <cell r="J65">
            <v>44281</v>
          </cell>
          <cell r="K65" t="str">
            <v>MERCEDES BENZ</v>
          </cell>
          <cell r="L65" t="str">
            <v>OH1526</v>
          </cell>
          <cell r="M65" t="str">
            <v>CERRADA</v>
          </cell>
          <cell r="N65">
            <v>7200</v>
          </cell>
          <cell r="O65">
            <v>2019</v>
          </cell>
          <cell r="P65">
            <v>2021</v>
          </cell>
          <cell r="Q65" t="str">
            <v>BLANCO Y VERDE</v>
          </cell>
          <cell r="R65" t="str">
            <v>BUS</v>
          </cell>
          <cell r="S65" t="str">
            <v>926996U1249708</v>
          </cell>
          <cell r="T65" t="str">
            <v>9BM368006KB111654</v>
          </cell>
          <cell r="U65">
            <v>46</v>
          </cell>
          <cell r="V65">
            <v>46</v>
          </cell>
          <cell r="W65">
            <v>2</v>
          </cell>
          <cell r="X65" t="str">
            <v>DIESEL</v>
          </cell>
          <cell r="Y65">
            <v>44440</v>
          </cell>
          <cell r="Z65">
            <v>44411</v>
          </cell>
          <cell r="AA65" t="str">
            <v>FUNZA</v>
          </cell>
          <cell r="AB65">
            <v>10023574477</v>
          </cell>
          <cell r="AC65">
            <v>46</v>
          </cell>
          <cell r="AD65">
            <v>382027</v>
          </cell>
          <cell r="AE65" t="str">
            <v>MINTRANSPORTE</v>
          </cell>
          <cell r="AF65">
            <v>45171</v>
          </cell>
          <cell r="AG65">
            <v>45902</v>
          </cell>
          <cell r="AH65">
            <v>11101000608</v>
          </cell>
          <cell r="AI65" t="str">
            <v>SBS SEGUROS</v>
          </cell>
          <cell r="AJ65">
            <v>45347</v>
          </cell>
          <cell r="AK65">
            <v>45713</v>
          </cell>
          <cell r="AL65">
            <v>13061001309</v>
          </cell>
          <cell r="AM65" t="str">
            <v>SBS SEGUROS</v>
          </cell>
          <cell r="AN65">
            <v>45481</v>
          </cell>
          <cell r="AO65">
            <v>45846</v>
          </cell>
          <cell r="AP65">
            <v>39421311</v>
          </cell>
          <cell r="AQ65" t="str">
            <v>MUNDIAL DE SEGUROS</v>
          </cell>
          <cell r="AR65">
            <v>45465</v>
          </cell>
          <cell r="AS65">
            <v>45831</v>
          </cell>
          <cell r="AT65" t="str">
            <v>REVIEXPRESS ALFONSO MORENO INGENIERIA SAS</v>
          </cell>
          <cell r="AU65">
            <v>45407</v>
          </cell>
          <cell r="AV65">
            <v>45467</v>
          </cell>
          <cell r="AW65">
            <v>174887897</v>
          </cell>
          <cell r="AX65" t="str">
            <v>CDA CARMOTOS MIX</v>
          </cell>
          <cell r="AY65">
            <v>45504</v>
          </cell>
          <cell r="AZ65">
            <v>45869</v>
          </cell>
          <cell r="BA65">
            <v>19123265</v>
          </cell>
          <cell r="BB65" t="str">
            <v>CHACON CHAVES REINALDO</v>
          </cell>
          <cell r="BC65">
            <v>2259212</v>
          </cell>
          <cell r="BD65">
            <v>3203001319</v>
          </cell>
          <cell r="BE65" t="str">
            <v>CARRERA 68A N 67B 10</v>
          </cell>
          <cell r="BF65" t="str">
            <v>lubrirey777@hotmail.com</v>
          </cell>
          <cell r="BG65">
            <v>0</v>
          </cell>
          <cell r="BH65">
            <v>0</v>
          </cell>
          <cell r="BI65">
            <v>0</v>
          </cell>
          <cell r="BJ65">
            <v>0</v>
          </cell>
          <cell r="BK65">
            <v>0</v>
          </cell>
          <cell r="BL65">
            <v>0</v>
          </cell>
          <cell r="BM65">
            <v>0</v>
          </cell>
          <cell r="BN65">
            <v>0</v>
          </cell>
          <cell r="BO65">
            <v>0</v>
          </cell>
          <cell r="BP65">
            <v>0</v>
          </cell>
          <cell r="BQ65">
            <v>390</v>
          </cell>
          <cell r="BR65">
            <v>0</v>
          </cell>
          <cell r="BS65" t="str">
            <v>PATIO LIDERTUR SAS</v>
          </cell>
          <cell r="BT65">
            <v>0</v>
          </cell>
          <cell r="BU65" t="str">
            <v>PESADO</v>
          </cell>
          <cell r="BV65">
            <v>0</v>
          </cell>
          <cell r="BW65" t="str">
            <v>CUMPLE</v>
          </cell>
          <cell r="BX65">
            <v>0</v>
          </cell>
          <cell r="BY65">
            <v>0</v>
          </cell>
          <cell r="BZ65">
            <v>0</v>
          </cell>
          <cell r="CA65">
            <v>0</v>
          </cell>
          <cell r="CB65" t="str">
            <v>ACTIVO</v>
          </cell>
        </row>
        <row r="66">
          <cell r="C66">
            <v>391</v>
          </cell>
          <cell r="D66" t="str">
            <v>KNZ845</v>
          </cell>
          <cell r="E66" t="str">
            <v>SOCIO</v>
          </cell>
          <cell r="F66">
            <v>1031124093</v>
          </cell>
          <cell r="G66" t="str">
            <v>MORALES SANCHEZ OSCAR ARMANDO</v>
          </cell>
          <cell r="H66" t="str">
            <v>oscaractivemorales@hotmail.com</v>
          </cell>
          <cell r="I66">
            <v>3147160926</v>
          </cell>
          <cell r="J66">
            <v>44719</v>
          </cell>
          <cell r="K66" t="str">
            <v>MERCEDES BENZ</v>
          </cell>
          <cell r="L66" t="str">
            <v>OH1526</v>
          </cell>
          <cell r="M66" t="str">
            <v>CERRADA</v>
          </cell>
          <cell r="N66">
            <v>7200</v>
          </cell>
          <cell r="O66">
            <v>2019</v>
          </cell>
          <cell r="P66">
            <v>2021</v>
          </cell>
          <cell r="Q66" t="str">
            <v>BLANCO Y VERDE</v>
          </cell>
          <cell r="R66" t="str">
            <v>BUS</v>
          </cell>
          <cell r="S66" t="str">
            <v>926996U1251278</v>
          </cell>
          <cell r="T66" t="str">
            <v>9BM368006KB113259</v>
          </cell>
          <cell r="U66">
            <v>46</v>
          </cell>
          <cell r="V66">
            <v>46</v>
          </cell>
          <cell r="W66">
            <v>2</v>
          </cell>
          <cell r="X66" t="str">
            <v>DIESEL</v>
          </cell>
          <cell r="Y66">
            <v>44432</v>
          </cell>
          <cell r="Z66">
            <v>44411</v>
          </cell>
          <cell r="AA66" t="str">
            <v>FUNZA</v>
          </cell>
          <cell r="AB66">
            <v>10023587969</v>
          </cell>
          <cell r="AC66">
            <v>46</v>
          </cell>
          <cell r="AD66">
            <v>381737</v>
          </cell>
          <cell r="AE66" t="str">
            <v>MINTRANSPORTE</v>
          </cell>
          <cell r="AF66">
            <v>45163</v>
          </cell>
          <cell r="AG66">
            <v>45894</v>
          </cell>
          <cell r="AH66">
            <v>11101000608</v>
          </cell>
          <cell r="AI66" t="str">
            <v>SBS SEGUROS</v>
          </cell>
          <cell r="AJ66">
            <v>45347</v>
          </cell>
          <cell r="AK66">
            <v>45713</v>
          </cell>
          <cell r="AL66">
            <v>13061001309</v>
          </cell>
          <cell r="AM66" t="str">
            <v>SBS SEGUROS</v>
          </cell>
          <cell r="AN66">
            <v>45481</v>
          </cell>
          <cell r="AO66">
            <v>45846</v>
          </cell>
          <cell r="AP66">
            <v>39421355</v>
          </cell>
          <cell r="AQ66" t="str">
            <v>MUNDIAL DE SEGUROS</v>
          </cell>
          <cell r="AR66">
            <v>45467</v>
          </cell>
          <cell r="AS66">
            <v>45832</v>
          </cell>
          <cell r="AT66" t="str">
            <v>REVIEXPRESS ALFONSO MORENO INGENIERIA SAS</v>
          </cell>
          <cell r="AU66">
            <v>45464</v>
          </cell>
          <cell r="AV66">
            <v>45524</v>
          </cell>
          <cell r="AW66">
            <v>174924586</v>
          </cell>
          <cell r="AX66" t="str">
            <v>CDA CARMOTOS MIX</v>
          </cell>
          <cell r="AY66">
            <v>45505</v>
          </cell>
          <cell r="AZ66">
            <v>45870</v>
          </cell>
          <cell r="BA66">
            <v>19123265</v>
          </cell>
          <cell r="BB66" t="str">
            <v>CHACON CHAVES REINALDO</v>
          </cell>
          <cell r="BC66">
            <v>2259212</v>
          </cell>
          <cell r="BD66">
            <v>3203001319</v>
          </cell>
          <cell r="BE66" t="str">
            <v>CARRERA 68A N 67B 10</v>
          </cell>
          <cell r="BF66" t="str">
            <v>lubrirey777@hotmail.com</v>
          </cell>
          <cell r="BG66">
            <v>0</v>
          </cell>
          <cell r="BH66">
            <v>0</v>
          </cell>
          <cell r="BI66">
            <v>0</v>
          </cell>
          <cell r="BJ66">
            <v>0</v>
          </cell>
          <cell r="BK66">
            <v>0</v>
          </cell>
          <cell r="BL66">
            <v>0</v>
          </cell>
          <cell r="BM66">
            <v>0</v>
          </cell>
          <cell r="BN66">
            <v>0</v>
          </cell>
          <cell r="BO66">
            <v>0</v>
          </cell>
          <cell r="BP66">
            <v>0</v>
          </cell>
          <cell r="BQ66">
            <v>391</v>
          </cell>
          <cell r="BR66">
            <v>0</v>
          </cell>
          <cell r="BS66" t="str">
            <v>PATIO LIDERTUR SAS</v>
          </cell>
          <cell r="BT66">
            <v>0</v>
          </cell>
          <cell r="BU66" t="str">
            <v>PESADO</v>
          </cell>
          <cell r="BV66">
            <v>0</v>
          </cell>
          <cell r="BW66" t="str">
            <v>CUMPLE</v>
          </cell>
          <cell r="BX66">
            <v>0</v>
          </cell>
          <cell r="BY66">
            <v>0</v>
          </cell>
          <cell r="BZ66">
            <v>0</v>
          </cell>
          <cell r="CA66">
            <v>0</v>
          </cell>
          <cell r="CB66" t="str">
            <v>ACTIVO</v>
          </cell>
        </row>
        <row r="67">
          <cell r="C67">
            <v>392</v>
          </cell>
          <cell r="D67" t="str">
            <v>LJU589</v>
          </cell>
          <cell r="E67" t="str">
            <v>SOCIO</v>
          </cell>
          <cell r="F67">
            <v>80203312</v>
          </cell>
          <cell r="G67" t="str">
            <v>RODRIGUEZ VILLAMIL WILLIAM DAVID</v>
          </cell>
          <cell r="H67" t="str">
            <v>transportedavidrodriguez@gmail.com</v>
          </cell>
          <cell r="I67">
            <v>3102463894</v>
          </cell>
          <cell r="J67">
            <v>40393</v>
          </cell>
          <cell r="K67" t="str">
            <v>MERCEDES BENZ</v>
          </cell>
          <cell r="L67" t="str">
            <v>OH1526</v>
          </cell>
          <cell r="M67" t="str">
            <v>CERRADA</v>
          </cell>
          <cell r="N67">
            <v>7200</v>
          </cell>
          <cell r="O67">
            <v>2019</v>
          </cell>
          <cell r="P67">
            <v>2019</v>
          </cell>
          <cell r="Q67" t="str">
            <v>BLANCO Y VERDE</v>
          </cell>
          <cell r="R67" t="str">
            <v>BUS</v>
          </cell>
          <cell r="S67" t="str">
            <v>926996U1250990</v>
          </cell>
          <cell r="T67" t="str">
            <v>9BM368006KB112825</v>
          </cell>
          <cell r="U67">
            <v>47</v>
          </cell>
          <cell r="V67">
            <v>45</v>
          </cell>
          <cell r="W67">
            <v>3</v>
          </cell>
          <cell r="X67" t="str">
            <v>DIESEL</v>
          </cell>
          <cell r="Y67">
            <v>44777</v>
          </cell>
          <cell r="Z67">
            <v>44777</v>
          </cell>
          <cell r="AA67" t="str">
            <v>FUNZA</v>
          </cell>
          <cell r="AB67">
            <v>10026818355</v>
          </cell>
          <cell r="AC67">
            <v>47</v>
          </cell>
          <cell r="AD67">
            <v>438592</v>
          </cell>
          <cell r="AE67" t="str">
            <v>MINTRANSPORTE</v>
          </cell>
          <cell r="AF67">
            <v>45515</v>
          </cell>
          <cell r="AG67">
            <v>46245</v>
          </cell>
          <cell r="AH67">
            <v>11101000608</v>
          </cell>
          <cell r="AI67" t="str">
            <v>SBS SEGUROS</v>
          </cell>
          <cell r="AJ67">
            <v>45347</v>
          </cell>
          <cell r="AK67">
            <v>45713</v>
          </cell>
          <cell r="AL67">
            <v>13061001309</v>
          </cell>
          <cell r="AM67" t="str">
            <v>SBS SEGUROS</v>
          </cell>
          <cell r="AN67">
            <v>45481</v>
          </cell>
          <cell r="AO67">
            <v>45846</v>
          </cell>
          <cell r="AP67">
            <v>39602197</v>
          </cell>
          <cell r="AQ67" t="str">
            <v>SEGUROS BOLIVAR</v>
          </cell>
          <cell r="AR67">
            <v>45491</v>
          </cell>
          <cell r="AS67">
            <v>45859</v>
          </cell>
          <cell r="AT67" t="str">
            <v>REVIEXPRESS ALFONSO MORENO INGENIERIA SAS</v>
          </cell>
          <cell r="AU67">
            <v>45430</v>
          </cell>
          <cell r="AV67">
            <v>45490</v>
          </cell>
          <cell r="AW67">
            <v>174972386</v>
          </cell>
          <cell r="AX67" t="str">
            <v>NO APLICA</v>
          </cell>
          <cell r="AY67">
            <v>45507</v>
          </cell>
          <cell r="AZ67">
            <v>45872</v>
          </cell>
          <cell r="BA67">
            <v>19123265</v>
          </cell>
          <cell r="BB67" t="str">
            <v>CHACON CHAVES REINALDO</v>
          </cell>
          <cell r="BC67">
            <v>2259212</v>
          </cell>
          <cell r="BD67">
            <v>3203001319</v>
          </cell>
          <cell r="BE67" t="str">
            <v>CARRERA 68A N 67B 10</v>
          </cell>
          <cell r="BF67" t="str">
            <v>lubrirey777@hotmail.com</v>
          </cell>
          <cell r="BG67">
            <v>0</v>
          </cell>
          <cell r="BH67">
            <v>0</v>
          </cell>
          <cell r="BI67">
            <v>0</v>
          </cell>
          <cell r="BJ67">
            <v>0</v>
          </cell>
          <cell r="BK67">
            <v>0</v>
          </cell>
          <cell r="BL67">
            <v>0</v>
          </cell>
          <cell r="BM67">
            <v>0</v>
          </cell>
          <cell r="BN67">
            <v>0</v>
          </cell>
          <cell r="BO67">
            <v>0</v>
          </cell>
          <cell r="BP67">
            <v>0</v>
          </cell>
          <cell r="BQ67">
            <v>392</v>
          </cell>
          <cell r="BR67">
            <v>0</v>
          </cell>
          <cell r="BS67" t="str">
            <v>PATIO LIDERTUR SAS</v>
          </cell>
          <cell r="BT67">
            <v>0</v>
          </cell>
          <cell r="BU67" t="str">
            <v>PESADO</v>
          </cell>
          <cell r="BV67">
            <v>0</v>
          </cell>
          <cell r="BW67" t="str">
            <v>CUMPLE</v>
          </cell>
          <cell r="BX67">
            <v>0</v>
          </cell>
          <cell r="BY67">
            <v>0</v>
          </cell>
          <cell r="BZ67">
            <v>0</v>
          </cell>
          <cell r="CA67">
            <v>0</v>
          </cell>
          <cell r="CB67" t="str">
            <v>ACTIVO</v>
          </cell>
        </row>
        <row r="68">
          <cell r="C68">
            <v>393</v>
          </cell>
          <cell r="D68" t="str">
            <v>LCO459</v>
          </cell>
          <cell r="E68" t="str">
            <v>SOCIO - AFILIADO</v>
          </cell>
          <cell r="F68">
            <v>79587010</v>
          </cell>
          <cell r="G68" t="str">
            <v>DUEÑAS SOTO WILLIAM</v>
          </cell>
          <cell r="H68" t="str">
            <v>duenassoto@gmail.com</v>
          </cell>
          <cell r="I68">
            <v>3103348003</v>
          </cell>
          <cell r="J68">
            <v>44628</v>
          </cell>
          <cell r="K68" t="str">
            <v>MERCEDES BENZ</v>
          </cell>
          <cell r="L68" t="str">
            <v>O500RS</v>
          </cell>
          <cell r="M68" t="str">
            <v>CERRADA</v>
          </cell>
          <cell r="N68">
            <v>11967</v>
          </cell>
          <cell r="O68">
            <v>2022</v>
          </cell>
          <cell r="P68">
            <v>2019</v>
          </cell>
          <cell r="Q68" t="str">
            <v>BLANCO</v>
          </cell>
          <cell r="R68" t="str">
            <v>BUS</v>
          </cell>
          <cell r="S68" t="str">
            <v>457908U1029003</v>
          </cell>
          <cell r="T68" t="str">
            <v>9BM634011KB110404</v>
          </cell>
          <cell r="U68">
            <v>44</v>
          </cell>
          <cell r="V68">
            <v>44</v>
          </cell>
          <cell r="W68">
            <v>2</v>
          </cell>
          <cell r="X68" t="str">
            <v>DIESEL</v>
          </cell>
          <cell r="Y68">
            <v>44698</v>
          </cell>
          <cell r="Z68">
            <v>44700</v>
          </cell>
          <cell r="AA68" t="str">
            <v>FUNZA</v>
          </cell>
          <cell r="AB68">
            <v>10026142227</v>
          </cell>
          <cell r="AC68">
            <v>44</v>
          </cell>
          <cell r="AD68">
            <v>427181</v>
          </cell>
          <cell r="AE68" t="str">
            <v>MINTRANSPORTE</v>
          </cell>
          <cell r="AF68">
            <v>45437</v>
          </cell>
          <cell r="AG68">
            <v>46167</v>
          </cell>
          <cell r="AH68">
            <v>11101000608</v>
          </cell>
          <cell r="AI68" t="str">
            <v>SBS SEGUROS</v>
          </cell>
          <cell r="AJ68">
            <v>45347</v>
          </cell>
          <cell r="AK68">
            <v>45713</v>
          </cell>
          <cell r="AL68">
            <v>13061001309</v>
          </cell>
          <cell r="AM68" t="str">
            <v>SBS SEGUROS</v>
          </cell>
          <cell r="AN68">
            <v>45481</v>
          </cell>
          <cell r="AO68">
            <v>45846</v>
          </cell>
          <cell r="AP68">
            <v>39138973</v>
          </cell>
          <cell r="AQ68" t="str">
            <v>SURAMERICANA</v>
          </cell>
          <cell r="AR68">
            <v>45416</v>
          </cell>
          <cell r="AS68">
            <v>45780</v>
          </cell>
          <cell r="AT68" t="str">
            <v>CENTRO DE DIAGNOSTICO AUTOMOTRIZ EL RUIZ SAS</v>
          </cell>
          <cell r="AU68">
            <v>45429</v>
          </cell>
          <cell r="AV68">
            <v>45489</v>
          </cell>
          <cell r="AW68">
            <v>173332445</v>
          </cell>
          <cell r="AX68" t="str">
            <v>CDA EL RUIZ SAS</v>
          </cell>
          <cell r="AY68">
            <v>45429</v>
          </cell>
          <cell r="AZ68">
            <v>45794</v>
          </cell>
          <cell r="BA68">
            <v>19123265</v>
          </cell>
          <cell r="BB68" t="str">
            <v>CHACON CHAVES REINALDO</v>
          </cell>
          <cell r="BC68">
            <v>2259212</v>
          </cell>
          <cell r="BD68">
            <v>3203001319</v>
          </cell>
          <cell r="BE68" t="str">
            <v>CARRERA 68A N 67B 10</v>
          </cell>
          <cell r="BF68" t="str">
            <v>lubrirey777@hotmail.com</v>
          </cell>
          <cell r="BG68">
            <v>80512510</v>
          </cell>
          <cell r="BH68" t="str">
            <v>IBAÑEZ OSMA JOSE WHALTER</v>
          </cell>
          <cell r="BI68">
            <v>3142961767</v>
          </cell>
          <cell r="BJ68" t="str">
            <v>CALLE 63C N 80A   12</v>
          </cell>
          <cell r="BK68" t="str">
            <v xml:space="preserve"> transportespeciales516@hotmail.com</v>
          </cell>
          <cell r="BL68">
            <v>0</v>
          </cell>
          <cell r="BM68">
            <v>0</v>
          </cell>
          <cell r="BN68">
            <v>0</v>
          </cell>
          <cell r="BO68">
            <v>0</v>
          </cell>
          <cell r="BP68">
            <v>0</v>
          </cell>
          <cell r="BQ68">
            <v>393</v>
          </cell>
          <cell r="BR68">
            <v>0</v>
          </cell>
          <cell r="BS68" t="str">
            <v>PATIO LIDERTUR SAS</v>
          </cell>
          <cell r="BT68">
            <v>0</v>
          </cell>
          <cell r="BU68" t="str">
            <v>PESADO</v>
          </cell>
          <cell r="BV68">
            <v>0</v>
          </cell>
          <cell r="BW68" t="str">
            <v>CUMPLE</v>
          </cell>
          <cell r="BX68">
            <v>0</v>
          </cell>
          <cell r="BY68">
            <v>0</v>
          </cell>
          <cell r="BZ68">
            <v>0</v>
          </cell>
          <cell r="CA68">
            <v>0</v>
          </cell>
          <cell r="CB68" t="str">
            <v>ACTIVO</v>
          </cell>
        </row>
        <row r="69">
          <cell r="C69">
            <v>394</v>
          </cell>
          <cell r="D69" t="str">
            <v>LUM719</v>
          </cell>
          <cell r="E69" t="str">
            <v>SOCIO</v>
          </cell>
          <cell r="F69">
            <v>80490630</v>
          </cell>
          <cell r="G69" t="str">
            <v xml:space="preserve">AMAYA LEON NEHEMIAS </v>
          </cell>
          <cell r="H69" t="str">
            <v>nehemia-amaya-74@hotmail.com</v>
          </cell>
          <cell r="I69">
            <v>3142600612</v>
          </cell>
          <cell r="J69">
            <v>42416</v>
          </cell>
          <cell r="K69" t="str">
            <v>HINO</v>
          </cell>
          <cell r="L69" t="str">
            <v>FC9JL7Z</v>
          </cell>
          <cell r="M69" t="str">
            <v>CERRADA</v>
          </cell>
          <cell r="N69">
            <v>5123</v>
          </cell>
          <cell r="O69">
            <v>2023</v>
          </cell>
          <cell r="P69">
            <v>2023</v>
          </cell>
          <cell r="Q69" t="str">
            <v>BLANCO VERDE</v>
          </cell>
          <cell r="R69" t="str">
            <v>BUS</v>
          </cell>
          <cell r="S69" t="str">
            <v>J05EVE12196</v>
          </cell>
          <cell r="T69" t="str">
            <v>9F3FC9JL7PXX11091</v>
          </cell>
          <cell r="U69">
            <v>42</v>
          </cell>
          <cell r="V69">
            <v>40</v>
          </cell>
          <cell r="W69">
            <v>2</v>
          </cell>
          <cell r="X69" t="str">
            <v>DIESEL</v>
          </cell>
          <cell r="Y69">
            <v>45041</v>
          </cell>
          <cell r="Z69">
            <v>44996</v>
          </cell>
          <cell r="AA69" t="str">
            <v>FUNZA</v>
          </cell>
          <cell r="AB69">
            <v>10028638716</v>
          </cell>
          <cell r="AC69">
            <v>41</v>
          </cell>
          <cell r="AD69">
            <v>360752</v>
          </cell>
          <cell r="AE69" t="str">
            <v>MINTRANSPORTE</v>
          </cell>
          <cell r="AF69">
            <v>45041</v>
          </cell>
          <cell r="AG69">
            <v>45772</v>
          </cell>
          <cell r="AH69">
            <v>11101000608</v>
          </cell>
          <cell r="AI69" t="str">
            <v>SBS SEGUROS</v>
          </cell>
          <cell r="AJ69">
            <v>45347</v>
          </cell>
          <cell r="AK69">
            <v>45713</v>
          </cell>
          <cell r="AL69">
            <v>13061001309</v>
          </cell>
          <cell r="AM69" t="str">
            <v>SBS SEGUROS</v>
          </cell>
          <cell r="AN69">
            <v>45481</v>
          </cell>
          <cell r="AO69">
            <v>45846</v>
          </cell>
          <cell r="AP69">
            <v>38614234</v>
          </cell>
          <cell r="AQ69" t="str">
            <v>SURAMERICANA</v>
          </cell>
          <cell r="AR69">
            <v>45354</v>
          </cell>
          <cell r="AS69">
            <v>45718</v>
          </cell>
          <cell r="AT69" t="str">
            <v>NO APLICA</v>
          </cell>
          <cell r="AU69">
            <v>45436</v>
          </cell>
          <cell r="AV69">
            <v>45496</v>
          </cell>
          <cell r="AW69" t="str">
            <v>NO APLICA</v>
          </cell>
          <cell r="AX69" t="str">
            <v>NO APLICA</v>
          </cell>
          <cell r="AY69">
            <v>44996</v>
          </cell>
          <cell r="AZ69">
            <v>45727</v>
          </cell>
          <cell r="BA69">
            <v>19123265</v>
          </cell>
          <cell r="BB69" t="str">
            <v>CHACON CHAVES REINALDO</v>
          </cell>
          <cell r="BC69">
            <v>3118830</v>
          </cell>
          <cell r="BD69">
            <v>3203001319</v>
          </cell>
          <cell r="BE69" t="str">
            <v>CARRERA 68A N 67B 10</v>
          </cell>
          <cell r="BF69" t="str">
            <v>lubrirey777@hotmail.com</v>
          </cell>
          <cell r="BG69">
            <v>0</v>
          </cell>
          <cell r="BH69">
            <v>0</v>
          </cell>
          <cell r="BI69">
            <v>0</v>
          </cell>
          <cell r="BJ69">
            <v>0</v>
          </cell>
          <cell r="BK69">
            <v>0</v>
          </cell>
          <cell r="BL69">
            <v>0</v>
          </cell>
          <cell r="BM69">
            <v>0</v>
          </cell>
          <cell r="BN69">
            <v>0</v>
          </cell>
          <cell r="BO69">
            <v>0</v>
          </cell>
          <cell r="BP69">
            <v>0</v>
          </cell>
          <cell r="BQ69">
            <v>394</v>
          </cell>
          <cell r="BR69">
            <v>0</v>
          </cell>
          <cell r="BS69" t="str">
            <v>PATIO LIDERTUR SAS</v>
          </cell>
          <cell r="BT69">
            <v>0</v>
          </cell>
          <cell r="BU69">
            <v>0</v>
          </cell>
          <cell r="BV69">
            <v>0</v>
          </cell>
          <cell r="BW69" t="str">
            <v>CUMPLE</v>
          </cell>
          <cell r="BX69">
            <v>0</v>
          </cell>
          <cell r="BY69">
            <v>0</v>
          </cell>
          <cell r="BZ69">
            <v>0</v>
          </cell>
          <cell r="CA69">
            <v>0</v>
          </cell>
          <cell r="CB69" t="str">
            <v>ACTIVO</v>
          </cell>
        </row>
        <row r="70">
          <cell r="C70">
            <v>395</v>
          </cell>
          <cell r="D70" t="str">
            <v>LZN926</v>
          </cell>
          <cell r="E70" t="str">
            <v>SOCIO</v>
          </cell>
          <cell r="F70">
            <v>94405208</v>
          </cell>
          <cell r="G70" t="str">
            <v xml:space="preserve">HENAO ARENAS JHON JAIRO </v>
          </cell>
          <cell r="H70" t="str">
            <v>jjhenao0106@gmail.com</v>
          </cell>
          <cell r="I70" t="str">
            <v>3214286233-3115314584</v>
          </cell>
          <cell r="J70">
            <v>44806</v>
          </cell>
          <cell r="K70" t="str">
            <v>CHEVROLET</v>
          </cell>
          <cell r="L70" t="str">
            <v>NQR</v>
          </cell>
          <cell r="M70" t="str">
            <v>CERRADA</v>
          </cell>
          <cell r="N70">
            <v>5193</v>
          </cell>
          <cell r="O70">
            <v>2023</v>
          </cell>
          <cell r="P70">
            <v>2023</v>
          </cell>
          <cell r="Q70" t="str">
            <v>BLANCO VERDE</v>
          </cell>
          <cell r="R70" t="str">
            <v>BUS</v>
          </cell>
          <cell r="S70" t="str">
            <v>4HK1-0PP723</v>
          </cell>
          <cell r="T70" t="str">
            <v>9GCN1R752PB505465</v>
          </cell>
          <cell r="U70">
            <v>36</v>
          </cell>
          <cell r="V70">
            <v>35</v>
          </cell>
          <cell r="W70">
            <v>2</v>
          </cell>
          <cell r="X70" t="str">
            <v>DIESEL</v>
          </cell>
          <cell r="Y70">
            <v>45190</v>
          </cell>
          <cell r="Z70">
            <v>45177</v>
          </cell>
          <cell r="AA70" t="str">
            <v>FUNZA</v>
          </cell>
          <cell r="AB70">
            <v>10029970632</v>
          </cell>
          <cell r="AC70">
            <v>36</v>
          </cell>
          <cell r="AD70">
            <v>388592</v>
          </cell>
          <cell r="AE70" t="str">
            <v>MINTRANSPORTE</v>
          </cell>
          <cell r="AF70">
            <v>45190</v>
          </cell>
          <cell r="AG70">
            <v>45921</v>
          </cell>
          <cell r="AH70">
            <v>11101000608</v>
          </cell>
          <cell r="AI70" t="str">
            <v>SBS SEGUROS</v>
          </cell>
          <cell r="AJ70">
            <v>45347</v>
          </cell>
          <cell r="AK70">
            <v>45713</v>
          </cell>
          <cell r="AL70">
            <v>13061001309</v>
          </cell>
          <cell r="AM70" t="str">
            <v>SBS SEGUROS</v>
          </cell>
          <cell r="AN70">
            <v>45481</v>
          </cell>
          <cell r="AO70">
            <v>45846</v>
          </cell>
          <cell r="AP70">
            <v>86067618</v>
          </cell>
          <cell r="AQ70" t="str">
            <v>MUNDIAL DE SEGUROS</v>
          </cell>
          <cell r="AR70">
            <v>45176</v>
          </cell>
          <cell r="AS70">
            <v>45541</v>
          </cell>
          <cell r="AT70">
            <v>0</v>
          </cell>
          <cell r="AU70" t="str">
            <v>NO REALIZADA</v>
          </cell>
          <cell r="AV70" t="str">
            <v>NO REALIZADA</v>
          </cell>
          <cell r="AW70" t="str">
            <v>NO APLICA</v>
          </cell>
          <cell r="AX70" t="str">
            <v>NO APLICA</v>
          </cell>
          <cell r="AY70">
            <v>45177</v>
          </cell>
          <cell r="AZ70">
            <v>45908</v>
          </cell>
          <cell r="BA70">
            <v>19123265</v>
          </cell>
          <cell r="BB70" t="str">
            <v>CHACON CHAVES REINALDO</v>
          </cell>
          <cell r="BC70">
            <v>3118830</v>
          </cell>
          <cell r="BD70">
            <v>3203001319</v>
          </cell>
          <cell r="BE70" t="str">
            <v>CARRERA 68A N 67B 10</v>
          </cell>
          <cell r="BF70" t="str">
            <v>lubrirey777@hotmail.com</v>
          </cell>
          <cell r="BG70">
            <v>0</v>
          </cell>
          <cell r="BH70">
            <v>0</v>
          </cell>
          <cell r="BI70">
            <v>0</v>
          </cell>
          <cell r="BJ70">
            <v>0</v>
          </cell>
          <cell r="BK70">
            <v>0</v>
          </cell>
          <cell r="BL70">
            <v>0</v>
          </cell>
          <cell r="BM70">
            <v>0</v>
          </cell>
          <cell r="BN70">
            <v>0</v>
          </cell>
          <cell r="BO70">
            <v>0</v>
          </cell>
          <cell r="BP70">
            <v>0</v>
          </cell>
          <cell r="BQ70">
            <v>395</v>
          </cell>
          <cell r="BR70">
            <v>0</v>
          </cell>
          <cell r="BS70" t="str">
            <v>PATIO LIDERTUR SAS</v>
          </cell>
          <cell r="BT70">
            <v>0</v>
          </cell>
          <cell r="BU70">
            <v>0</v>
          </cell>
          <cell r="BV70">
            <v>0</v>
          </cell>
          <cell r="BW70" t="str">
            <v>NO CUMPLE</v>
          </cell>
          <cell r="BX70">
            <v>0</v>
          </cell>
          <cell r="BY70">
            <v>0</v>
          </cell>
          <cell r="BZ70">
            <v>0</v>
          </cell>
          <cell r="CA70">
            <v>0</v>
          </cell>
          <cell r="CB70" t="str">
            <v>ACTIVO</v>
          </cell>
        </row>
        <row r="71">
          <cell r="C71">
            <v>396</v>
          </cell>
          <cell r="D71" t="str">
            <v>LZM418</v>
          </cell>
          <cell r="E71" t="str">
            <v>SOCIO - AFILIADO</v>
          </cell>
          <cell r="F71">
            <v>83087152</v>
          </cell>
          <cell r="G71" t="str">
            <v>PALOMAR ARANGO LUIS EDUARDO</v>
          </cell>
          <cell r="H71" t="str">
            <v>luisepalomar@gmail.com</v>
          </cell>
          <cell r="I71">
            <v>3103354453</v>
          </cell>
          <cell r="J71">
            <v>44845</v>
          </cell>
          <cell r="K71" t="str">
            <v>CHEVROLET</v>
          </cell>
          <cell r="L71" t="str">
            <v>FRR</v>
          </cell>
          <cell r="M71" t="str">
            <v>CERRADA</v>
          </cell>
          <cell r="N71">
            <v>5193</v>
          </cell>
          <cell r="O71">
            <v>2023</v>
          </cell>
          <cell r="P71">
            <v>2023</v>
          </cell>
          <cell r="Q71" t="str">
            <v>BLANCO VERDE</v>
          </cell>
          <cell r="R71" t="str">
            <v>BUS</v>
          </cell>
          <cell r="S71" t="str">
            <v>4HK1-0PW156</v>
          </cell>
          <cell r="T71" t="str">
            <v>9GCFRR901PB505259</v>
          </cell>
          <cell r="U71">
            <v>40</v>
          </cell>
          <cell r="V71">
            <v>40</v>
          </cell>
          <cell r="W71">
            <v>3</v>
          </cell>
          <cell r="X71" t="str">
            <v>DIESEL</v>
          </cell>
          <cell r="Y71">
            <v>45086</v>
          </cell>
          <cell r="Z71">
            <v>45083</v>
          </cell>
          <cell r="AA71" t="str">
            <v>FUNZA</v>
          </cell>
          <cell r="AB71">
            <v>10029871597</v>
          </cell>
          <cell r="AC71">
            <v>41</v>
          </cell>
          <cell r="AD71">
            <v>369106</v>
          </cell>
          <cell r="AE71" t="str">
            <v>MINTRANSPORTE</v>
          </cell>
          <cell r="AF71">
            <v>45086</v>
          </cell>
          <cell r="AG71">
            <v>45817</v>
          </cell>
          <cell r="AH71">
            <v>11101000608</v>
          </cell>
          <cell r="AI71" t="str">
            <v>SBC SEGUROS</v>
          </cell>
          <cell r="AJ71">
            <v>45347</v>
          </cell>
          <cell r="AK71">
            <v>45713</v>
          </cell>
          <cell r="AL71">
            <v>13061001309</v>
          </cell>
          <cell r="AM71" t="str">
            <v>SBS SEGUROS</v>
          </cell>
          <cell r="AN71">
            <v>45481</v>
          </cell>
          <cell r="AO71">
            <v>45846</v>
          </cell>
          <cell r="AP71">
            <v>38613010</v>
          </cell>
          <cell r="AQ71" t="str">
            <v>SURAMERICANA</v>
          </cell>
          <cell r="AR71">
            <v>45352</v>
          </cell>
          <cell r="AS71">
            <v>45716</v>
          </cell>
          <cell r="AT71" t="str">
            <v>REVIEXPRESS</v>
          </cell>
          <cell r="AU71">
            <v>45464</v>
          </cell>
          <cell r="AV71">
            <v>45524</v>
          </cell>
          <cell r="AW71" t="str">
            <v>NO APLICA</v>
          </cell>
          <cell r="AX71" t="str">
            <v>NO APLICA</v>
          </cell>
          <cell r="AY71">
            <v>45083</v>
          </cell>
          <cell r="AZ71">
            <v>45814</v>
          </cell>
          <cell r="BA71">
            <v>19123265</v>
          </cell>
          <cell r="BB71" t="str">
            <v>CHACON CHAVES REINALDO</v>
          </cell>
          <cell r="BC71">
            <v>3118830</v>
          </cell>
          <cell r="BD71">
            <v>3203001319</v>
          </cell>
          <cell r="BE71" t="str">
            <v>CARRERA 68A N 67B 10</v>
          </cell>
          <cell r="BF71" t="str">
            <v>lubrirey777@hotmail.com</v>
          </cell>
          <cell r="BG71">
            <v>0</v>
          </cell>
          <cell r="BH71">
            <v>0</v>
          </cell>
          <cell r="BI71">
            <v>0</v>
          </cell>
          <cell r="BJ71">
            <v>0</v>
          </cell>
          <cell r="BK71">
            <v>0</v>
          </cell>
          <cell r="BL71">
            <v>0</v>
          </cell>
          <cell r="BM71">
            <v>0</v>
          </cell>
          <cell r="BN71">
            <v>0</v>
          </cell>
          <cell r="BO71">
            <v>0</v>
          </cell>
          <cell r="BP71">
            <v>0</v>
          </cell>
          <cell r="BQ71">
            <v>396</v>
          </cell>
          <cell r="BR71">
            <v>0</v>
          </cell>
          <cell r="BS71" t="str">
            <v>PATIO LIDERTUR SAS</v>
          </cell>
          <cell r="BT71">
            <v>0</v>
          </cell>
          <cell r="BU71">
            <v>0</v>
          </cell>
          <cell r="BV71">
            <v>0</v>
          </cell>
          <cell r="BW71" t="str">
            <v>CUMPLE</v>
          </cell>
          <cell r="BX71">
            <v>0</v>
          </cell>
          <cell r="BY71">
            <v>0</v>
          </cell>
          <cell r="BZ71">
            <v>0</v>
          </cell>
          <cell r="CA71">
            <v>0</v>
          </cell>
          <cell r="CB71" t="str">
            <v>ACTIVO</v>
          </cell>
        </row>
        <row r="72">
          <cell r="C72">
            <v>397</v>
          </cell>
          <cell r="D72" t="str">
            <v>WLL115</v>
          </cell>
          <cell r="E72" t="str">
            <v>SOCIO - AFILIADO</v>
          </cell>
          <cell r="F72">
            <v>79530551</v>
          </cell>
          <cell r="G72" t="str">
            <v>TRIANA CHACON ALONSO</v>
          </cell>
          <cell r="H72" t="str">
            <v>alontriana17@gmail.com</v>
          </cell>
          <cell r="I72">
            <v>3118539833</v>
          </cell>
          <cell r="J72">
            <v>45421</v>
          </cell>
          <cell r="K72" t="str">
            <v>HINO</v>
          </cell>
          <cell r="L72" t="str">
            <v>RK1JSTL</v>
          </cell>
          <cell r="M72" t="str">
            <v>CERRADA</v>
          </cell>
          <cell r="N72">
            <v>7961</v>
          </cell>
          <cell r="O72">
            <v>2015</v>
          </cell>
          <cell r="P72">
            <v>2015</v>
          </cell>
          <cell r="Q72" t="str">
            <v>BLANCO VERDE</v>
          </cell>
          <cell r="R72" t="str">
            <v>BUS</v>
          </cell>
          <cell r="S72" t="str">
            <v>J08CTT51491</v>
          </cell>
          <cell r="T72" t="str">
            <v>9F3RK1JSTFXX12630</v>
          </cell>
          <cell r="U72">
            <v>45</v>
          </cell>
          <cell r="V72">
            <v>45</v>
          </cell>
          <cell r="W72">
            <v>1</v>
          </cell>
          <cell r="X72" t="str">
            <v>DIESEL</v>
          </cell>
          <cell r="Y72">
            <v>42054</v>
          </cell>
          <cell r="Z72">
            <v>42046</v>
          </cell>
          <cell r="AA72" t="str">
            <v>FUNZA</v>
          </cell>
          <cell r="AB72">
            <v>10009016533</v>
          </cell>
          <cell r="AC72">
            <v>45</v>
          </cell>
          <cell r="AD72">
            <v>330651</v>
          </cell>
          <cell r="AE72" t="str">
            <v>MINTRANSPORTE</v>
          </cell>
          <cell r="AF72">
            <v>44898</v>
          </cell>
          <cell r="AG72">
            <v>45629</v>
          </cell>
          <cell r="AH72">
            <v>11101000608</v>
          </cell>
          <cell r="AI72" t="str">
            <v>SBS SEGUROS</v>
          </cell>
          <cell r="AJ72">
            <v>45347</v>
          </cell>
          <cell r="AK72">
            <v>45713</v>
          </cell>
          <cell r="AL72">
            <v>13061001309</v>
          </cell>
          <cell r="AM72" t="str">
            <v>SBS SEGUROS</v>
          </cell>
          <cell r="AN72">
            <v>45481</v>
          </cell>
          <cell r="AO72">
            <v>45846</v>
          </cell>
          <cell r="AP72">
            <v>37587387</v>
          </cell>
          <cell r="AQ72" t="str">
            <v>SURAMERICANA</v>
          </cell>
          <cell r="AR72">
            <v>45290</v>
          </cell>
          <cell r="AS72">
            <v>45655</v>
          </cell>
          <cell r="AT72" t="str">
            <v>REVIEXPRESS ALFONSO MORENO INGENIERIA SAS</v>
          </cell>
          <cell r="AU72">
            <v>45409</v>
          </cell>
          <cell r="AV72">
            <v>45469</v>
          </cell>
          <cell r="AW72">
            <v>172334134</v>
          </cell>
          <cell r="AX72" t="str">
            <v>CDA DIAGNOSTIYA CELTA</v>
          </cell>
          <cell r="AY72">
            <v>45362</v>
          </cell>
          <cell r="AZ72">
            <v>45727</v>
          </cell>
          <cell r="BA72">
            <v>19123265</v>
          </cell>
          <cell r="BB72" t="str">
            <v xml:space="preserve">CHACON CHAVES REINALDO </v>
          </cell>
          <cell r="BC72">
            <v>2259212</v>
          </cell>
          <cell r="BD72">
            <v>3203001319</v>
          </cell>
          <cell r="BE72" t="str">
            <v>CARRERA 68A N 67B 10</v>
          </cell>
          <cell r="BF72" t="str">
            <v>lubrirey777@hotmail.com</v>
          </cell>
          <cell r="BG72">
            <v>1015392785</v>
          </cell>
          <cell r="BH72" t="str">
            <v>TRIANA CHACON DIDIER ADOLFO</v>
          </cell>
          <cell r="BI72">
            <v>3203001317</v>
          </cell>
          <cell r="BJ72" t="str">
            <v>CARRERA 68A N 67B 10   CARRERA 69 D 96   39</v>
          </cell>
          <cell r="BK72" t="str">
            <v>ditrianaca@hotmail.com</v>
          </cell>
          <cell r="BL72">
            <v>0</v>
          </cell>
          <cell r="BM72">
            <v>0</v>
          </cell>
          <cell r="BN72">
            <v>0</v>
          </cell>
          <cell r="BO72">
            <v>0</v>
          </cell>
          <cell r="BP72">
            <v>0</v>
          </cell>
          <cell r="BQ72">
            <v>397</v>
          </cell>
          <cell r="BR72">
            <v>0</v>
          </cell>
          <cell r="BS72" t="str">
            <v>PATIO LIDERTUR SAS</v>
          </cell>
          <cell r="BT72">
            <v>0</v>
          </cell>
          <cell r="BU72" t="str">
            <v>PESADO</v>
          </cell>
          <cell r="BV72">
            <v>0</v>
          </cell>
          <cell r="BW72" t="str">
            <v>CUMPLE</v>
          </cell>
          <cell r="BX72">
            <v>0</v>
          </cell>
          <cell r="BY72">
            <v>0</v>
          </cell>
          <cell r="BZ72">
            <v>0</v>
          </cell>
          <cell r="CA72">
            <v>0</v>
          </cell>
          <cell r="CB72" t="str">
            <v>ACTIVO</v>
          </cell>
        </row>
        <row r="73">
          <cell r="C73">
            <v>404</v>
          </cell>
          <cell r="D73" t="str">
            <v>LQK874</v>
          </cell>
          <cell r="E73" t="str">
            <v>PROPIO</v>
          </cell>
          <cell r="F73">
            <v>0</v>
          </cell>
          <cell r="G73" t="str">
            <v>DANIEL PENAGOS</v>
          </cell>
          <cell r="H73">
            <v>0</v>
          </cell>
          <cell r="I73" t="str">
            <v>311 5399668</v>
          </cell>
          <cell r="J73">
            <v>0</v>
          </cell>
          <cell r="K73" t="str">
            <v>MERCEDES BENZ</v>
          </cell>
          <cell r="L73" t="str">
            <v>SPRINTER 316 CDI</v>
          </cell>
          <cell r="M73" t="str">
            <v>CERRADA</v>
          </cell>
          <cell r="N73">
            <v>2143</v>
          </cell>
          <cell r="O73">
            <v>2022</v>
          </cell>
          <cell r="P73">
            <v>2023</v>
          </cell>
          <cell r="Q73" t="str">
            <v>BLANCO ARTICO</v>
          </cell>
          <cell r="R73" t="str">
            <v>MICROBUS</v>
          </cell>
          <cell r="S73">
            <v>65195835486709</v>
          </cell>
          <cell r="T73" t="str">
            <v>W1V907631PP473513</v>
          </cell>
          <cell r="U73">
            <v>13</v>
          </cell>
          <cell r="V73">
            <v>13</v>
          </cell>
          <cell r="W73">
            <v>3</v>
          </cell>
          <cell r="X73" t="str">
            <v>DIESEL</v>
          </cell>
          <cell r="Y73">
            <v>44875</v>
          </cell>
          <cell r="Z73">
            <v>44877</v>
          </cell>
          <cell r="AA73" t="str">
            <v>FUNZA</v>
          </cell>
          <cell r="AB73">
            <v>10027701093</v>
          </cell>
          <cell r="AC73">
            <v>13</v>
          </cell>
          <cell r="AD73">
            <v>333111</v>
          </cell>
          <cell r="AE73" t="str">
            <v>MINTRANSPORTE</v>
          </cell>
          <cell r="AF73">
            <v>44883</v>
          </cell>
          <cell r="AG73">
            <v>45614</v>
          </cell>
          <cell r="AH73">
            <v>11101000608</v>
          </cell>
          <cell r="AI73" t="str">
            <v>SBS SEGUROS</v>
          </cell>
          <cell r="AJ73">
            <v>45347</v>
          </cell>
          <cell r="AK73">
            <v>45713</v>
          </cell>
          <cell r="AL73">
            <v>13061001309</v>
          </cell>
          <cell r="AM73" t="str">
            <v>SBS SEGUROS</v>
          </cell>
          <cell r="AN73">
            <v>45481</v>
          </cell>
          <cell r="AO73">
            <v>45846</v>
          </cell>
          <cell r="AP73">
            <v>9310009770101</v>
          </cell>
          <cell r="AQ73" t="str">
            <v>SEGUROS BOLIVAR</v>
          </cell>
          <cell r="AR73">
            <v>45242</v>
          </cell>
          <cell r="AS73">
            <v>45607</v>
          </cell>
          <cell r="AT73" t="str">
            <v>REVIEXPRESS</v>
          </cell>
          <cell r="AU73">
            <v>45464</v>
          </cell>
          <cell r="AV73">
            <v>45524</v>
          </cell>
          <cell r="AW73" t="str">
            <v>NO APLICA</v>
          </cell>
          <cell r="AX73" t="str">
            <v>NO APLICA</v>
          </cell>
          <cell r="AY73">
            <v>44877</v>
          </cell>
          <cell r="AZ73">
            <v>45608</v>
          </cell>
          <cell r="BA73">
            <v>800126471</v>
          </cell>
          <cell r="BB73" t="str">
            <v>LINEAS ESCOLARES Y TURISMO SAS - LIDERTUR SAS</v>
          </cell>
          <cell r="BC73">
            <v>3118830</v>
          </cell>
          <cell r="BD73">
            <v>3203001319</v>
          </cell>
          <cell r="BE73" t="str">
            <v>CARRERA 68A N 67B 10</v>
          </cell>
          <cell r="BF73" t="str">
            <v>lidertur@hotmail.com</v>
          </cell>
          <cell r="BG73">
            <v>0</v>
          </cell>
          <cell r="BH73">
            <v>0</v>
          </cell>
          <cell r="BI73">
            <v>0</v>
          </cell>
          <cell r="BJ73">
            <v>0</v>
          </cell>
          <cell r="BK73">
            <v>0</v>
          </cell>
          <cell r="BL73">
            <v>0</v>
          </cell>
          <cell r="BM73">
            <v>0</v>
          </cell>
          <cell r="BN73">
            <v>0</v>
          </cell>
          <cell r="BO73">
            <v>0</v>
          </cell>
          <cell r="BP73">
            <v>0</v>
          </cell>
          <cell r="BQ73">
            <v>404</v>
          </cell>
          <cell r="BR73">
            <v>0</v>
          </cell>
          <cell r="BS73" t="str">
            <v>PATIO LIDERTUR SAS</v>
          </cell>
          <cell r="BT73">
            <v>0</v>
          </cell>
          <cell r="BU73" t="str">
            <v>LIVIANO</v>
          </cell>
          <cell r="BV73">
            <v>0</v>
          </cell>
          <cell r="BW73" t="str">
            <v>CUMPLE</v>
          </cell>
          <cell r="BX73">
            <v>0</v>
          </cell>
          <cell r="BY73">
            <v>0</v>
          </cell>
          <cell r="BZ73">
            <v>0</v>
          </cell>
          <cell r="CA73">
            <v>0</v>
          </cell>
          <cell r="CB73" t="str">
            <v>ACTIVO</v>
          </cell>
        </row>
        <row r="74">
          <cell r="C74">
            <v>405</v>
          </cell>
          <cell r="D74" t="str">
            <v>LQK873</v>
          </cell>
          <cell r="E74" t="str">
            <v>PROPIO</v>
          </cell>
          <cell r="F74">
            <v>19381497</v>
          </cell>
          <cell r="G74" t="str">
            <v>SARMIENTO REYES MARCO ANTONIO</v>
          </cell>
          <cell r="H74" t="str">
            <v>marcosarmiento846@hotmail.com</v>
          </cell>
          <cell r="I74">
            <v>3107965739</v>
          </cell>
          <cell r="J74">
            <v>45316</v>
          </cell>
          <cell r="K74" t="str">
            <v>MERCEDES BENZ</v>
          </cell>
          <cell r="L74" t="str">
            <v>SPRINTER 316 CDI</v>
          </cell>
          <cell r="M74" t="str">
            <v>CERRADA</v>
          </cell>
          <cell r="N74">
            <v>2143</v>
          </cell>
          <cell r="O74">
            <v>2022</v>
          </cell>
          <cell r="P74">
            <v>2023</v>
          </cell>
          <cell r="Q74" t="str">
            <v>BLANCO ARTICO</v>
          </cell>
          <cell r="R74" t="str">
            <v>MICROBUS</v>
          </cell>
          <cell r="S74">
            <v>65195835486715</v>
          </cell>
          <cell r="T74" t="str">
            <v>W1V907631PP464966</v>
          </cell>
          <cell r="U74">
            <v>13</v>
          </cell>
          <cell r="V74">
            <v>13</v>
          </cell>
          <cell r="W74">
            <v>3</v>
          </cell>
          <cell r="X74" t="str">
            <v>DIESEL</v>
          </cell>
          <cell r="Y74">
            <v>44875</v>
          </cell>
          <cell r="Z74">
            <v>44877</v>
          </cell>
          <cell r="AA74" t="str">
            <v>FUNZA</v>
          </cell>
          <cell r="AB74">
            <v>10027701335</v>
          </cell>
          <cell r="AC74">
            <v>13</v>
          </cell>
          <cell r="AD74">
            <v>333110</v>
          </cell>
          <cell r="AE74" t="str">
            <v>MINTRANSPORTE</v>
          </cell>
          <cell r="AF74">
            <v>44883</v>
          </cell>
          <cell r="AG74">
            <v>45614</v>
          </cell>
          <cell r="AH74">
            <v>11101000608</v>
          </cell>
          <cell r="AI74" t="str">
            <v>SBS SEGUROS</v>
          </cell>
          <cell r="AJ74">
            <v>45347</v>
          </cell>
          <cell r="AK74">
            <v>45713</v>
          </cell>
          <cell r="AL74">
            <v>13061001309</v>
          </cell>
          <cell r="AM74" t="str">
            <v>SBS SEGUROS</v>
          </cell>
          <cell r="AN74">
            <v>45481</v>
          </cell>
          <cell r="AO74">
            <v>45846</v>
          </cell>
          <cell r="AP74">
            <v>9310009776901</v>
          </cell>
          <cell r="AQ74" t="str">
            <v>SEGUROS BOLIVAR</v>
          </cell>
          <cell r="AR74">
            <v>45242</v>
          </cell>
          <cell r="AS74">
            <v>45607</v>
          </cell>
          <cell r="AT74" t="str">
            <v>REVIEXPRESS ALFONSO MORENO INGENIERIA SAS</v>
          </cell>
          <cell r="AU74">
            <v>45416</v>
          </cell>
          <cell r="AV74">
            <v>45476</v>
          </cell>
          <cell r="AW74" t="str">
            <v>NO APLICA</v>
          </cell>
          <cell r="AX74" t="str">
            <v>NO APLICA</v>
          </cell>
          <cell r="AY74">
            <v>44877</v>
          </cell>
          <cell r="AZ74">
            <v>45608</v>
          </cell>
          <cell r="BA74">
            <v>800126471</v>
          </cell>
          <cell r="BB74" t="str">
            <v>LINEAS ESCOLARES Y TURISMO SAS - LIDERTUR SAS</v>
          </cell>
          <cell r="BC74">
            <v>3118830</v>
          </cell>
          <cell r="BD74">
            <v>3203001319</v>
          </cell>
          <cell r="BE74" t="str">
            <v>CARRERA 68A N 67B 10</v>
          </cell>
          <cell r="BF74" t="str">
            <v>lidertur@hotmail.com</v>
          </cell>
          <cell r="BG74">
            <v>0</v>
          </cell>
          <cell r="BH74">
            <v>0</v>
          </cell>
          <cell r="BI74">
            <v>0</v>
          </cell>
          <cell r="BJ74">
            <v>0</v>
          </cell>
          <cell r="BK74">
            <v>0</v>
          </cell>
          <cell r="BL74">
            <v>0</v>
          </cell>
          <cell r="BM74">
            <v>0</v>
          </cell>
          <cell r="BN74">
            <v>0</v>
          </cell>
          <cell r="BO74">
            <v>0</v>
          </cell>
          <cell r="BP74">
            <v>0</v>
          </cell>
          <cell r="BQ74">
            <v>405</v>
          </cell>
          <cell r="BR74">
            <v>0</v>
          </cell>
          <cell r="BS74" t="str">
            <v>PATIO LIDERTUR SAS</v>
          </cell>
          <cell r="BT74">
            <v>0</v>
          </cell>
          <cell r="BU74" t="str">
            <v>LIVIANO</v>
          </cell>
          <cell r="BV74">
            <v>0</v>
          </cell>
          <cell r="BW74" t="str">
            <v>CUMPLE</v>
          </cell>
          <cell r="BX74">
            <v>0</v>
          </cell>
          <cell r="BY74">
            <v>0</v>
          </cell>
          <cell r="BZ74">
            <v>0</v>
          </cell>
          <cell r="CA74">
            <v>0</v>
          </cell>
          <cell r="CB74" t="str">
            <v>ACTIVO</v>
          </cell>
        </row>
        <row r="75">
          <cell r="C75">
            <v>406</v>
          </cell>
          <cell r="D75" t="str">
            <v>LUM998</v>
          </cell>
          <cell r="E75" t="str">
            <v>PROPIO</v>
          </cell>
          <cell r="F75">
            <v>80188902</v>
          </cell>
          <cell r="G75" t="str">
            <v>CONTRERAS GARCIA JHON ALEJANDRO</v>
          </cell>
          <cell r="H75" t="str">
            <v>johncontreras1007@gmail.com</v>
          </cell>
          <cell r="I75">
            <v>3123269295</v>
          </cell>
          <cell r="J75">
            <v>44881</v>
          </cell>
          <cell r="K75" t="str">
            <v>HINO</v>
          </cell>
          <cell r="L75" t="str">
            <v>FC9JL7Z</v>
          </cell>
          <cell r="M75" t="str">
            <v>CERRADA</v>
          </cell>
          <cell r="N75">
            <v>5123</v>
          </cell>
          <cell r="O75">
            <v>2023</v>
          </cell>
          <cell r="P75">
            <v>2023</v>
          </cell>
          <cell r="Q75" t="str">
            <v>BLANCO</v>
          </cell>
          <cell r="R75" t="str">
            <v>BUS</v>
          </cell>
          <cell r="S75" t="str">
            <v>J05EVE12130</v>
          </cell>
          <cell r="T75" t="str">
            <v>9F3FC9JL7PXX11052</v>
          </cell>
          <cell r="U75">
            <v>42</v>
          </cell>
          <cell r="V75">
            <v>42</v>
          </cell>
          <cell r="W75">
            <v>2</v>
          </cell>
          <cell r="X75" t="str">
            <v>DIESEL</v>
          </cell>
          <cell r="Y75">
            <v>45050</v>
          </cell>
          <cell r="Z75">
            <v>45009</v>
          </cell>
          <cell r="AA75" t="str">
            <v>FUNZA</v>
          </cell>
          <cell r="AB75">
            <v>10028737287</v>
          </cell>
          <cell r="AC75">
            <v>42</v>
          </cell>
          <cell r="AD75">
            <v>362249</v>
          </cell>
          <cell r="AE75" t="str">
            <v>MINTRANSPORTE</v>
          </cell>
          <cell r="AF75">
            <v>45050</v>
          </cell>
          <cell r="AG75">
            <v>45781</v>
          </cell>
          <cell r="AH75">
            <v>11101000608</v>
          </cell>
          <cell r="AI75" t="str">
            <v>SBS SEGUROS</v>
          </cell>
          <cell r="AJ75">
            <v>45347</v>
          </cell>
          <cell r="AK75">
            <v>45713</v>
          </cell>
          <cell r="AL75">
            <v>13061001309</v>
          </cell>
          <cell r="AM75" t="str">
            <v>SBS SEGUROS</v>
          </cell>
          <cell r="AN75">
            <v>45481</v>
          </cell>
          <cell r="AO75">
            <v>45846</v>
          </cell>
          <cell r="AP75">
            <v>931001260660100</v>
          </cell>
          <cell r="AQ75" t="str">
            <v>SEGUROS BOLIVAR</v>
          </cell>
          <cell r="AR75">
            <v>45369</v>
          </cell>
          <cell r="AS75">
            <v>45733</v>
          </cell>
          <cell r="AT75" t="str">
            <v>CDA CARMOTOS MIX</v>
          </cell>
          <cell r="AU75">
            <v>45170</v>
          </cell>
          <cell r="AV75">
            <v>45230</v>
          </cell>
          <cell r="AW75" t="str">
            <v>NO APLICA</v>
          </cell>
          <cell r="AX75" t="str">
            <v>NO APLICA</v>
          </cell>
          <cell r="AY75">
            <v>45009</v>
          </cell>
          <cell r="AZ75">
            <v>45740</v>
          </cell>
          <cell r="BA75">
            <v>800126471</v>
          </cell>
          <cell r="BB75" t="str">
            <v>LINEAS ESCOLARES Y TURISMO SAS - LIDERTUR SAS</v>
          </cell>
          <cell r="BC75">
            <v>3118830</v>
          </cell>
          <cell r="BD75">
            <v>3203001319</v>
          </cell>
          <cell r="BE75" t="str">
            <v>CARRERA 68A N 67B 10</v>
          </cell>
          <cell r="BF75" t="str">
            <v>lidertur@hotmail.com</v>
          </cell>
          <cell r="BG75">
            <v>0</v>
          </cell>
          <cell r="BH75">
            <v>0</v>
          </cell>
          <cell r="BI75">
            <v>0</v>
          </cell>
          <cell r="BJ75">
            <v>0</v>
          </cell>
          <cell r="BK75">
            <v>0</v>
          </cell>
          <cell r="BL75">
            <v>0</v>
          </cell>
          <cell r="BM75">
            <v>0</v>
          </cell>
          <cell r="BN75">
            <v>0</v>
          </cell>
          <cell r="BO75">
            <v>0</v>
          </cell>
          <cell r="BP75">
            <v>0</v>
          </cell>
          <cell r="BQ75">
            <v>406</v>
          </cell>
          <cell r="BR75">
            <v>0</v>
          </cell>
          <cell r="BS75" t="str">
            <v>PATIO LIDERTUR SAS</v>
          </cell>
          <cell r="BT75">
            <v>0</v>
          </cell>
          <cell r="BU75">
            <v>0</v>
          </cell>
          <cell r="BV75">
            <v>0</v>
          </cell>
          <cell r="BW75" t="str">
            <v>CUMPLE</v>
          </cell>
          <cell r="BX75">
            <v>0</v>
          </cell>
          <cell r="BY75">
            <v>0</v>
          </cell>
          <cell r="BZ75">
            <v>0</v>
          </cell>
          <cell r="CA75">
            <v>0</v>
          </cell>
          <cell r="CB75" t="str">
            <v>ACTIVO</v>
          </cell>
        </row>
        <row r="76">
          <cell r="C76">
            <v>409</v>
          </cell>
          <cell r="D76" t="str">
            <v>GET398</v>
          </cell>
          <cell r="E76" t="str">
            <v>SOCIO</v>
          </cell>
          <cell r="F76">
            <v>3001465</v>
          </cell>
          <cell r="G76" t="str">
            <v>JUSTINIANO MAYORGA</v>
          </cell>
          <cell r="H76">
            <v>0</v>
          </cell>
          <cell r="I76">
            <v>3118131397</v>
          </cell>
          <cell r="J76">
            <v>0</v>
          </cell>
          <cell r="K76" t="str">
            <v>HINO</v>
          </cell>
          <cell r="L76" t="str">
            <v>FC9JLTZ</v>
          </cell>
          <cell r="M76" t="str">
            <v>CERRADA</v>
          </cell>
          <cell r="N76">
            <v>5123</v>
          </cell>
          <cell r="O76">
            <v>2019</v>
          </cell>
          <cell r="P76">
            <v>2020</v>
          </cell>
          <cell r="Q76" t="str">
            <v>BLANCO VERDE</v>
          </cell>
          <cell r="R76" t="str">
            <v>BUS</v>
          </cell>
          <cell r="S76" t="str">
            <v>J05ETY14206</v>
          </cell>
          <cell r="T76" t="str">
            <v>9F3FC9JLTLXX12999</v>
          </cell>
          <cell r="U76">
            <v>42</v>
          </cell>
          <cell r="V76">
            <v>42</v>
          </cell>
          <cell r="W76">
            <v>3</v>
          </cell>
          <cell r="X76" t="str">
            <v>DIESEL</v>
          </cell>
          <cell r="Y76">
            <v>43643</v>
          </cell>
          <cell r="Z76">
            <v>43635</v>
          </cell>
          <cell r="AA76" t="str">
            <v>FUNZA</v>
          </cell>
          <cell r="AB76">
            <v>10018607154</v>
          </cell>
          <cell r="AC76">
            <v>42</v>
          </cell>
          <cell r="AD76">
            <v>372074</v>
          </cell>
          <cell r="AE76" t="str">
            <v>MINTRANSPORTE</v>
          </cell>
          <cell r="AF76">
            <v>45103</v>
          </cell>
          <cell r="AG76">
            <v>45834</v>
          </cell>
          <cell r="AH76">
            <v>11101000608</v>
          </cell>
          <cell r="AI76" t="str">
            <v>SBS SEGUROS</v>
          </cell>
          <cell r="AJ76">
            <v>45347</v>
          </cell>
          <cell r="AK76">
            <v>45713</v>
          </cell>
          <cell r="AL76">
            <v>13061001309</v>
          </cell>
          <cell r="AM76" t="str">
            <v>SBS SEGUROS</v>
          </cell>
          <cell r="AN76">
            <v>45481</v>
          </cell>
          <cell r="AO76">
            <v>45846</v>
          </cell>
          <cell r="AP76">
            <v>9310014327101</v>
          </cell>
          <cell r="AQ76" t="str">
            <v>SEGUROS BOLIVAR</v>
          </cell>
          <cell r="AR76">
            <v>45461</v>
          </cell>
          <cell r="AS76">
            <v>45825</v>
          </cell>
          <cell r="AT76" t="str">
            <v>TECNOSABANA</v>
          </cell>
          <cell r="AU76">
            <v>45468</v>
          </cell>
          <cell r="AV76">
            <v>45528</v>
          </cell>
          <cell r="AW76">
            <v>174029033</v>
          </cell>
          <cell r="AX76" t="str">
            <v>TECNOSABANA</v>
          </cell>
          <cell r="AY76">
            <v>45468</v>
          </cell>
          <cell r="AZ76">
            <v>45833</v>
          </cell>
          <cell r="BA76">
            <v>52493549</v>
          </cell>
          <cell r="BB76" t="str">
            <v xml:space="preserve">CHACON ORJUELA LIDA CONSTANZA </v>
          </cell>
          <cell r="BC76">
            <v>3118830</v>
          </cell>
          <cell r="BD76">
            <v>3203001319</v>
          </cell>
          <cell r="BE76" t="str">
            <v>CARRERA 68A N 67B 10</v>
          </cell>
          <cell r="BF76" t="str">
            <v>lidertur@hotmail.com</v>
          </cell>
          <cell r="BG76">
            <v>0</v>
          </cell>
          <cell r="BH76">
            <v>0</v>
          </cell>
          <cell r="BI76">
            <v>0</v>
          </cell>
          <cell r="BJ76">
            <v>0</v>
          </cell>
          <cell r="BK76">
            <v>0</v>
          </cell>
          <cell r="BL76">
            <v>0</v>
          </cell>
          <cell r="BM76">
            <v>0</v>
          </cell>
          <cell r="BN76">
            <v>0</v>
          </cell>
          <cell r="BO76">
            <v>0</v>
          </cell>
          <cell r="BP76">
            <v>0</v>
          </cell>
          <cell r="BQ76">
            <v>409</v>
          </cell>
          <cell r="BR76">
            <v>0</v>
          </cell>
          <cell r="BS76" t="str">
            <v>PATIO LIDERTUR SAS</v>
          </cell>
          <cell r="BT76">
            <v>0</v>
          </cell>
          <cell r="BU76" t="str">
            <v>PESADO</v>
          </cell>
          <cell r="BV76">
            <v>0</v>
          </cell>
          <cell r="BW76" t="str">
            <v>CUMPLE</v>
          </cell>
          <cell r="BX76">
            <v>0</v>
          </cell>
          <cell r="BY76">
            <v>0</v>
          </cell>
          <cell r="BZ76">
            <v>0</v>
          </cell>
          <cell r="CA76">
            <v>0</v>
          </cell>
          <cell r="CB76" t="str">
            <v>ACTIVO</v>
          </cell>
        </row>
        <row r="77">
          <cell r="C77">
            <v>410</v>
          </cell>
          <cell r="D77" t="str">
            <v>EXZ634</v>
          </cell>
          <cell r="E77" t="str">
            <v>SOCIO</v>
          </cell>
          <cell r="F77">
            <v>79582194</v>
          </cell>
          <cell r="G77" t="str">
            <v>RAUL CONTRERAS RODRIGUEZ</v>
          </cell>
          <cell r="H77">
            <v>0</v>
          </cell>
          <cell r="I77">
            <v>3103397257</v>
          </cell>
          <cell r="J77">
            <v>0</v>
          </cell>
          <cell r="K77" t="str">
            <v>HINO</v>
          </cell>
          <cell r="L77" t="str">
            <v>FC9JLTZ</v>
          </cell>
          <cell r="M77" t="str">
            <v>CERRADA</v>
          </cell>
          <cell r="N77">
            <v>5123</v>
          </cell>
          <cell r="O77">
            <v>2019</v>
          </cell>
          <cell r="P77">
            <v>2019</v>
          </cell>
          <cell r="Q77" t="str">
            <v>BLANCO VERDE</v>
          </cell>
          <cell r="R77" t="str">
            <v>BUS</v>
          </cell>
          <cell r="S77" t="str">
            <v>J05ETY13796</v>
          </cell>
          <cell r="T77" t="str">
            <v>9F3FC9JLTKXX12736</v>
          </cell>
          <cell r="U77">
            <v>42</v>
          </cell>
          <cell r="V77">
            <v>40</v>
          </cell>
          <cell r="W77">
            <v>2</v>
          </cell>
          <cell r="X77" t="str">
            <v>DIESEL</v>
          </cell>
          <cell r="Y77">
            <v>43503</v>
          </cell>
          <cell r="Z77">
            <v>43496</v>
          </cell>
          <cell r="AA77" t="str">
            <v>FUNZA</v>
          </cell>
          <cell r="AB77">
            <v>10017710842</v>
          </cell>
          <cell r="AC77">
            <v>42</v>
          </cell>
          <cell r="AD77">
            <v>342774</v>
          </cell>
          <cell r="AE77" t="str">
            <v>MINTRANSPORTE</v>
          </cell>
          <cell r="AF77">
            <v>44943</v>
          </cell>
          <cell r="AG77">
            <v>45674</v>
          </cell>
          <cell r="AH77">
            <v>11101000608</v>
          </cell>
          <cell r="AI77" t="str">
            <v>SBS SEGUROS</v>
          </cell>
          <cell r="AJ77">
            <v>45347</v>
          </cell>
          <cell r="AK77">
            <v>45713</v>
          </cell>
          <cell r="AL77">
            <v>13061001309</v>
          </cell>
          <cell r="AM77" t="str">
            <v>SBS SEGUROS</v>
          </cell>
          <cell r="AN77">
            <v>45481</v>
          </cell>
          <cell r="AO77">
            <v>45846</v>
          </cell>
          <cell r="AP77">
            <v>9310011753401</v>
          </cell>
          <cell r="AQ77" t="str">
            <v>SEGUROS BOLIVAR</v>
          </cell>
          <cell r="AR77">
            <v>45327</v>
          </cell>
          <cell r="AS77">
            <v>45692</v>
          </cell>
          <cell r="AT77" t="str">
            <v>REVIEXPRESS ALFONSO MORENO INGENIERIA SAS</v>
          </cell>
          <cell r="AU77">
            <v>45467</v>
          </cell>
          <cell r="AV77">
            <v>45527</v>
          </cell>
          <cell r="AW77">
            <v>171460117</v>
          </cell>
          <cell r="AX77" t="str">
            <v>CDA CARMOTOS MIX</v>
          </cell>
          <cell r="AY77">
            <v>45323</v>
          </cell>
          <cell r="AZ77">
            <v>45689</v>
          </cell>
          <cell r="BA77">
            <v>52493549</v>
          </cell>
          <cell r="BB77" t="str">
            <v xml:space="preserve">CHACON ORJUELA LIDA CONSTANZA </v>
          </cell>
          <cell r="BC77">
            <v>3118830</v>
          </cell>
          <cell r="BD77">
            <v>3203001319</v>
          </cell>
          <cell r="BE77" t="str">
            <v>CARRERA 68A N 67B 10</v>
          </cell>
          <cell r="BF77" t="str">
            <v>gerencia@lidertur.com.co</v>
          </cell>
          <cell r="BG77">
            <v>0</v>
          </cell>
          <cell r="BH77">
            <v>0</v>
          </cell>
          <cell r="BI77">
            <v>0</v>
          </cell>
          <cell r="BJ77">
            <v>0</v>
          </cell>
          <cell r="BK77">
            <v>0</v>
          </cell>
          <cell r="BL77">
            <v>0</v>
          </cell>
          <cell r="BM77">
            <v>0</v>
          </cell>
          <cell r="BN77">
            <v>0</v>
          </cell>
          <cell r="BO77">
            <v>0</v>
          </cell>
          <cell r="BP77">
            <v>0</v>
          </cell>
          <cell r="BQ77">
            <v>410</v>
          </cell>
          <cell r="BR77">
            <v>0</v>
          </cell>
          <cell r="BS77" t="str">
            <v>PATIO LIDERTUR SAS</v>
          </cell>
          <cell r="BT77">
            <v>0</v>
          </cell>
          <cell r="BU77" t="str">
            <v>PESADO</v>
          </cell>
          <cell r="BV77">
            <v>0</v>
          </cell>
          <cell r="BW77" t="str">
            <v>CUMPLE</v>
          </cell>
          <cell r="BX77">
            <v>0</v>
          </cell>
          <cell r="BY77">
            <v>0</v>
          </cell>
          <cell r="BZ77">
            <v>0</v>
          </cell>
          <cell r="CA77">
            <v>0</v>
          </cell>
          <cell r="CB77" t="str">
            <v>ACTIVO</v>
          </cell>
        </row>
        <row r="78">
          <cell r="C78">
            <v>412</v>
          </cell>
          <cell r="D78" t="str">
            <v>GEU347</v>
          </cell>
          <cell r="E78" t="str">
            <v>SOCIO</v>
          </cell>
          <cell r="F78">
            <v>80015041</v>
          </cell>
          <cell r="G78" t="str">
            <v>TRIANA CHACON YEZID</v>
          </cell>
          <cell r="H78" t="str">
            <v>yeszidt15@gmail.com</v>
          </cell>
          <cell r="I78">
            <v>3002383800</v>
          </cell>
          <cell r="J78">
            <v>42200</v>
          </cell>
          <cell r="K78" t="str">
            <v>MERCEDES BENZ</v>
          </cell>
          <cell r="L78" t="str">
            <v>OH1526</v>
          </cell>
          <cell r="M78" t="str">
            <v>CERRADA</v>
          </cell>
          <cell r="N78">
            <v>7200</v>
          </cell>
          <cell r="O78">
            <v>2019</v>
          </cell>
          <cell r="P78">
            <v>2019</v>
          </cell>
          <cell r="Q78" t="str">
            <v>BLANCO VERDE</v>
          </cell>
          <cell r="R78" t="str">
            <v>BUS</v>
          </cell>
          <cell r="S78" t="str">
            <v>926996U1245633</v>
          </cell>
          <cell r="T78" t="str">
            <v>9BM368006KB106952</v>
          </cell>
          <cell r="U78">
            <v>47</v>
          </cell>
          <cell r="V78">
            <v>47</v>
          </cell>
          <cell r="W78">
            <v>3</v>
          </cell>
          <cell r="X78" t="str">
            <v>DIESEL</v>
          </cell>
          <cell r="Y78">
            <v>43704</v>
          </cell>
          <cell r="Z78">
            <v>43699</v>
          </cell>
          <cell r="AA78" t="str">
            <v>FUNZA</v>
          </cell>
          <cell r="AB78">
            <v>10019040124</v>
          </cell>
          <cell r="AC78">
            <v>47</v>
          </cell>
          <cell r="AD78">
            <v>379777</v>
          </cell>
          <cell r="AE78" t="str">
            <v>MINTRANSPORTE</v>
          </cell>
          <cell r="AF78">
            <v>45146</v>
          </cell>
          <cell r="AG78">
            <v>45877</v>
          </cell>
          <cell r="AH78">
            <v>11101000608</v>
          </cell>
          <cell r="AI78" t="str">
            <v>SBS SEGUROS</v>
          </cell>
          <cell r="AJ78">
            <v>45347</v>
          </cell>
          <cell r="AK78">
            <v>45713</v>
          </cell>
          <cell r="AL78">
            <v>13061001309</v>
          </cell>
          <cell r="AM78" t="str">
            <v>SBS SEGUROS</v>
          </cell>
          <cell r="AN78">
            <v>45481</v>
          </cell>
          <cell r="AO78">
            <v>45846</v>
          </cell>
          <cell r="AP78">
            <v>9310007300002</v>
          </cell>
          <cell r="AQ78" t="str">
            <v>SEGUROS BOLIVAR</v>
          </cell>
          <cell r="AR78">
            <v>45513</v>
          </cell>
          <cell r="AS78">
            <v>45883</v>
          </cell>
          <cell r="AT78" t="str">
            <v>REVIEXPRESS ALFONSO MORENO INGENIERIA SAS</v>
          </cell>
          <cell r="AU78">
            <v>45456</v>
          </cell>
          <cell r="AV78">
            <v>45516</v>
          </cell>
          <cell r="AW78">
            <v>167998697</v>
          </cell>
          <cell r="AX78" t="str">
            <v>CDA CARMOTOS MIX</v>
          </cell>
          <cell r="AY78">
            <v>45163</v>
          </cell>
          <cell r="AZ78">
            <v>45529</v>
          </cell>
          <cell r="BA78">
            <v>52493549</v>
          </cell>
          <cell r="BB78" t="str">
            <v xml:space="preserve">CHACON ORJUELA LIDA CONSTANZA </v>
          </cell>
          <cell r="BC78">
            <v>3118830</v>
          </cell>
          <cell r="BD78">
            <v>3203001319</v>
          </cell>
          <cell r="BE78" t="str">
            <v>CARRERA 68A N 67B 10</v>
          </cell>
          <cell r="BF78" t="str">
            <v>gerencia@lidertur.com.co</v>
          </cell>
          <cell r="BG78">
            <v>0</v>
          </cell>
          <cell r="BH78">
            <v>0</v>
          </cell>
          <cell r="BI78">
            <v>0</v>
          </cell>
          <cell r="BJ78">
            <v>0</v>
          </cell>
          <cell r="BK78">
            <v>0</v>
          </cell>
          <cell r="BL78">
            <v>0</v>
          </cell>
          <cell r="BM78">
            <v>0</v>
          </cell>
          <cell r="BN78">
            <v>0</v>
          </cell>
          <cell r="BO78">
            <v>0</v>
          </cell>
          <cell r="BP78">
            <v>0</v>
          </cell>
          <cell r="BQ78">
            <v>412</v>
          </cell>
          <cell r="BR78">
            <v>0</v>
          </cell>
          <cell r="BS78" t="str">
            <v>PATIO LIDERTUR SAS</v>
          </cell>
          <cell r="BT78">
            <v>0</v>
          </cell>
          <cell r="BU78" t="str">
            <v>PESADO</v>
          </cell>
          <cell r="BV78">
            <v>0</v>
          </cell>
          <cell r="BW78" t="str">
            <v>CUMPLE</v>
          </cell>
          <cell r="BX78">
            <v>0</v>
          </cell>
          <cell r="BY78">
            <v>0</v>
          </cell>
          <cell r="BZ78">
            <v>0</v>
          </cell>
          <cell r="CA78">
            <v>0</v>
          </cell>
          <cell r="CB78" t="str">
            <v>ACTIVO</v>
          </cell>
        </row>
        <row r="79">
          <cell r="C79">
            <v>414</v>
          </cell>
          <cell r="D79" t="str">
            <v>NUX774</v>
          </cell>
          <cell r="E79" t="str">
            <v>SOCIO</v>
          </cell>
          <cell r="F79">
            <v>1010003155</v>
          </cell>
          <cell r="G79" t="str">
            <v>AREVALO ESGUERRA MICHAEL ANDRES</v>
          </cell>
          <cell r="H79" t="str">
            <v>mechita951@gmail.com</v>
          </cell>
          <cell r="I79">
            <v>3005184215</v>
          </cell>
          <cell r="J79">
            <v>44635</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row>
        <row r="80">
          <cell r="C80">
            <v>416</v>
          </cell>
          <cell r="D80" t="str">
            <v>UFX688</v>
          </cell>
          <cell r="E80" t="str">
            <v>AFILIADO</v>
          </cell>
          <cell r="F80">
            <v>11432538</v>
          </cell>
          <cell r="G80" t="str">
            <v>BERNAL SANDOVAL  OSCAR  ORLANDO</v>
          </cell>
          <cell r="H80" t="str">
            <v>oscarbernal1964@hotmail.com</v>
          </cell>
          <cell r="I80">
            <v>3192295127</v>
          </cell>
          <cell r="J80">
            <v>45146</v>
          </cell>
          <cell r="K80" t="str">
            <v>HYUNDAI</v>
          </cell>
          <cell r="L80" t="str">
            <v>H1</v>
          </cell>
          <cell r="M80" t="str">
            <v>CERRADA</v>
          </cell>
          <cell r="N80">
            <v>2476</v>
          </cell>
          <cell r="O80">
            <v>2010</v>
          </cell>
          <cell r="P80">
            <v>2011</v>
          </cell>
          <cell r="Q80" t="str">
            <v>BLANCO CERAMICA</v>
          </cell>
          <cell r="R80" t="str">
            <v>MICROBUS</v>
          </cell>
          <cell r="S80" t="str">
            <v>D4BHA022060</v>
          </cell>
          <cell r="T80" t="str">
            <v>KMJWA37HABU256681</v>
          </cell>
          <cell r="U80">
            <v>12</v>
          </cell>
          <cell r="V80">
            <v>12</v>
          </cell>
          <cell r="W80">
            <v>2</v>
          </cell>
          <cell r="X80" t="str">
            <v>DIESEL</v>
          </cell>
          <cell r="Y80">
            <v>41288</v>
          </cell>
          <cell r="Z80">
            <v>40465</v>
          </cell>
          <cell r="AA80" t="str">
            <v>LA CALERA</v>
          </cell>
          <cell r="AB80">
            <v>10012841643</v>
          </cell>
          <cell r="AC80">
            <v>12</v>
          </cell>
          <cell r="AD80">
            <v>331536</v>
          </cell>
          <cell r="AE80" t="str">
            <v>MINTRANSPORTE</v>
          </cell>
          <cell r="AF80">
            <v>44875</v>
          </cell>
          <cell r="AG80">
            <v>45606</v>
          </cell>
          <cell r="AH80">
            <v>11101000608</v>
          </cell>
          <cell r="AI80" t="str">
            <v>SBS SEGUROS</v>
          </cell>
          <cell r="AJ80">
            <v>45347</v>
          </cell>
          <cell r="AK80">
            <v>45713</v>
          </cell>
          <cell r="AL80">
            <v>13061001309</v>
          </cell>
          <cell r="AM80" t="str">
            <v>SBS SEGUROS</v>
          </cell>
          <cell r="AN80">
            <v>45481</v>
          </cell>
          <cell r="AO80">
            <v>45846</v>
          </cell>
          <cell r="AP80">
            <v>4308004510281000</v>
          </cell>
          <cell r="AQ80" t="str">
            <v>PREVISORA DE SEGUROS</v>
          </cell>
          <cell r="AR80">
            <v>45224</v>
          </cell>
          <cell r="AS80">
            <v>45589</v>
          </cell>
          <cell r="AT80" t="str">
            <v>REVIEXPRESS ALFONSO MORENO INGENIERIA SAS</v>
          </cell>
          <cell r="AU80">
            <v>45408</v>
          </cell>
          <cell r="AV80">
            <v>45468</v>
          </cell>
          <cell r="AW80">
            <v>169986974</v>
          </cell>
          <cell r="AX80" t="str">
            <v>CDA CARMOTOS SAS</v>
          </cell>
          <cell r="AY80">
            <v>45263</v>
          </cell>
          <cell r="AZ80">
            <v>45629</v>
          </cell>
          <cell r="BA80">
            <v>30290146</v>
          </cell>
          <cell r="BB80" t="str">
            <v>SANCHEZ DE BERNAL ESTHER SORANNY</v>
          </cell>
          <cell r="BC80">
            <v>4753998</v>
          </cell>
          <cell r="BD80">
            <v>3207022421</v>
          </cell>
          <cell r="BE80" t="str">
            <v>CARRERA 86 N 77 35 IN 3 AP 309</v>
          </cell>
          <cell r="BF80" t="str">
            <v>wilsonsierra70@hotmail.com</v>
          </cell>
          <cell r="BG80">
            <v>0</v>
          </cell>
          <cell r="BH80">
            <v>0</v>
          </cell>
          <cell r="BI80">
            <v>0</v>
          </cell>
          <cell r="BJ80">
            <v>0</v>
          </cell>
          <cell r="BK80">
            <v>0</v>
          </cell>
          <cell r="BL80">
            <v>0</v>
          </cell>
          <cell r="BM80">
            <v>0</v>
          </cell>
          <cell r="BN80">
            <v>0</v>
          </cell>
          <cell r="BO80">
            <v>0</v>
          </cell>
          <cell r="BP80">
            <v>0</v>
          </cell>
          <cell r="BQ80">
            <v>416</v>
          </cell>
          <cell r="BR80">
            <v>0</v>
          </cell>
          <cell r="BS80">
            <v>0</v>
          </cell>
          <cell r="BT80">
            <v>0</v>
          </cell>
          <cell r="BU80" t="str">
            <v>LIVIANO</v>
          </cell>
          <cell r="BV80">
            <v>0</v>
          </cell>
          <cell r="BW80" t="str">
            <v>CUMPLE</v>
          </cell>
          <cell r="BX80">
            <v>0</v>
          </cell>
          <cell r="BY80">
            <v>0</v>
          </cell>
          <cell r="BZ80">
            <v>0</v>
          </cell>
          <cell r="CA80">
            <v>0</v>
          </cell>
          <cell r="CB80" t="str">
            <v>ACTIVO</v>
          </cell>
        </row>
        <row r="81">
          <cell r="C81">
            <v>419</v>
          </cell>
          <cell r="D81" t="str">
            <v>WMY937</v>
          </cell>
          <cell r="E81" t="str">
            <v>AFILIADO</v>
          </cell>
          <cell r="F81">
            <v>7481547</v>
          </cell>
          <cell r="G81" t="str">
            <v>YERENA PEREZ ALFONSO ANTONIO</v>
          </cell>
          <cell r="H81" t="str">
            <v>alfonsoyerena@hotmail.com</v>
          </cell>
          <cell r="I81" t="str">
            <v>320 491 9392</v>
          </cell>
          <cell r="J81">
            <v>0</v>
          </cell>
          <cell r="K81" t="str">
            <v>CHEVROLET</v>
          </cell>
          <cell r="L81" t="str">
            <v>FRR</v>
          </cell>
          <cell r="M81" t="str">
            <v>CERRADA</v>
          </cell>
          <cell r="N81">
            <v>5193</v>
          </cell>
          <cell r="O81">
            <v>2015</v>
          </cell>
          <cell r="P81">
            <v>2016</v>
          </cell>
          <cell r="Q81" t="str">
            <v>BLANCO VERDE</v>
          </cell>
          <cell r="R81" t="str">
            <v>BUS</v>
          </cell>
          <cell r="S81" t="str">
            <v>4HK1-277008</v>
          </cell>
          <cell r="T81" t="str">
            <v>9GCFRR908GB000030</v>
          </cell>
          <cell r="U81">
            <v>42</v>
          </cell>
          <cell r="V81">
            <v>40</v>
          </cell>
          <cell r="W81">
            <v>1</v>
          </cell>
          <cell r="X81" t="str">
            <v>DIESEL</v>
          </cell>
          <cell r="Y81">
            <v>42325</v>
          </cell>
          <cell r="Z81">
            <v>42305</v>
          </cell>
          <cell r="AA81" t="str">
            <v>FUNZA</v>
          </cell>
          <cell r="AB81">
            <v>10017263218</v>
          </cell>
          <cell r="AC81">
            <v>41</v>
          </cell>
          <cell r="AD81">
            <v>395317</v>
          </cell>
          <cell r="AE81" t="str">
            <v>MINTRANSPORTE</v>
          </cell>
          <cell r="AF81">
            <v>45251</v>
          </cell>
          <cell r="AG81">
            <v>45982</v>
          </cell>
          <cell r="AH81">
            <v>11101000608</v>
          </cell>
          <cell r="AI81" t="str">
            <v>SBS SEGUROS</v>
          </cell>
          <cell r="AJ81">
            <v>45347</v>
          </cell>
          <cell r="AK81">
            <v>45713</v>
          </cell>
          <cell r="AL81">
            <v>13061001309</v>
          </cell>
          <cell r="AM81" t="str">
            <v>SBS SEGUROS</v>
          </cell>
          <cell r="AN81">
            <v>45481</v>
          </cell>
          <cell r="AO81">
            <v>45846</v>
          </cell>
          <cell r="AP81">
            <v>86490320</v>
          </cell>
          <cell r="AQ81" t="str">
            <v>SEGUROS MUNDIAL</v>
          </cell>
          <cell r="AR81">
            <v>45187</v>
          </cell>
          <cell r="AS81">
            <v>45552</v>
          </cell>
          <cell r="AT81">
            <v>0</v>
          </cell>
          <cell r="AU81" t="str">
            <v>NO REALIZADA</v>
          </cell>
          <cell r="AV81" t="str">
            <v>NO REALIZADA</v>
          </cell>
          <cell r="AW81">
            <v>169585567</v>
          </cell>
          <cell r="AX81" t="str">
            <v>CDA RUTA DEL SOL S.A.S</v>
          </cell>
          <cell r="AY81">
            <v>45244</v>
          </cell>
          <cell r="AZ81">
            <v>45610</v>
          </cell>
          <cell r="BA81">
            <v>37935660</v>
          </cell>
          <cell r="BB81" t="str">
            <v xml:space="preserve">NAVARRO CAMARGO MYRIAM </v>
          </cell>
          <cell r="BC81">
            <v>6201148</v>
          </cell>
          <cell r="BD81">
            <v>3106983732</v>
          </cell>
          <cell r="BE81" t="str">
            <v>CALLE 60A N 18B 67</v>
          </cell>
          <cell r="BF81" t="str">
            <v xml:space="preserve">gerenciatranslamy@hotmail.com </v>
          </cell>
          <cell r="BG81">
            <v>71650442</v>
          </cell>
          <cell r="BH81" t="str">
            <v xml:space="preserve"> BEDOYA ZULUAGA FABIO ALBERTO</v>
          </cell>
          <cell r="BI81">
            <v>31058120866</v>
          </cell>
          <cell r="BJ81" t="str">
            <v xml:space="preserve">CARRERA 1 N 50 27 PUERTO BERRIO </v>
          </cell>
          <cell r="BK81" t="str">
            <v xml:space="preserve"> fabiobedoyaimpresos@gmail.com</v>
          </cell>
          <cell r="BL81">
            <v>0</v>
          </cell>
          <cell r="BM81">
            <v>0</v>
          </cell>
          <cell r="BN81">
            <v>0</v>
          </cell>
          <cell r="BO81">
            <v>0</v>
          </cell>
          <cell r="BP81">
            <v>0</v>
          </cell>
          <cell r="BQ81">
            <v>419</v>
          </cell>
          <cell r="BR81">
            <v>0</v>
          </cell>
          <cell r="BS81">
            <v>0</v>
          </cell>
          <cell r="BT81">
            <v>0</v>
          </cell>
          <cell r="BU81" t="str">
            <v>PESADO</v>
          </cell>
          <cell r="BV81">
            <v>0</v>
          </cell>
          <cell r="BW81" t="str">
            <v>NO CUMPLE</v>
          </cell>
          <cell r="BX81">
            <v>0</v>
          </cell>
          <cell r="BY81">
            <v>0</v>
          </cell>
          <cell r="BZ81">
            <v>0</v>
          </cell>
          <cell r="CA81">
            <v>0</v>
          </cell>
          <cell r="CB81" t="str">
            <v>ACTIVO</v>
          </cell>
        </row>
        <row r="82">
          <cell r="C82">
            <v>421</v>
          </cell>
          <cell r="D82" t="str">
            <v>UFY662</v>
          </cell>
          <cell r="E82" t="str">
            <v>AFILIADO</v>
          </cell>
          <cell r="F82">
            <v>79404121</v>
          </cell>
          <cell r="G82" t="str">
            <v>PULIDO MOLINA JORGE ELIECER</v>
          </cell>
          <cell r="H82" t="str">
            <v>joelpumo_63@hotmail.com</v>
          </cell>
          <cell r="I82">
            <v>79404121</v>
          </cell>
          <cell r="J82">
            <v>45223</v>
          </cell>
          <cell r="K82" t="str">
            <v>HYUNDAI</v>
          </cell>
          <cell r="L82" t="str">
            <v>H1</v>
          </cell>
          <cell r="M82" t="str">
            <v>CERRADA</v>
          </cell>
          <cell r="N82">
            <v>2476</v>
          </cell>
          <cell r="O82">
            <v>2011</v>
          </cell>
          <cell r="P82">
            <v>2011</v>
          </cell>
          <cell r="Q82" t="str">
            <v>BLANCO CERAMICA</v>
          </cell>
          <cell r="R82" t="str">
            <v>MICROBUS</v>
          </cell>
          <cell r="S82" t="str">
            <v>D4BHA044613</v>
          </cell>
          <cell r="T82" t="str">
            <v>KMJWA37HABU292102</v>
          </cell>
          <cell r="U82">
            <v>12</v>
          </cell>
          <cell r="V82">
            <v>12</v>
          </cell>
          <cell r="W82">
            <v>2</v>
          </cell>
          <cell r="X82" t="str">
            <v>DIESEL</v>
          </cell>
          <cell r="Y82">
            <v>45398</v>
          </cell>
          <cell r="Z82">
            <v>40626</v>
          </cell>
          <cell r="AA82" t="str">
            <v>LA CALERA</v>
          </cell>
          <cell r="AB82">
            <v>10016761959</v>
          </cell>
          <cell r="AC82">
            <v>12</v>
          </cell>
          <cell r="AD82">
            <v>426949</v>
          </cell>
          <cell r="AE82" t="str">
            <v>MINTRANSPORTE</v>
          </cell>
          <cell r="AF82">
            <v>45398</v>
          </cell>
          <cell r="AG82">
            <v>46128</v>
          </cell>
          <cell r="AH82">
            <v>11101000608</v>
          </cell>
          <cell r="AI82" t="str">
            <v>SBS SEGUROS</v>
          </cell>
          <cell r="AJ82">
            <v>45373</v>
          </cell>
          <cell r="AK82">
            <v>45713</v>
          </cell>
          <cell r="AL82">
            <v>13061001309</v>
          </cell>
          <cell r="AM82" t="str">
            <v>SBS SEGUROS</v>
          </cell>
          <cell r="AN82">
            <v>45481</v>
          </cell>
          <cell r="AO82">
            <v>45846</v>
          </cell>
          <cell r="AP82">
            <v>10675700063410</v>
          </cell>
          <cell r="AQ82" t="str">
            <v>SEGUROS DEL ESTADO</v>
          </cell>
          <cell r="AR82">
            <v>45246</v>
          </cell>
          <cell r="AS82">
            <v>45611</v>
          </cell>
          <cell r="AT82">
            <v>0</v>
          </cell>
          <cell r="AU82" t="str">
            <v>NO REALIZADA</v>
          </cell>
          <cell r="AV82" t="str">
            <v>NO REALIZADA</v>
          </cell>
          <cell r="AW82">
            <v>169576836</v>
          </cell>
          <cell r="AX82" t="str">
            <v>CDA DEL OCCIDENTE AVENIDA ROJAS</v>
          </cell>
          <cell r="AY82">
            <v>45242</v>
          </cell>
          <cell r="AZ82">
            <v>45608</v>
          </cell>
          <cell r="BA82">
            <v>79404121</v>
          </cell>
          <cell r="BB82" t="str">
            <v>PULIDO MOLINA JORGE ELIECER</v>
          </cell>
          <cell r="BC82">
            <v>3142782033</v>
          </cell>
          <cell r="BD82">
            <v>3142782033</v>
          </cell>
          <cell r="BE82" t="str">
            <v>CL 161 N 54 - 87 TO 5 APTO 804</v>
          </cell>
          <cell r="BF82" t="str">
            <v>joelpumo_63@hotmail.com</v>
          </cell>
          <cell r="BG82">
            <v>51744669</v>
          </cell>
          <cell r="BH82" t="str">
            <v>CONDE CUELLAR ROSALBA</v>
          </cell>
          <cell r="BI82">
            <v>3115728174</v>
          </cell>
          <cell r="BJ82" t="str">
            <v xml:space="preserve">CR 70 NO 22 75 INT 31 MZ C AP 201 </v>
          </cell>
          <cell r="BK82" t="str">
            <v>rossyconde@gmail.com</v>
          </cell>
          <cell r="BL82">
            <v>0</v>
          </cell>
          <cell r="BM82">
            <v>0</v>
          </cell>
          <cell r="BN82">
            <v>0</v>
          </cell>
          <cell r="BO82">
            <v>0</v>
          </cell>
          <cell r="BP82">
            <v>0</v>
          </cell>
          <cell r="BQ82">
            <v>421</v>
          </cell>
          <cell r="BR82">
            <v>0</v>
          </cell>
          <cell r="BS82">
            <v>0</v>
          </cell>
          <cell r="BT82">
            <v>0</v>
          </cell>
          <cell r="BU82">
            <v>0</v>
          </cell>
          <cell r="BV82">
            <v>0</v>
          </cell>
          <cell r="BW82" t="str">
            <v>NO CUMPLE</v>
          </cell>
          <cell r="BX82">
            <v>0</v>
          </cell>
          <cell r="BY82">
            <v>0</v>
          </cell>
          <cell r="BZ82">
            <v>0</v>
          </cell>
          <cell r="CA82">
            <v>0</v>
          </cell>
          <cell r="CB82" t="str">
            <v>ACTIVO</v>
          </cell>
        </row>
        <row r="83">
          <cell r="C83">
            <v>422</v>
          </cell>
          <cell r="D83" t="str">
            <v>WGY690</v>
          </cell>
          <cell r="E83" t="str">
            <v>AFILIADO</v>
          </cell>
          <cell r="F83">
            <v>19469611</v>
          </cell>
          <cell r="G83" t="str">
            <v>LEON MORENO RIGOBERTO</v>
          </cell>
          <cell r="H83" t="str">
            <v>rigoleondev@hotmail.com</v>
          </cell>
          <cell r="I83">
            <v>3112088657</v>
          </cell>
          <cell r="J83">
            <v>0</v>
          </cell>
          <cell r="K83" t="str">
            <v>YUTONG</v>
          </cell>
          <cell r="L83" t="str">
            <v>ZK6107HA</v>
          </cell>
          <cell r="M83" t="str">
            <v>CERRADA</v>
          </cell>
          <cell r="N83">
            <v>6700</v>
          </cell>
          <cell r="O83">
            <v>2014</v>
          </cell>
          <cell r="P83">
            <v>2014</v>
          </cell>
          <cell r="Q83" t="str">
            <v>BLANCO</v>
          </cell>
          <cell r="R83" t="str">
            <v>BUS</v>
          </cell>
          <cell r="S83">
            <v>87595220</v>
          </cell>
          <cell r="T83" t="str">
            <v>LZYTBTD61E1001834</v>
          </cell>
          <cell r="U83">
            <v>43</v>
          </cell>
          <cell r="V83">
            <v>40</v>
          </cell>
          <cell r="W83">
            <v>1</v>
          </cell>
          <cell r="X83" t="str">
            <v>DIESEL</v>
          </cell>
          <cell r="Y83">
            <v>41918</v>
          </cell>
          <cell r="Z83">
            <v>41906</v>
          </cell>
          <cell r="AA83" t="str">
            <v>COTA</v>
          </cell>
          <cell r="AB83">
            <v>10008132506</v>
          </cell>
          <cell r="AC83">
            <v>43</v>
          </cell>
          <cell r="AD83">
            <v>426228</v>
          </cell>
          <cell r="AE83" t="str">
            <v>MINTRANSPORTE</v>
          </cell>
          <cell r="AF83">
            <v>45398</v>
          </cell>
          <cell r="AG83">
            <v>46128</v>
          </cell>
          <cell r="AH83">
            <v>11101000608</v>
          </cell>
          <cell r="AI83" t="str">
            <v>SBS SEGUROS</v>
          </cell>
          <cell r="AJ83">
            <v>45347</v>
          </cell>
          <cell r="AK83">
            <v>45713</v>
          </cell>
          <cell r="AL83">
            <v>13061001309</v>
          </cell>
          <cell r="AM83" t="str">
            <v>SBS SEGUROS</v>
          </cell>
          <cell r="AN83">
            <v>45481</v>
          </cell>
          <cell r="AO83">
            <v>45846</v>
          </cell>
          <cell r="AP83">
            <v>36228063</v>
          </cell>
          <cell r="AQ83" t="str">
            <v>SURAMERICANA</v>
          </cell>
          <cell r="AR83">
            <v>45194</v>
          </cell>
          <cell r="AS83">
            <v>45559</v>
          </cell>
          <cell r="AT83" t="str">
            <v>CDA CARMOTOS MIX</v>
          </cell>
          <cell r="AU83">
            <v>45343</v>
          </cell>
          <cell r="AV83">
            <v>45403</v>
          </cell>
          <cell r="AW83">
            <v>168637280</v>
          </cell>
          <cell r="AX83" t="str">
            <v>CENTRO MOTOR AVENIDA BOYACA</v>
          </cell>
          <cell r="AY83">
            <v>45195</v>
          </cell>
          <cell r="AZ83">
            <v>45561</v>
          </cell>
          <cell r="BA83">
            <v>19469611</v>
          </cell>
          <cell r="BB83" t="str">
            <v xml:space="preserve">LEON MORENO RIGOBERTO </v>
          </cell>
          <cell r="BC83">
            <v>7271613</v>
          </cell>
          <cell r="BD83">
            <v>3112088657</v>
          </cell>
          <cell r="BE83" t="str">
            <v>CALLE 35 N 26F 95 SUR BRAVO PAEZ CASA</v>
          </cell>
          <cell r="BF83" t="str">
            <v>rigoleondev@hotmail.com</v>
          </cell>
          <cell r="BG83">
            <v>860067203</v>
          </cell>
          <cell r="BH83" t="str">
            <v xml:space="preserve"> LEASING BOLIVAR SA COMPAÑÍA DE FI</v>
          </cell>
          <cell r="BI83">
            <v>0</v>
          </cell>
          <cell r="BJ83">
            <v>0</v>
          </cell>
          <cell r="BK83">
            <v>0</v>
          </cell>
          <cell r="BL83">
            <v>0</v>
          </cell>
          <cell r="BM83">
            <v>0</v>
          </cell>
          <cell r="BN83">
            <v>0</v>
          </cell>
          <cell r="BO83">
            <v>0</v>
          </cell>
          <cell r="BP83">
            <v>0</v>
          </cell>
          <cell r="BQ83">
            <v>422</v>
          </cell>
          <cell r="BR83">
            <v>0</v>
          </cell>
          <cell r="BS83" t="str">
            <v>PATIO LIDERTUR SAS</v>
          </cell>
          <cell r="BT83">
            <v>0</v>
          </cell>
          <cell r="BU83" t="str">
            <v>PESADO</v>
          </cell>
          <cell r="BV83">
            <v>0</v>
          </cell>
          <cell r="BW83" t="str">
            <v>NO CUMPLE</v>
          </cell>
          <cell r="BX83">
            <v>0</v>
          </cell>
          <cell r="BY83">
            <v>0</v>
          </cell>
          <cell r="BZ83">
            <v>0</v>
          </cell>
          <cell r="CA83">
            <v>0</v>
          </cell>
          <cell r="CB83" t="str">
            <v>ACTIVO</v>
          </cell>
        </row>
        <row r="84">
          <cell r="C84">
            <v>425</v>
          </cell>
          <cell r="D84" t="str">
            <v>WFQ238</v>
          </cell>
          <cell r="E84" t="str">
            <v>AFILIADO</v>
          </cell>
          <cell r="F84">
            <v>1061831</v>
          </cell>
          <cell r="G84" t="str">
            <v>ANTOLINEZ SILVA OSCAR FERNANDO</v>
          </cell>
          <cell r="H84" t="str">
            <v>oscarfantolinez@hotmail.com</v>
          </cell>
          <cell r="I84">
            <v>3102751658</v>
          </cell>
          <cell r="J84">
            <v>40544</v>
          </cell>
          <cell r="K84" t="str">
            <v>HINO</v>
          </cell>
          <cell r="L84" t="str">
            <v>FC9JBUS</v>
          </cell>
          <cell r="M84" t="str">
            <v>CERRADA</v>
          </cell>
          <cell r="N84">
            <v>5123</v>
          </cell>
          <cell r="O84">
            <v>2016</v>
          </cell>
          <cell r="P84">
            <v>2017</v>
          </cell>
          <cell r="Q84" t="str">
            <v>BLANCO VERDE</v>
          </cell>
          <cell r="R84" t="str">
            <v>BUS</v>
          </cell>
          <cell r="S84" t="str">
            <v>J05ETY12290</v>
          </cell>
          <cell r="T84" t="str">
            <v>9F3FC9JLTHXX11406</v>
          </cell>
          <cell r="U84">
            <v>46</v>
          </cell>
          <cell r="V84">
            <v>40</v>
          </cell>
          <cell r="W84">
            <v>2</v>
          </cell>
          <cell r="X84" t="str">
            <v>DIESEL</v>
          </cell>
          <cell r="Y84">
            <v>42726</v>
          </cell>
          <cell r="Z84">
            <v>42686</v>
          </cell>
          <cell r="AA84" t="str">
            <v>MOSQUERA</v>
          </cell>
          <cell r="AB84">
            <v>10012879538</v>
          </cell>
          <cell r="AC84">
            <v>46</v>
          </cell>
          <cell r="AD84">
            <v>331822</v>
          </cell>
          <cell r="AE84" t="str">
            <v>MINTRANSPORTE</v>
          </cell>
          <cell r="AF84">
            <v>44876</v>
          </cell>
          <cell r="AG84">
            <v>45607</v>
          </cell>
          <cell r="AH84">
            <v>11101000608</v>
          </cell>
          <cell r="AI84" t="str">
            <v>SBS SEGUROS</v>
          </cell>
          <cell r="AJ84">
            <v>45347</v>
          </cell>
          <cell r="AK84">
            <v>45713</v>
          </cell>
          <cell r="AL84">
            <v>13061001309</v>
          </cell>
          <cell r="AM84" t="str">
            <v>SBS SEGUROS</v>
          </cell>
          <cell r="AN84">
            <v>45481</v>
          </cell>
          <cell r="AO84">
            <v>45846</v>
          </cell>
          <cell r="AP84">
            <v>3308005528000000</v>
          </cell>
          <cell r="AQ84" t="str">
            <v>PREVISORA DE SEGUROS</v>
          </cell>
          <cell r="AR84">
            <v>45267</v>
          </cell>
          <cell r="AS84">
            <v>45632</v>
          </cell>
          <cell r="AT84" t="str">
            <v>IVESUR COLOMBIA BOGOTÁ</v>
          </cell>
          <cell r="AU84">
            <v>45406</v>
          </cell>
          <cell r="AV84">
            <v>45466</v>
          </cell>
          <cell r="AW84">
            <v>170073850</v>
          </cell>
          <cell r="AX84" t="str">
            <v>IVESUR COLOMBIA BOGOTA</v>
          </cell>
          <cell r="AY84">
            <v>45267</v>
          </cell>
          <cell r="AZ84">
            <v>45633</v>
          </cell>
          <cell r="BA84">
            <v>53072882</v>
          </cell>
          <cell r="BB84" t="str">
            <v xml:space="preserve">ANTOLINEZ SILVA AYDEE CECILIA </v>
          </cell>
          <cell r="BC84">
            <v>7242650</v>
          </cell>
          <cell r="BD84">
            <v>3114453373</v>
          </cell>
          <cell r="BE84" t="str">
            <v>CALLE 44 SUR N 72 J 46 (BOITA)</v>
          </cell>
          <cell r="BF84" t="str">
            <v xml:space="preserve">oscarfantolinez@hotmail.com </v>
          </cell>
          <cell r="BG84">
            <v>19207770</v>
          </cell>
          <cell r="BH84" t="str">
            <v xml:space="preserve"> ANTOLINEZ BARON PEDRO ELIAS </v>
          </cell>
          <cell r="BI84">
            <v>3213568372</v>
          </cell>
          <cell r="BJ84" t="str">
            <v>CALLE 44 SUR N 72 J 46 (BOITA)</v>
          </cell>
          <cell r="BK84" t="str">
            <v xml:space="preserve"> carmencesi52@gmail.com </v>
          </cell>
          <cell r="BL84">
            <v>1061831</v>
          </cell>
          <cell r="BM84" t="str">
            <v>ANTOLINEZ SILVA OSCAR FERNANDO</v>
          </cell>
          <cell r="BN84" t="str">
            <v xml:space="preserve"> </v>
          </cell>
          <cell r="BO84" t="str">
            <v>CALLE 44 SUR N 72 J 46 (BOITA)</v>
          </cell>
          <cell r="BP84" t="str">
            <v xml:space="preserve"> acas1984@yahoo.com</v>
          </cell>
          <cell r="BQ84">
            <v>425</v>
          </cell>
          <cell r="BR84">
            <v>0</v>
          </cell>
          <cell r="BS84">
            <v>0</v>
          </cell>
          <cell r="BT84">
            <v>0</v>
          </cell>
          <cell r="BU84" t="str">
            <v>PESADO</v>
          </cell>
          <cell r="BV84">
            <v>0</v>
          </cell>
          <cell r="BW84" t="str">
            <v>CUMPLE</v>
          </cell>
          <cell r="BX84">
            <v>0</v>
          </cell>
          <cell r="BY84">
            <v>0</v>
          </cell>
          <cell r="BZ84">
            <v>0</v>
          </cell>
          <cell r="CA84">
            <v>0</v>
          </cell>
          <cell r="CB84" t="str">
            <v>ACTIVO</v>
          </cell>
        </row>
        <row r="85">
          <cell r="C85">
            <v>434</v>
          </cell>
          <cell r="D85" t="str">
            <v>WOY459</v>
          </cell>
          <cell r="E85" t="str">
            <v>PROPIO</v>
          </cell>
          <cell r="F85">
            <v>19491018</v>
          </cell>
          <cell r="G85" t="str">
            <v>GONZALEZ HERNANDEZ JOSE ALFREDO</v>
          </cell>
          <cell r="H85" t="str">
            <v>alfredogonzalez908@gmail.com</v>
          </cell>
          <cell r="I85">
            <v>3147643744</v>
          </cell>
          <cell r="J85">
            <v>43559</v>
          </cell>
          <cell r="K85" t="str">
            <v>MERCEDES BENZ</v>
          </cell>
          <cell r="L85" t="str">
            <v>OH1626L</v>
          </cell>
          <cell r="M85" t="str">
            <v>CERRADA</v>
          </cell>
          <cell r="N85">
            <v>6374</v>
          </cell>
          <cell r="O85">
            <v>2017</v>
          </cell>
          <cell r="P85">
            <v>2012</v>
          </cell>
          <cell r="Q85" t="str">
            <v>BLANCO VERDE</v>
          </cell>
          <cell r="R85" t="str">
            <v>BUS</v>
          </cell>
          <cell r="S85" t="str">
            <v>906998U0946579</v>
          </cell>
          <cell r="T85" t="str">
            <v>9BM368100CB794980</v>
          </cell>
          <cell r="U85">
            <v>61</v>
          </cell>
          <cell r="V85">
            <v>53</v>
          </cell>
          <cell r="W85">
            <v>2</v>
          </cell>
          <cell r="X85" t="str">
            <v>DIESEL</v>
          </cell>
          <cell r="Y85">
            <v>42766</v>
          </cell>
          <cell r="Z85">
            <v>42755</v>
          </cell>
          <cell r="AA85" t="str">
            <v>FUNZA</v>
          </cell>
          <cell r="AB85">
            <v>10013296270</v>
          </cell>
          <cell r="AC85">
            <v>61</v>
          </cell>
          <cell r="AD85">
            <v>342768</v>
          </cell>
          <cell r="AE85" t="str">
            <v>MINTRANSPORTE</v>
          </cell>
          <cell r="AF85">
            <v>44943</v>
          </cell>
          <cell r="AG85">
            <v>45674</v>
          </cell>
          <cell r="AH85">
            <v>11101000608</v>
          </cell>
          <cell r="AI85" t="str">
            <v>SBS SEGUROS</v>
          </cell>
          <cell r="AJ85">
            <v>45347</v>
          </cell>
          <cell r="AK85">
            <v>45713</v>
          </cell>
          <cell r="AL85">
            <v>13061001309</v>
          </cell>
          <cell r="AM85" t="str">
            <v>SBS SEGUROS</v>
          </cell>
          <cell r="AN85">
            <v>45481</v>
          </cell>
          <cell r="AO85">
            <v>45846</v>
          </cell>
          <cell r="AP85">
            <v>9310011287301</v>
          </cell>
          <cell r="AQ85" t="str">
            <v>SEGUROS BOLIVAR</v>
          </cell>
          <cell r="AR85">
            <v>45311</v>
          </cell>
          <cell r="AS85">
            <v>45676</v>
          </cell>
          <cell r="AT85" t="str">
            <v>REVIEXPRESS ALFONSO MORENO INGENIERIA SAS</v>
          </cell>
          <cell r="AU85">
            <v>45467</v>
          </cell>
          <cell r="AV85">
            <v>45527</v>
          </cell>
          <cell r="AW85">
            <v>163918152</v>
          </cell>
          <cell r="AX85" t="str">
            <v>CDA TECNOSABANA SAS</v>
          </cell>
          <cell r="AY85">
            <v>45300</v>
          </cell>
          <cell r="AZ85">
            <v>45666</v>
          </cell>
          <cell r="BA85">
            <v>800126471</v>
          </cell>
          <cell r="BB85" t="str">
            <v>LINEAS ESCOLARES Y TURISMO SAS - LIDERTUR SAS</v>
          </cell>
          <cell r="BC85">
            <v>3118830</v>
          </cell>
          <cell r="BD85">
            <v>3203001319</v>
          </cell>
          <cell r="BE85" t="str">
            <v>CARRERA 68A N 67B 10</v>
          </cell>
          <cell r="BF85" t="str">
            <v>lidertur@hotmail.com</v>
          </cell>
          <cell r="BG85">
            <v>0</v>
          </cell>
          <cell r="BH85">
            <v>0</v>
          </cell>
          <cell r="BI85">
            <v>0</v>
          </cell>
          <cell r="BJ85">
            <v>0</v>
          </cell>
          <cell r="BK85">
            <v>0</v>
          </cell>
          <cell r="BL85">
            <v>0</v>
          </cell>
          <cell r="BM85">
            <v>0</v>
          </cell>
          <cell r="BN85">
            <v>0</v>
          </cell>
          <cell r="BO85">
            <v>0</v>
          </cell>
          <cell r="BP85">
            <v>0</v>
          </cell>
          <cell r="BQ85">
            <v>434</v>
          </cell>
          <cell r="BR85">
            <v>0</v>
          </cell>
          <cell r="BS85" t="str">
            <v>PATIO LIDERTUR SAS</v>
          </cell>
          <cell r="BT85">
            <v>0</v>
          </cell>
          <cell r="BU85" t="str">
            <v>PESADO</v>
          </cell>
          <cell r="BV85">
            <v>0</v>
          </cell>
          <cell r="BW85" t="str">
            <v>CUMPLE</v>
          </cell>
          <cell r="BX85">
            <v>0</v>
          </cell>
          <cell r="BY85">
            <v>0</v>
          </cell>
          <cell r="BZ85">
            <v>0</v>
          </cell>
          <cell r="CA85">
            <v>0</v>
          </cell>
          <cell r="CB85" t="str">
            <v>ACTIVO</v>
          </cell>
        </row>
        <row r="86">
          <cell r="C86">
            <v>435</v>
          </cell>
          <cell r="D86" t="str">
            <v>WOX949</v>
          </cell>
          <cell r="E86" t="str">
            <v>PROPIO</v>
          </cell>
          <cell r="F86">
            <v>17610288</v>
          </cell>
          <cell r="G86" t="str">
            <v xml:space="preserve">LUZ WALDO </v>
          </cell>
          <cell r="H86" t="str">
            <v>jairoandresmayorga8@gmail.com</v>
          </cell>
          <cell r="I86">
            <v>3108653833</v>
          </cell>
          <cell r="J86">
            <v>39134</v>
          </cell>
          <cell r="K86" t="str">
            <v>MERCEDES BENZ</v>
          </cell>
          <cell r="L86" t="str">
            <v>OH1526</v>
          </cell>
          <cell r="M86" t="str">
            <v>CERRADA</v>
          </cell>
          <cell r="N86">
            <v>7200</v>
          </cell>
          <cell r="O86">
            <v>2016</v>
          </cell>
          <cell r="P86">
            <v>2017</v>
          </cell>
          <cell r="Q86" t="str">
            <v>BLANCO VERDE</v>
          </cell>
          <cell r="R86" t="str">
            <v>BUS</v>
          </cell>
          <cell r="S86" t="str">
            <v>926996U1141279</v>
          </cell>
          <cell r="T86" t="str">
            <v>9BM368006HB002621</v>
          </cell>
          <cell r="U86">
            <v>54</v>
          </cell>
          <cell r="V86">
            <v>53</v>
          </cell>
          <cell r="W86">
            <v>1</v>
          </cell>
          <cell r="X86" t="str">
            <v>DIESEL</v>
          </cell>
          <cell r="Y86">
            <v>42726</v>
          </cell>
          <cell r="Z86">
            <v>42705</v>
          </cell>
          <cell r="AA86" t="str">
            <v>FUNZA</v>
          </cell>
          <cell r="AB86">
            <v>10012995675</v>
          </cell>
          <cell r="AC86">
            <v>54</v>
          </cell>
          <cell r="AD86">
            <v>327948</v>
          </cell>
          <cell r="AE86" t="str">
            <v>MINTRANSPORTE</v>
          </cell>
          <cell r="AF86">
            <v>44917</v>
          </cell>
          <cell r="AG86">
            <v>45648</v>
          </cell>
          <cell r="AH86">
            <v>11101000608</v>
          </cell>
          <cell r="AI86" t="str">
            <v>SBS SEGUROS</v>
          </cell>
          <cell r="AJ86">
            <v>45347</v>
          </cell>
          <cell r="AK86">
            <v>45713</v>
          </cell>
          <cell r="AL86">
            <v>13061001309</v>
          </cell>
          <cell r="AM86" t="str">
            <v>SBS SEGUROS</v>
          </cell>
          <cell r="AN86">
            <v>45481</v>
          </cell>
          <cell r="AO86">
            <v>45846</v>
          </cell>
          <cell r="AP86">
            <v>9310010005201</v>
          </cell>
          <cell r="AQ86" t="str">
            <v>SEGUROS BOLIVAR</v>
          </cell>
          <cell r="AR86">
            <v>45260</v>
          </cell>
          <cell r="AS86">
            <v>45625</v>
          </cell>
          <cell r="AT86" t="str">
            <v>REVIEXPRESS ALFONSO MORENO INGENIERIA SAS</v>
          </cell>
          <cell r="AU86">
            <v>45464</v>
          </cell>
          <cell r="AV86">
            <v>45524</v>
          </cell>
          <cell r="AW86">
            <v>169864052</v>
          </cell>
          <cell r="AX86" t="str">
            <v>CDA CARMOTOS MIX</v>
          </cell>
          <cell r="AY86">
            <v>45258</v>
          </cell>
          <cell r="AZ86">
            <v>45624</v>
          </cell>
          <cell r="BA86">
            <v>800126471</v>
          </cell>
          <cell r="BB86" t="str">
            <v>LINEAS ESCOLARES Y TURISMO SAS - LIDERTUR SAS</v>
          </cell>
          <cell r="BC86">
            <v>3118830</v>
          </cell>
          <cell r="BD86">
            <v>3203001319</v>
          </cell>
          <cell r="BE86" t="str">
            <v>CARRERA 68A N 67B 10</v>
          </cell>
          <cell r="BF86" t="str">
            <v>lidertur@hotmail.com</v>
          </cell>
          <cell r="BG86">
            <v>0</v>
          </cell>
          <cell r="BH86">
            <v>0</v>
          </cell>
          <cell r="BI86">
            <v>0</v>
          </cell>
          <cell r="BJ86">
            <v>0</v>
          </cell>
          <cell r="BK86">
            <v>0</v>
          </cell>
          <cell r="BL86">
            <v>0</v>
          </cell>
          <cell r="BM86">
            <v>0</v>
          </cell>
          <cell r="BN86">
            <v>0</v>
          </cell>
          <cell r="BO86">
            <v>0</v>
          </cell>
          <cell r="BP86">
            <v>0</v>
          </cell>
          <cell r="BQ86">
            <v>435</v>
          </cell>
          <cell r="BR86">
            <v>0</v>
          </cell>
          <cell r="BS86" t="str">
            <v>PATIO LIDERTUR SAS</v>
          </cell>
          <cell r="BT86">
            <v>0</v>
          </cell>
          <cell r="BU86" t="str">
            <v>PESADO</v>
          </cell>
          <cell r="BV86">
            <v>0</v>
          </cell>
          <cell r="BW86" t="str">
            <v>CUMPLE</v>
          </cell>
          <cell r="BX86">
            <v>0</v>
          </cell>
          <cell r="BY86">
            <v>0</v>
          </cell>
          <cell r="BZ86">
            <v>0</v>
          </cell>
          <cell r="CA86">
            <v>0</v>
          </cell>
          <cell r="CB86" t="str">
            <v>ACTIVO</v>
          </cell>
        </row>
        <row r="87">
          <cell r="C87">
            <v>436</v>
          </cell>
          <cell r="D87" t="str">
            <v>WOY452</v>
          </cell>
          <cell r="E87" t="str">
            <v>PROPIO</v>
          </cell>
          <cell r="F87">
            <v>80232010</v>
          </cell>
          <cell r="G87" t="str">
            <v>PARRA RUBIANO GIOVANNY</v>
          </cell>
          <cell r="H87" t="str">
            <v>giovannyrubiano@hotmail.com</v>
          </cell>
          <cell r="I87">
            <v>3143566912</v>
          </cell>
          <cell r="J87">
            <v>42255</v>
          </cell>
          <cell r="K87" t="str">
            <v>MERCEDES BENZ</v>
          </cell>
          <cell r="L87" t="str">
            <v>OH1526</v>
          </cell>
          <cell r="M87" t="str">
            <v>CERRADA</v>
          </cell>
          <cell r="N87">
            <v>7200</v>
          </cell>
          <cell r="O87">
            <v>2017</v>
          </cell>
          <cell r="P87">
            <v>2016</v>
          </cell>
          <cell r="Q87" t="str">
            <v>BLANCO VERDE</v>
          </cell>
          <cell r="R87" t="str">
            <v>BUS</v>
          </cell>
          <cell r="S87" t="str">
            <v>926996U1141248</v>
          </cell>
          <cell r="T87" t="str">
            <v>9BM368006GB002613</v>
          </cell>
          <cell r="U87">
            <v>54</v>
          </cell>
          <cell r="V87">
            <v>53</v>
          </cell>
          <cell r="W87">
            <v>1</v>
          </cell>
          <cell r="X87" t="str">
            <v>DIESEL</v>
          </cell>
          <cell r="Y87">
            <v>42766</v>
          </cell>
          <cell r="Z87">
            <v>42754</v>
          </cell>
          <cell r="AA87" t="str">
            <v>FUNZA</v>
          </cell>
          <cell r="AB87">
            <v>10013285681</v>
          </cell>
          <cell r="AC87">
            <v>54</v>
          </cell>
          <cell r="AD87">
            <v>342770</v>
          </cell>
          <cell r="AE87" t="str">
            <v>MINTRANSPORTE</v>
          </cell>
          <cell r="AF87">
            <v>44943</v>
          </cell>
          <cell r="AG87">
            <v>45674</v>
          </cell>
          <cell r="AH87">
            <v>11101000608</v>
          </cell>
          <cell r="AI87" t="str">
            <v>SBS SEGUROS</v>
          </cell>
          <cell r="AJ87">
            <v>45347</v>
          </cell>
          <cell r="AK87">
            <v>45713</v>
          </cell>
          <cell r="AL87">
            <v>13061001309</v>
          </cell>
          <cell r="AM87" t="str">
            <v>SBS SEGUROS</v>
          </cell>
          <cell r="AN87">
            <v>45481</v>
          </cell>
          <cell r="AO87">
            <v>45846</v>
          </cell>
          <cell r="AP87">
            <v>9310011285301</v>
          </cell>
          <cell r="AQ87" t="str">
            <v>SEGUROS BOLIVAR</v>
          </cell>
          <cell r="AR87">
            <v>45309</v>
          </cell>
          <cell r="AS87">
            <v>45674</v>
          </cell>
          <cell r="AT87" t="str">
            <v>REVIEXPRESS ALFONSO MORENO INGENIERIA SAS</v>
          </cell>
          <cell r="AU87">
            <v>45467</v>
          </cell>
          <cell r="AV87">
            <v>45527</v>
          </cell>
          <cell r="AW87">
            <v>171189740</v>
          </cell>
          <cell r="AX87" t="str">
            <v xml:space="preserve"> CDA CARMOTOS MIX</v>
          </cell>
          <cell r="AY87">
            <v>45310</v>
          </cell>
          <cell r="AZ87">
            <v>45676</v>
          </cell>
          <cell r="BA87">
            <v>800126471</v>
          </cell>
          <cell r="BB87" t="str">
            <v>LINEAS ESCOLARES Y TURISMO SAS - LIDERTUR SAS</v>
          </cell>
          <cell r="BC87">
            <v>3118830</v>
          </cell>
          <cell r="BD87">
            <v>3203001319</v>
          </cell>
          <cell r="BE87" t="str">
            <v>CARRERA 68A N 67B 10</v>
          </cell>
          <cell r="BF87" t="str">
            <v>lidertur@hotmail.com</v>
          </cell>
          <cell r="BG87">
            <v>0</v>
          </cell>
          <cell r="BH87">
            <v>0</v>
          </cell>
          <cell r="BI87">
            <v>0</v>
          </cell>
          <cell r="BJ87">
            <v>0</v>
          </cell>
          <cell r="BK87">
            <v>0</v>
          </cell>
          <cell r="BL87">
            <v>0</v>
          </cell>
          <cell r="BM87">
            <v>0</v>
          </cell>
          <cell r="BN87">
            <v>0</v>
          </cell>
          <cell r="BO87">
            <v>0</v>
          </cell>
          <cell r="BP87">
            <v>0</v>
          </cell>
          <cell r="BQ87">
            <v>436</v>
          </cell>
          <cell r="BR87">
            <v>0</v>
          </cell>
          <cell r="BS87" t="str">
            <v>PATIO LIDERTUR SAS</v>
          </cell>
          <cell r="BU87" t="str">
            <v>PESADO</v>
          </cell>
          <cell r="BW87" t="str">
            <v>CUMPLE</v>
          </cell>
          <cell r="BX87">
            <v>0</v>
          </cell>
          <cell r="BY87">
            <v>0</v>
          </cell>
          <cell r="BZ87">
            <v>0</v>
          </cell>
          <cell r="CA87">
            <v>0</v>
          </cell>
          <cell r="CB87" t="str">
            <v>ACTIVO</v>
          </cell>
        </row>
        <row r="88">
          <cell r="C88">
            <v>437</v>
          </cell>
          <cell r="D88" t="str">
            <v>WOY880</v>
          </cell>
          <cell r="E88" t="str">
            <v>PROPIO</v>
          </cell>
          <cell r="F88">
            <v>79582194</v>
          </cell>
          <cell r="G88" t="str">
            <v>CONTRERAS RODRIGUEZ RAUL</v>
          </cell>
          <cell r="H88" t="str">
            <v>jenny_patricia.cr@hotmail.com</v>
          </cell>
          <cell r="I88">
            <v>3103397257</v>
          </cell>
          <cell r="J88">
            <v>42851</v>
          </cell>
          <cell r="K88" t="str">
            <v>HINO</v>
          </cell>
          <cell r="L88" t="str">
            <v>FC9JBUS</v>
          </cell>
          <cell r="M88" t="str">
            <v>CERRADA</v>
          </cell>
          <cell r="N88">
            <v>5123</v>
          </cell>
          <cell r="O88">
            <v>2017</v>
          </cell>
          <cell r="P88">
            <v>2017</v>
          </cell>
          <cell r="Q88" t="str">
            <v>BLANCO VERDE</v>
          </cell>
          <cell r="R88" t="str">
            <v>BUS</v>
          </cell>
          <cell r="S88" t="str">
            <v>J05ETY12427</v>
          </cell>
          <cell r="T88" t="str">
            <v>9F3FC9JLTHXX11513</v>
          </cell>
          <cell r="U88">
            <v>42</v>
          </cell>
          <cell r="V88">
            <v>40</v>
          </cell>
          <cell r="W88">
            <v>1</v>
          </cell>
          <cell r="X88" t="str">
            <v>DIESEL</v>
          </cell>
          <cell r="Y88">
            <v>42801</v>
          </cell>
          <cell r="Z88">
            <v>42794</v>
          </cell>
          <cell r="AA88" t="str">
            <v>FUNZA</v>
          </cell>
          <cell r="AB88">
            <v>10013525915</v>
          </cell>
          <cell r="AC88">
            <v>42</v>
          </cell>
          <cell r="AD88">
            <v>343699</v>
          </cell>
          <cell r="AE88" t="str">
            <v>MINTRANSPORTE</v>
          </cell>
          <cell r="AF88">
            <v>44990</v>
          </cell>
          <cell r="AG88">
            <v>45721</v>
          </cell>
          <cell r="AH88">
            <v>11101000608</v>
          </cell>
          <cell r="AI88" t="str">
            <v>SBS SEGUROS</v>
          </cell>
          <cell r="AJ88">
            <v>45347</v>
          </cell>
          <cell r="AK88">
            <v>45713</v>
          </cell>
          <cell r="AL88">
            <v>13061001309</v>
          </cell>
          <cell r="AM88" t="str">
            <v>SBS SEGUROS</v>
          </cell>
          <cell r="AN88">
            <v>45481</v>
          </cell>
          <cell r="AO88">
            <v>45846</v>
          </cell>
          <cell r="AP88">
            <v>9310012210701</v>
          </cell>
          <cell r="AQ88" t="str">
            <v>SEGUROS BOLIVAR</v>
          </cell>
          <cell r="AR88">
            <v>45350</v>
          </cell>
          <cell r="AS88">
            <v>45715</v>
          </cell>
          <cell r="AT88" t="str">
            <v>REVIEXPRESS ALFONSO MORENO INGENIERIA SAS</v>
          </cell>
          <cell r="AU88">
            <v>45467</v>
          </cell>
          <cell r="AV88">
            <v>45527</v>
          </cell>
          <cell r="AW88">
            <v>171394458</v>
          </cell>
          <cell r="AX88" t="str">
            <v>CDA CARMOTOS MIX</v>
          </cell>
          <cell r="AY88">
            <v>45320</v>
          </cell>
          <cell r="AZ88">
            <v>45686</v>
          </cell>
          <cell r="BA88">
            <v>800126471</v>
          </cell>
          <cell r="BB88" t="str">
            <v>LINEAS ESCOLARES Y TURISMO SAS - LIDERTUR SAS</v>
          </cell>
          <cell r="BC88">
            <v>3118830</v>
          </cell>
          <cell r="BD88">
            <v>3203001319</v>
          </cell>
          <cell r="BE88" t="str">
            <v>CARRERA 68A N 67B 10</v>
          </cell>
          <cell r="BF88" t="str">
            <v>lidertur@hotmail.com</v>
          </cell>
          <cell r="BG88">
            <v>0</v>
          </cell>
          <cell r="BH88">
            <v>0</v>
          </cell>
          <cell r="BI88">
            <v>0</v>
          </cell>
          <cell r="BJ88">
            <v>0</v>
          </cell>
          <cell r="BK88">
            <v>0</v>
          </cell>
          <cell r="BL88">
            <v>0</v>
          </cell>
          <cell r="BM88">
            <v>0</v>
          </cell>
          <cell r="BN88">
            <v>0</v>
          </cell>
          <cell r="BO88">
            <v>0</v>
          </cell>
          <cell r="BP88">
            <v>0</v>
          </cell>
          <cell r="BQ88">
            <v>437</v>
          </cell>
          <cell r="BR88">
            <v>0</v>
          </cell>
          <cell r="BS88" t="str">
            <v>PATIO LIDERTUR SAS</v>
          </cell>
          <cell r="BU88" t="str">
            <v>PESADO</v>
          </cell>
          <cell r="BW88" t="str">
            <v>CUMPLE</v>
          </cell>
          <cell r="BX88">
            <v>0</v>
          </cell>
          <cell r="BY88">
            <v>0</v>
          </cell>
          <cell r="BZ88">
            <v>0</v>
          </cell>
          <cell r="CA88">
            <v>0</v>
          </cell>
          <cell r="CB88" t="str">
            <v>ACTIVO</v>
          </cell>
        </row>
        <row r="89">
          <cell r="C89">
            <v>438</v>
          </cell>
          <cell r="D89" t="str">
            <v>WOY881</v>
          </cell>
          <cell r="E89" t="str">
            <v>PROPIO</v>
          </cell>
          <cell r="F89">
            <v>79307738</v>
          </cell>
          <cell r="G89" t="str">
            <v>MORALES BERMUDEZ MARIO</v>
          </cell>
          <cell r="H89" t="str">
            <v>maimolber@gmail.com</v>
          </cell>
          <cell r="I89">
            <v>3133004420</v>
          </cell>
          <cell r="J89">
            <v>42851</v>
          </cell>
          <cell r="K89" t="str">
            <v>HINO</v>
          </cell>
          <cell r="L89" t="str">
            <v>FC9JBUS</v>
          </cell>
          <cell r="M89" t="str">
            <v>CERRADA</v>
          </cell>
          <cell r="N89">
            <v>5123</v>
          </cell>
          <cell r="O89">
            <v>2017</v>
          </cell>
          <cell r="P89">
            <v>2017</v>
          </cell>
          <cell r="Q89" t="str">
            <v>BLANCO VERDE</v>
          </cell>
          <cell r="R89" t="str">
            <v>BUS</v>
          </cell>
          <cell r="S89" t="str">
            <v>J05ETY12418</v>
          </cell>
          <cell r="T89" t="str">
            <v>9F3FC9JLTHXX11504</v>
          </cell>
          <cell r="U89">
            <v>42</v>
          </cell>
          <cell r="V89">
            <v>40</v>
          </cell>
          <cell r="W89">
            <v>1</v>
          </cell>
          <cell r="X89" t="str">
            <v>DIESEL</v>
          </cell>
          <cell r="Y89">
            <v>42803</v>
          </cell>
          <cell r="Z89">
            <v>42798</v>
          </cell>
          <cell r="AA89" t="str">
            <v>FUNZA</v>
          </cell>
          <cell r="AB89">
            <v>10013556072</v>
          </cell>
          <cell r="AC89">
            <v>42</v>
          </cell>
          <cell r="AD89">
            <v>349283</v>
          </cell>
          <cell r="AE89" t="str">
            <v>MINTRANSPORTE</v>
          </cell>
          <cell r="AF89">
            <v>44990</v>
          </cell>
          <cell r="AG89">
            <v>45721</v>
          </cell>
          <cell r="AH89">
            <v>11101000608</v>
          </cell>
          <cell r="AI89" t="str">
            <v>SBS SEGUROS</v>
          </cell>
          <cell r="AJ89">
            <v>45347</v>
          </cell>
          <cell r="AK89">
            <v>45713</v>
          </cell>
          <cell r="AL89">
            <v>13061001309</v>
          </cell>
          <cell r="AM89" t="str">
            <v>SBS SEGUROS</v>
          </cell>
          <cell r="AN89">
            <v>45481</v>
          </cell>
          <cell r="AO89">
            <v>45846</v>
          </cell>
          <cell r="AP89">
            <v>9310012413301</v>
          </cell>
          <cell r="AQ89" t="str">
            <v>SEGUROS BOLIVAR</v>
          </cell>
          <cell r="AR89">
            <v>45354</v>
          </cell>
          <cell r="AS89">
            <v>45719</v>
          </cell>
          <cell r="AT89" t="str">
            <v>REVIEXPRESS ALFONSO MORENO INGENIERIA SAS</v>
          </cell>
          <cell r="AU89">
            <v>45409</v>
          </cell>
          <cell r="AV89">
            <v>45469</v>
          </cell>
          <cell r="AW89">
            <v>172085074</v>
          </cell>
          <cell r="AX89" t="str">
            <v>CDA CARMOTOS MIX</v>
          </cell>
          <cell r="AY89">
            <v>45350</v>
          </cell>
          <cell r="AZ89">
            <v>45716</v>
          </cell>
          <cell r="BA89">
            <v>800126471</v>
          </cell>
          <cell r="BB89" t="str">
            <v>LINEAS ESCOLARES Y TURISMO SAS - LIDERTUR SAS</v>
          </cell>
          <cell r="BC89">
            <v>3118830</v>
          </cell>
          <cell r="BD89">
            <v>3203001319</v>
          </cell>
          <cell r="BE89" t="str">
            <v>CARRERA 68A N 67B 10</v>
          </cell>
          <cell r="BF89" t="str">
            <v>lidertur@hotmail.com</v>
          </cell>
          <cell r="BG89">
            <v>0</v>
          </cell>
          <cell r="BH89">
            <v>0</v>
          </cell>
          <cell r="BI89">
            <v>0</v>
          </cell>
          <cell r="BJ89">
            <v>0</v>
          </cell>
          <cell r="BK89">
            <v>0</v>
          </cell>
          <cell r="BL89">
            <v>0</v>
          </cell>
          <cell r="BM89">
            <v>0</v>
          </cell>
          <cell r="BN89">
            <v>0</v>
          </cell>
          <cell r="BO89">
            <v>0</v>
          </cell>
          <cell r="BP89">
            <v>0</v>
          </cell>
          <cell r="BQ89">
            <v>438</v>
          </cell>
          <cell r="BR89">
            <v>0</v>
          </cell>
          <cell r="BS89" t="str">
            <v>PATIO LIDERTUR SAS</v>
          </cell>
          <cell r="BT89">
            <v>0</v>
          </cell>
          <cell r="BU89" t="str">
            <v>PESADO</v>
          </cell>
          <cell r="BV89">
            <v>0</v>
          </cell>
          <cell r="BW89" t="str">
            <v>CUMPLE</v>
          </cell>
          <cell r="BX89">
            <v>0</v>
          </cell>
          <cell r="BY89">
            <v>0</v>
          </cell>
          <cell r="BZ89">
            <v>0</v>
          </cell>
          <cell r="CA89">
            <v>0</v>
          </cell>
          <cell r="CB89" t="str">
            <v>ACTIVO</v>
          </cell>
        </row>
        <row r="90">
          <cell r="C90">
            <v>439</v>
          </cell>
          <cell r="D90" t="str">
            <v>WOY882</v>
          </cell>
          <cell r="E90" t="str">
            <v>PROPIO</v>
          </cell>
          <cell r="F90">
            <v>5873695</v>
          </cell>
          <cell r="G90" t="str">
            <v>LUIS CARLOS BASTIDAS</v>
          </cell>
          <cell r="H90">
            <v>0</v>
          </cell>
          <cell r="I90" t="str">
            <v>314 3508127</v>
          </cell>
          <cell r="J90">
            <v>0</v>
          </cell>
          <cell r="K90" t="str">
            <v>HINO</v>
          </cell>
          <cell r="L90" t="str">
            <v>FC9JBUS</v>
          </cell>
          <cell r="M90" t="str">
            <v>CERRADA</v>
          </cell>
          <cell r="N90">
            <v>5123</v>
          </cell>
          <cell r="O90">
            <v>2017</v>
          </cell>
          <cell r="P90">
            <v>2017</v>
          </cell>
          <cell r="Q90" t="str">
            <v>BLANCO VERDE</v>
          </cell>
          <cell r="R90" t="str">
            <v>BUS</v>
          </cell>
          <cell r="S90" t="str">
            <v>J05ETY12375</v>
          </cell>
          <cell r="T90" t="str">
            <v>9F3FC9JLTHXX11467</v>
          </cell>
          <cell r="U90">
            <v>42</v>
          </cell>
          <cell r="V90">
            <v>37</v>
          </cell>
          <cell r="W90">
            <v>1</v>
          </cell>
          <cell r="X90" t="str">
            <v>DIESEL</v>
          </cell>
          <cell r="Y90">
            <v>42803</v>
          </cell>
          <cell r="Z90">
            <v>42794</v>
          </cell>
          <cell r="AA90" t="str">
            <v>FUNZA</v>
          </cell>
          <cell r="AB90">
            <v>10013526003</v>
          </cell>
          <cell r="AC90">
            <v>42</v>
          </cell>
          <cell r="AD90">
            <v>349256</v>
          </cell>
          <cell r="AE90" t="str">
            <v>MINTRANSPORTE</v>
          </cell>
          <cell r="AF90">
            <v>44990</v>
          </cell>
          <cell r="AG90">
            <v>45721</v>
          </cell>
          <cell r="AH90">
            <v>11101000608</v>
          </cell>
          <cell r="AI90" t="str">
            <v>SBS SEGUROS</v>
          </cell>
          <cell r="AJ90">
            <v>45347</v>
          </cell>
          <cell r="AK90">
            <v>45713</v>
          </cell>
          <cell r="AL90">
            <v>13061001309</v>
          </cell>
          <cell r="AM90" t="str">
            <v>SBS SEGUROS</v>
          </cell>
          <cell r="AN90">
            <v>45481</v>
          </cell>
          <cell r="AO90">
            <v>45846</v>
          </cell>
          <cell r="AP90">
            <v>9310014738901</v>
          </cell>
          <cell r="AQ90" t="str">
            <v>MUNDIAL DE SEGUROS</v>
          </cell>
          <cell r="AR90">
            <v>45485</v>
          </cell>
          <cell r="AS90">
            <v>45853</v>
          </cell>
          <cell r="AT90" t="str">
            <v>REVIEXPRESS ALFONSO MORENO INGENIERIA SAS</v>
          </cell>
          <cell r="AU90">
            <v>45430</v>
          </cell>
          <cell r="AV90">
            <v>45490</v>
          </cell>
          <cell r="AW90">
            <v>174521637</v>
          </cell>
          <cell r="AX90" t="str">
            <v>CDA LOS CENTAUROS SAS</v>
          </cell>
          <cell r="AY90">
            <v>45487</v>
          </cell>
          <cell r="AZ90">
            <v>45852</v>
          </cell>
          <cell r="BA90">
            <v>800126471</v>
          </cell>
          <cell r="BB90" t="str">
            <v>LINEAS ESCOLARES Y TURISMO SAS - LIDERTUR SAS</v>
          </cell>
          <cell r="BC90">
            <v>3118830</v>
          </cell>
          <cell r="BD90">
            <v>3203001319</v>
          </cell>
          <cell r="BE90" t="str">
            <v>CARRERA 68A N 67B 10</v>
          </cell>
          <cell r="BF90" t="str">
            <v>lidertur@hotmail.com</v>
          </cell>
          <cell r="BG90">
            <v>0</v>
          </cell>
          <cell r="BH90">
            <v>0</v>
          </cell>
          <cell r="BI90">
            <v>0</v>
          </cell>
          <cell r="BJ90">
            <v>0</v>
          </cell>
          <cell r="BK90">
            <v>0</v>
          </cell>
          <cell r="BL90">
            <v>0</v>
          </cell>
          <cell r="BM90">
            <v>0</v>
          </cell>
          <cell r="BN90">
            <v>0</v>
          </cell>
          <cell r="BO90">
            <v>0</v>
          </cell>
          <cell r="BP90">
            <v>0</v>
          </cell>
          <cell r="BQ90">
            <v>439</v>
          </cell>
          <cell r="BR90">
            <v>0</v>
          </cell>
          <cell r="BS90" t="str">
            <v>PATIO LIDERTUR SAS</v>
          </cell>
          <cell r="BT90">
            <v>0</v>
          </cell>
          <cell r="BU90" t="str">
            <v>PESADO</v>
          </cell>
          <cell r="BV90">
            <v>0</v>
          </cell>
          <cell r="BW90" t="str">
            <v>CUMPLE</v>
          </cell>
          <cell r="BX90">
            <v>0</v>
          </cell>
          <cell r="BY90">
            <v>0</v>
          </cell>
          <cell r="BZ90">
            <v>0</v>
          </cell>
          <cell r="CA90">
            <v>0</v>
          </cell>
          <cell r="CB90" t="str">
            <v>ACTIVO</v>
          </cell>
        </row>
        <row r="91">
          <cell r="C91">
            <v>440</v>
          </cell>
          <cell r="D91" t="str">
            <v>EQO374</v>
          </cell>
          <cell r="E91" t="str">
            <v>PROPIO</v>
          </cell>
          <cell r="F91">
            <v>1071165393</v>
          </cell>
          <cell r="G91" t="str">
            <v>MALDONADO CARLOS MARIO</v>
          </cell>
          <cell r="H91" t="str">
            <v>carlosma-romaldonado960@gmail.com</v>
          </cell>
          <cell r="I91">
            <v>3156454509</v>
          </cell>
          <cell r="J91">
            <v>43741</v>
          </cell>
          <cell r="K91" t="str">
            <v>HINO</v>
          </cell>
          <cell r="L91" t="str">
            <v>FC9JBUS</v>
          </cell>
          <cell r="M91" t="str">
            <v>CERRADA</v>
          </cell>
          <cell r="N91">
            <v>5123</v>
          </cell>
          <cell r="O91">
            <v>2017</v>
          </cell>
          <cell r="P91">
            <v>2018</v>
          </cell>
          <cell r="Q91" t="str">
            <v>BLANCO VERDE</v>
          </cell>
          <cell r="R91" t="str">
            <v>BUS</v>
          </cell>
          <cell r="S91" t="str">
            <v>J05ETY12719</v>
          </cell>
          <cell r="T91" t="str">
            <v>9F3FC9JLTJXX11706</v>
          </cell>
          <cell r="U91">
            <v>42</v>
          </cell>
          <cell r="V91">
            <v>37</v>
          </cell>
          <cell r="W91">
            <v>1</v>
          </cell>
          <cell r="X91" t="str">
            <v>DIESEL</v>
          </cell>
          <cell r="Y91">
            <v>42920</v>
          </cell>
          <cell r="Z91">
            <v>42901</v>
          </cell>
          <cell r="AA91" t="str">
            <v>FUNZA</v>
          </cell>
          <cell r="AB91">
            <v>10014134902</v>
          </cell>
          <cell r="AC91">
            <v>42</v>
          </cell>
          <cell r="AD91">
            <v>372073</v>
          </cell>
          <cell r="AE91" t="str">
            <v>MINTRANSPORTE</v>
          </cell>
          <cell r="AF91">
            <v>45103</v>
          </cell>
          <cell r="AG91">
            <v>45834</v>
          </cell>
          <cell r="AH91">
            <v>11101000608</v>
          </cell>
          <cell r="AI91" t="str">
            <v>SBS SEGUROS</v>
          </cell>
          <cell r="AJ91">
            <v>45347</v>
          </cell>
          <cell r="AK91">
            <v>45713</v>
          </cell>
          <cell r="AL91">
            <v>13061001309</v>
          </cell>
          <cell r="AM91" t="str">
            <v>SBS SEGUROS</v>
          </cell>
          <cell r="AN91">
            <v>45481</v>
          </cell>
          <cell r="AO91">
            <v>45846</v>
          </cell>
          <cell r="AP91">
            <v>9310007793301</v>
          </cell>
          <cell r="AQ91" t="str">
            <v>SEGUROS BOLIVAR</v>
          </cell>
          <cell r="AR91">
            <v>45163</v>
          </cell>
          <cell r="AS91">
            <v>45531</v>
          </cell>
          <cell r="AT91" t="str">
            <v>REVIEXPRESS ALFONSO MORENO INGENIERIA SAS</v>
          </cell>
          <cell r="AU91">
            <v>45456</v>
          </cell>
          <cell r="AV91">
            <v>45516</v>
          </cell>
          <cell r="AW91">
            <v>168086913</v>
          </cell>
          <cell r="AX91" t="str">
            <v>CDA CARMOTOS MIX</v>
          </cell>
          <cell r="AY91">
            <v>45168</v>
          </cell>
          <cell r="AZ91">
            <v>45534</v>
          </cell>
          <cell r="BA91">
            <v>800126471</v>
          </cell>
          <cell r="BB91" t="str">
            <v>LINEAS ESCOLARES Y TURISMO SAS - LIDERTUR SAS</v>
          </cell>
          <cell r="BC91">
            <v>3118830</v>
          </cell>
          <cell r="BD91">
            <v>3203001319</v>
          </cell>
          <cell r="BE91" t="str">
            <v>CARRERA 68A N 67B 10</v>
          </cell>
          <cell r="BF91" t="str">
            <v>lidertur@hotmail.com</v>
          </cell>
          <cell r="BG91">
            <v>0</v>
          </cell>
          <cell r="BH91">
            <v>0</v>
          </cell>
          <cell r="BI91">
            <v>0</v>
          </cell>
          <cell r="BJ91">
            <v>0</v>
          </cell>
          <cell r="BK91">
            <v>0</v>
          </cell>
          <cell r="BL91">
            <v>0</v>
          </cell>
          <cell r="BM91">
            <v>0</v>
          </cell>
          <cell r="BN91">
            <v>0</v>
          </cell>
          <cell r="BO91">
            <v>0</v>
          </cell>
          <cell r="BP91">
            <v>0</v>
          </cell>
          <cell r="BQ91">
            <v>440</v>
          </cell>
          <cell r="BR91">
            <v>0</v>
          </cell>
          <cell r="BS91" t="str">
            <v>PATIO LIDERTUR SAS</v>
          </cell>
          <cell r="BT91">
            <v>0</v>
          </cell>
          <cell r="BU91" t="str">
            <v>PESADO</v>
          </cell>
          <cell r="BV91">
            <v>0</v>
          </cell>
          <cell r="BW91" t="str">
            <v>CUMPLE</v>
          </cell>
          <cell r="BX91">
            <v>0</v>
          </cell>
          <cell r="BY91">
            <v>0</v>
          </cell>
          <cell r="BZ91">
            <v>0</v>
          </cell>
          <cell r="CA91">
            <v>0</v>
          </cell>
          <cell r="CB91" t="str">
            <v>ACTIVO</v>
          </cell>
        </row>
        <row r="92">
          <cell r="C92">
            <v>447</v>
          </cell>
          <cell r="D92" t="str">
            <v>EXX564</v>
          </cell>
          <cell r="E92" t="str">
            <v>PROPIO</v>
          </cell>
          <cell r="F92">
            <v>1014239102</v>
          </cell>
          <cell r="G92" t="str">
            <v>BARBOSA CIFUENTES ANDRES DAVID</v>
          </cell>
          <cell r="H92" t="str">
            <v>andresdavid2092@gmail.com</v>
          </cell>
          <cell r="I92">
            <v>3143661886</v>
          </cell>
          <cell r="J92">
            <v>44587</v>
          </cell>
          <cell r="K92" t="str">
            <v>MERCEDES BENZ</v>
          </cell>
          <cell r="L92" t="str">
            <v>OH1526</v>
          </cell>
          <cell r="M92" t="str">
            <v>CERRADA</v>
          </cell>
          <cell r="N92">
            <v>7200</v>
          </cell>
          <cell r="O92">
            <v>2018</v>
          </cell>
          <cell r="P92">
            <v>2018</v>
          </cell>
          <cell r="Q92" t="str">
            <v>BLANCO VERDE</v>
          </cell>
          <cell r="R92" t="str">
            <v>BUS</v>
          </cell>
          <cell r="S92" t="str">
            <v>926996U12211887</v>
          </cell>
          <cell r="T92" t="str">
            <v>9BM368006JB081357</v>
          </cell>
          <cell r="U92">
            <v>47</v>
          </cell>
          <cell r="V92">
            <v>47</v>
          </cell>
          <cell r="W92">
            <v>2</v>
          </cell>
          <cell r="X92" t="str">
            <v>DIESEL</v>
          </cell>
          <cell r="Y92">
            <v>43315</v>
          </cell>
          <cell r="Z92">
            <v>43305</v>
          </cell>
          <cell r="AA92" t="str">
            <v>FUNZA</v>
          </cell>
          <cell r="AB92">
            <v>10016499674</v>
          </cell>
          <cell r="AC92">
            <v>44</v>
          </cell>
          <cell r="AD92">
            <v>441158</v>
          </cell>
          <cell r="AE92" t="str">
            <v>MINTRANSPORTE</v>
          </cell>
          <cell r="AF92">
            <v>45510</v>
          </cell>
          <cell r="AG92">
            <v>46240</v>
          </cell>
          <cell r="AH92">
            <v>11101000608</v>
          </cell>
          <cell r="AI92" t="str">
            <v>SBS SEGUROS</v>
          </cell>
          <cell r="AJ92">
            <v>45347</v>
          </cell>
          <cell r="AK92">
            <v>45713</v>
          </cell>
          <cell r="AL92">
            <v>13061001309</v>
          </cell>
          <cell r="AM92" t="str">
            <v>SBS SEGUROS</v>
          </cell>
          <cell r="AN92">
            <v>45481</v>
          </cell>
          <cell r="AO92">
            <v>45846</v>
          </cell>
          <cell r="AP92">
            <v>9310006930502</v>
          </cell>
          <cell r="AQ92" t="str">
            <v>SEGUROS BOLIVAR</v>
          </cell>
          <cell r="AR92">
            <v>45510</v>
          </cell>
          <cell r="AS92">
            <v>45879</v>
          </cell>
          <cell r="AT92" t="str">
            <v>REVIEXPRESS ALFONSO MORENO INGENIERIA SAS</v>
          </cell>
          <cell r="AU92">
            <v>45460</v>
          </cell>
          <cell r="AV92">
            <v>45520</v>
          </cell>
          <cell r="AW92">
            <v>175161212</v>
          </cell>
          <cell r="AX92" t="str">
            <v>CDA CARMOTOS MIX</v>
          </cell>
          <cell r="AY92">
            <v>45516</v>
          </cell>
          <cell r="AZ92">
            <v>45881</v>
          </cell>
          <cell r="BA92">
            <v>800126471</v>
          </cell>
          <cell r="BB92" t="str">
            <v>LINEAS ESCOLARES Y TURISMO SAS - LIDERTUR SAS</v>
          </cell>
          <cell r="BC92">
            <v>3118830</v>
          </cell>
          <cell r="BD92">
            <v>3203001319</v>
          </cell>
          <cell r="BE92" t="str">
            <v>CARRERA 68A N 67B 10</v>
          </cell>
          <cell r="BF92" t="str">
            <v>lidertur@hotmail.com</v>
          </cell>
          <cell r="BG92">
            <v>0</v>
          </cell>
          <cell r="BH92">
            <v>0</v>
          </cell>
          <cell r="BI92">
            <v>0</v>
          </cell>
          <cell r="BJ92">
            <v>0</v>
          </cell>
          <cell r="BK92">
            <v>0</v>
          </cell>
          <cell r="BL92">
            <v>0</v>
          </cell>
          <cell r="BM92">
            <v>0</v>
          </cell>
          <cell r="BN92">
            <v>0</v>
          </cell>
          <cell r="BO92">
            <v>0</v>
          </cell>
          <cell r="BP92">
            <v>0</v>
          </cell>
          <cell r="BQ92">
            <v>447</v>
          </cell>
          <cell r="BR92">
            <v>0</v>
          </cell>
          <cell r="BS92" t="str">
            <v>PATIO LIDERTUR SAS</v>
          </cell>
          <cell r="BT92">
            <v>0</v>
          </cell>
          <cell r="BU92" t="str">
            <v>PESADO</v>
          </cell>
          <cell r="BV92">
            <v>0</v>
          </cell>
          <cell r="BW92" t="str">
            <v>CUMPLE</v>
          </cell>
          <cell r="BX92">
            <v>0</v>
          </cell>
          <cell r="BY92">
            <v>0</v>
          </cell>
          <cell r="BZ92">
            <v>0</v>
          </cell>
          <cell r="CA92">
            <v>0</v>
          </cell>
          <cell r="CB92" t="str">
            <v>ACTIVO</v>
          </cell>
        </row>
        <row r="93">
          <cell r="C93">
            <v>449</v>
          </cell>
          <cell r="D93" t="str">
            <v>EYX605</v>
          </cell>
          <cell r="E93" t="str">
            <v>PROPIO</v>
          </cell>
          <cell r="F93">
            <v>79567290</v>
          </cell>
          <cell r="G93" t="str">
            <v>VARGAS FORERO CARLOS CESAR</v>
          </cell>
          <cell r="H93" t="str">
            <v>carlos.forerodanna@gmail.com</v>
          </cell>
          <cell r="I93">
            <v>3207678924</v>
          </cell>
          <cell r="J93">
            <v>45180</v>
          </cell>
          <cell r="K93" t="str">
            <v>MERCEDES BENZ</v>
          </cell>
          <cell r="L93" t="str">
            <v>SPRINTER 515 CDI</v>
          </cell>
          <cell r="M93" t="str">
            <v>CERRADA</v>
          </cell>
          <cell r="N93">
            <v>2143</v>
          </cell>
          <cell r="O93">
            <v>2019</v>
          </cell>
          <cell r="P93">
            <v>2019</v>
          </cell>
          <cell r="Q93" t="str">
            <v>BLANCO ARTICO</v>
          </cell>
          <cell r="R93" t="str">
            <v>MICROBUS</v>
          </cell>
          <cell r="S93" t="str">
            <v>651955W0090609</v>
          </cell>
          <cell r="T93" t="str">
            <v>8AC906657KE164503</v>
          </cell>
          <cell r="U93">
            <v>19</v>
          </cell>
          <cell r="V93">
            <v>19</v>
          </cell>
          <cell r="W93">
            <v>4</v>
          </cell>
          <cell r="X93" t="str">
            <v>DIESEL</v>
          </cell>
          <cell r="Y93">
            <v>43532</v>
          </cell>
          <cell r="Z93">
            <v>43529</v>
          </cell>
          <cell r="AA93" t="str">
            <v>FUNZA</v>
          </cell>
          <cell r="AB93">
            <v>10017928949</v>
          </cell>
          <cell r="AC93">
            <v>20</v>
          </cell>
          <cell r="AD93">
            <v>349263</v>
          </cell>
          <cell r="AE93" t="str">
            <v>MINTRANSPORTE</v>
          </cell>
          <cell r="AF93">
            <v>44990</v>
          </cell>
          <cell r="AG93">
            <v>45721</v>
          </cell>
          <cell r="AH93">
            <v>11101000608</v>
          </cell>
          <cell r="AI93" t="str">
            <v>SBS SEGUROS</v>
          </cell>
          <cell r="AJ93">
            <v>45347</v>
          </cell>
          <cell r="AK93">
            <v>45713</v>
          </cell>
          <cell r="AL93">
            <v>13061001309</v>
          </cell>
          <cell r="AM93" t="str">
            <v>SBS SEGUROS</v>
          </cell>
          <cell r="AN93">
            <v>45481</v>
          </cell>
          <cell r="AO93">
            <v>45846</v>
          </cell>
          <cell r="AP93">
            <v>9310012413401</v>
          </cell>
          <cell r="AQ93" t="str">
            <v>SEGUROS BOLIVAR</v>
          </cell>
          <cell r="AR93">
            <v>45356</v>
          </cell>
          <cell r="AS93">
            <v>45720</v>
          </cell>
          <cell r="AT93" t="str">
            <v>REVIEXPRESS ALFONSO MORENO INGENIERIA SAS</v>
          </cell>
          <cell r="AU93">
            <v>45467</v>
          </cell>
          <cell r="AV93">
            <v>45527</v>
          </cell>
          <cell r="AW93">
            <v>165146769</v>
          </cell>
          <cell r="AX93" t="str">
            <v>CDA CARMOTOS MIX</v>
          </cell>
          <cell r="AY93">
            <v>45358</v>
          </cell>
          <cell r="AZ93">
            <v>45723</v>
          </cell>
          <cell r="BA93">
            <v>800126471</v>
          </cell>
          <cell r="BB93" t="str">
            <v>LINEAS ESCOLARES Y TURISMO SAS - LIDERTUR SAS</v>
          </cell>
          <cell r="BC93">
            <v>3118830</v>
          </cell>
          <cell r="BD93">
            <v>3203001319</v>
          </cell>
          <cell r="BE93" t="str">
            <v>CARRERA 68A N 67B 10</v>
          </cell>
          <cell r="BF93" t="str">
            <v>lidertur@hotmail.com</v>
          </cell>
          <cell r="BG93">
            <v>0</v>
          </cell>
          <cell r="BH93">
            <v>0</v>
          </cell>
          <cell r="BI93">
            <v>0</v>
          </cell>
          <cell r="BJ93">
            <v>0</v>
          </cell>
          <cell r="BK93">
            <v>0</v>
          </cell>
          <cell r="BL93">
            <v>0</v>
          </cell>
          <cell r="BM93">
            <v>0</v>
          </cell>
          <cell r="BN93">
            <v>0</v>
          </cell>
          <cell r="BO93">
            <v>0</v>
          </cell>
          <cell r="BP93">
            <v>0</v>
          </cell>
          <cell r="BQ93">
            <v>449</v>
          </cell>
          <cell r="BR93">
            <v>0</v>
          </cell>
          <cell r="BS93" t="str">
            <v>PATIO LIDERTUR SAS</v>
          </cell>
          <cell r="BT93">
            <v>0</v>
          </cell>
          <cell r="BU93" t="str">
            <v>LIVIANO</v>
          </cell>
          <cell r="BV93">
            <v>0</v>
          </cell>
          <cell r="BW93" t="str">
            <v>CUMPLE</v>
          </cell>
          <cell r="BX93">
            <v>0</v>
          </cell>
          <cell r="BY93">
            <v>0</v>
          </cell>
          <cell r="BZ93">
            <v>0</v>
          </cell>
          <cell r="CA93">
            <v>0</v>
          </cell>
          <cell r="CB93" t="str">
            <v>ACTIVO</v>
          </cell>
        </row>
        <row r="94">
          <cell r="C94">
            <v>450</v>
          </cell>
          <cell r="D94" t="str">
            <v>EYX606</v>
          </cell>
          <cell r="E94" t="str">
            <v>PROPIO</v>
          </cell>
          <cell r="F94">
            <v>19381497</v>
          </cell>
          <cell r="G94" t="str">
            <v>SARMIENTO REYES MARCO ANTONIO</v>
          </cell>
          <cell r="H94" t="str">
            <v>marcosarmiento846@hotmail.com</v>
          </cell>
          <cell r="I94">
            <v>3107965739</v>
          </cell>
          <cell r="J94">
            <v>45316</v>
          </cell>
          <cell r="K94" t="str">
            <v>MERCEDES BENZ</v>
          </cell>
          <cell r="L94" t="str">
            <v>SPRINTER 515 CDI</v>
          </cell>
          <cell r="M94" t="str">
            <v>CERRADA</v>
          </cell>
          <cell r="N94">
            <v>2143</v>
          </cell>
          <cell r="O94">
            <v>2019</v>
          </cell>
          <cell r="P94">
            <v>2019</v>
          </cell>
          <cell r="Q94" t="str">
            <v>BLANCO ARTICO</v>
          </cell>
          <cell r="R94" t="str">
            <v>MICROBUS</v>
          </cell>
          <cell r="S94" t="str">
            <v>651955W0090711</v>
          </cell>
          <cell r="T94" t="str">
            <v>8AC906657KE164689</v>
          </cell>
          <cell r="U94">
            <v>19</v>
          </cell>
          <cell r="V94">
            <v>19</v>
          </cell>
          <cell r="W94">
            <v>4</v>
          </cell>
          <cell r="X94" t="str">
            <v>DIESEL</v>
          </cell>
          <cell r="Y94">
            <v>43532</v>
          </cell>
          <cell r="Z94">
            <v>43529</v>
          </cell>
          <cell r="AA94" t="str">
            <v>FUNZA</v>
          </cell>
          <cell r="AB94">
            <v>10017930014</v>
          </cell>
          <cell r="AC94">
            <v>20</v>
          </cell>
          <cell r="AD94">
            <v>349269</v>
          </cell>
          <cell r="AE94" t="str">
            <v>MINTRANSPORTE</v>
          </cell>
          <cell r="AF94">
            <v>44990</v>
          </cell>
          <cell r="AG94">
            <v>45721</v>
          </cell>
          <cell r="AH94">
            <v>11101000608</v>
          </cell>
          <cell r="AI94" t="str">
            <v>SBS SEGUROS</v>
          </cell>
          <cell r="AJ94">
            <v>45347</v>
          </cell>
          <cell r="AK94">
            <v>45713</v>
          </cell>
          <cell r="AL94">
            <v>13061001309</v>
          </cell>
          <cell r="AM94" t="str">
            <v>SBS SEGUROS</v>
          </cell>
          <cell r="AN94">
            <v>45481</v>
          </cell>
          <cell r="AO94">
            <v>45846</v>
          </cell>
          <cell r="AP94">
            <v>9310012413501</v>
          </cell>
          <cell r="AQ94" t="str">
            <v>SEGUROS BOLIVAR</v>
          </cell>
          <cell r="AR94">
            <v>45356</v>
          </cell>
          <cell r="AS94">
            <v>45720</v>
          </cell>
          <cell r="AT94" t="str">
            <v>REVIEXPRESS ALFONSO MORENO INGENIERIA SAS</v>
          </cell>
          <cell r="AU94">
            <v>45409</v>
          </cell>
          <cell r="AV94">
            <v>45469</v>
          </cell>
          <cell r="AW94">
            <v>165151710</v>
          </cell>
          <cell r="AX94" t="str">
            <v>CDA CARMOTOS MIX</v>
          </cell>
          <cell r="AY94">
            <v>45359</v>
          </cell>
          <cell r="AZ94">
            <v>45724</v>
          </cell>
          <cell r="BA94">
            <v>800126471</v>
          </cell>
          <cell r="BB94" t="str">
            <v>LINEAS ESCOLARES Y TURISMO SAS - LIDERTUR SAS</v>
          </cell>
          <cell r="BC94">
            <v>3118830</v>
          </cell>
          <cell r="BD94">
            <v>3203001319</v>
          </cell>
          <cell r="BE94" t="str">
            <v>CARRERA 68A N 67B 10</v>
          </cell>
          <cell r="BF94" t="str">
            <v>lidertur@hotmail.com</v>
          </cell>
          <cell r="BG94">
            <v>0</v>
          </cell>
          <cell r="BH94">
            <v>0</v>
          </cell>
          <cell r="BI94">
            <v>0</v>
          </cell>
          <cell r="BJ94">
            <v>0</v>
          </cell>
          <cell r="BK94">
            <v>0</v>
          </cell>
          <cell r="BL94">
            <v>0</v>
          </cell>
          <cell r="BM94">
            <v>0</v>
          </cell>
          <cell r="BN94">
            <v>0</v>
          </cell>
          <cell r="BO94">
            <v>0</v>
          </cell>
          <cell r="BP94">
            <v>0</v>
          </cell>
          <cell r="BQ94">
            <v>450</v>
          </cell>
          <cell r="BR94">
            <v>0</v>
          </cell>
          <cell r="BS94" t="str">
            <v>PATIO LIDERTUR SAS</v>
          </cell>
          <cell r="BT94">
            <v>0</v>
          </cell>
          <cell r="BU94" t="str">
            <v>LIVIANO</v>
          </cell>
          <cell r="BV94">
            <v>0</v>
          </cell>
          <cell r="BW94" t="str">
            <v>CUMPLE</v>
          </cell>
          <cell r="BX94">
            <v>0</v>
          </cell>
          <cell r="BY94">
            <v>0</v>
          </cell>
          <cell r="BZ94">
            <v>0</v>
          </cell>
          <cell r="CA94">
            <v>0</v>
          </cell>
          <cell r="CB94" t="str">
            <v>ACTIVO</v>
          </cell>
        </row>
        <row r="95">
          <cell r="C95">
            <v>453</v>
          </cell>
          <cell r="D95" t="str">
            <v>EYX538</v>
          </cell>
          <cell r="E95" t="str">
            <v>PROPIO</v>
          </cell>
          <cell r="F95">
            <v>19320637</v>
          </cell>
          <cell r="G95" t="str">
            <v>CHAPARRO LOPEZ GONZALO</v>
          </cell>
          <cell r="H95" t="str">
            <v>gonzalochaparro19@hotmail.com</v>
          </cell>
          <cell r="I95" t="str">
            <v>3152252710-3156027290</v>
          </cell>
          <cell r="J95">
            <v>44014</v>
          </cell>
          <cell r="K95" t="str">
            <v>HINO</v>
          </cell>
          <cell r="L95" t="str">
            <v>FC9JLTZ</v>
          </cell>
          <cell r="M95" t="str">
            <v>CERRADA</v>
          </cell>
          <cell r="N95">
            <v>5123</v>
          </cell>
          <cell r="O95">
            <v>2020</v>
          </cell>
          <cell r="P95">
            <v>2020</v>
          </cell>
          <cell r="Q95" t="str">
            <v>BLANCO VERDE</v>
          </cell>
          <cell r="R95" t="str">
            <v>BUS</v>
          </cell>
          <cell r="S95" t="str">
            <v>J05ETY13976</v>
          </cell>
          <cell r="T95" t="str">
            <v>9F3FC9JLTLXX12833</v>
          </cell>
          <cell r="U95">
            <v>42</v>
          </cell>
          <cell r="V95">
            <v>42</v>
          </cell>
          <cell r="W95">
            <v>2</v>
          </cell>
          <cell r="X95" t="str">
            <v>DIESEL</v>
          </cell>
          <cell r="Y95">
            <v>43539</v>
          </cell>
          <cell r="Z95">
            <v>43524</v>
          </cell>
          <cell r="AA95" t="str">
            <v>FUNZA</v>
          </cell>
          <cell r="AB95">
            <v>10017901907</v>
          </cell>
          <cell r="AC95">
            <v>42</v>
          </cell>
          <cell r="AD95">
            <v>385516</v>
          </cell>
          <cell r="AE95" t="str">
            <v>MINTRANSPORTE</v>
          </cell>
          <cell r="AF95">
            <v>45205</v>
          </cell>
          <cell r="AG95">
            <v>45936</v>
          </cell>
          <cell r="AH95">
            <v>11101000608</v>
          </cell>
          <cell r="AI95" t="str">
            <v>SBS SEGUROS</v>
          </cell>
          <cell r="AJ95">
            <v>45347</v>
          </cell>
          <cell r="AK95">
            <v>45713</v>
          </cell>
          <cell r="AL95">
            <v>13061001309</v>
          </cell>
          <cell r="AM95" t="str">
            <v>SBS SEGUROS</v>
          </cell>
          <cell r="AN95">
            <v>45481</v>
          </cell>
          <cell r="AO95">
            <v>45846</v>
          </cell>
          <cell r="AP95">
            <v>9310008140001</v>
          </cell>
          <cell r="AQ95" t="str">
            <v>SEGUROS BOLIVAR</v>
          </cell>
          <cell r="AR95">
            <v>45179</v>
          </cell>
          <cell r="AS95">
            <v>45544</v>
          </cell>
          <cell r="AT95" t="str">
            <v>CDA CARMOTOS MIX</v>
          </cell>
          <cell r="AU95">
            <v>45230</v>
          </cell>
          <cell r="AV95">
            <v>45290</v>
          </cell>
          <cell r="AW95">
            <v>168471265</v>
          </cell>
          <cell r="AX95" t="str">
            <v>CDA CARMOTOS MIX</v>
          </cell>
          <cell r="AY95">
            <v>45187</v>
          </cell>
          <cell r="AZ95">
            <v>45553</v>
          </cell>
          <cell r="BA95">
            <v>800126471</v>
          </cell>
          <cell r="BB95" t="str">
            <v>LINEAS ESCOLARES Y TURISMO SAS - LIDERTUR SAS</v>
          </cell>
          <cell r="BC95">
            <v>3118830</v>
          </cell>
          <cell r="BD95">
            <v>3203001319</v>
          </cell>
          <cell r="BE95" t="str">
            <v>CARRERA 68A N 67B 10</v>
          </cell>
          <cell r="BF95" t="str">
            <v>lidertur@hotmail.com</v>
          </cell>
          <cell r="BG95">
            <v>0</v>
          </cell>
          <cell r="BH95">
            <v>0</v>
          </cell>
          <cell r="BI95">
            <v>0</v>
          </cell>
          <cell r="BJ95">
            <v>0</v>
          </cell>
          <cell r="BK95">
            <v>0</v>
          </cell>
          <cell r="BL95">
            <v>0</v>
          </cell>
          <cell r="BM95">
            <v>0</v>
          </cell>
          <cell r="BN95">
            <v>0</v>
          </cell>
          <cell r="BO95">
            <v>0</v>
          </cell>
          <cell r="BP95">
            <v>0</v>
          </cell>
          <cell r="BQ95">
            <v>453</v>
          </cell>
          <cell r="BR95">
            <v>0</v>
          </cell>
          <cell r="BS95" t="str">
            <v>PATIO LIDERTUR SAS</v>
          </cell>
          <cell r="BT95">
            <v>0</v>
          </cell>
          <cell r="BU95" t="str">
            <v>PESADO</v>
          </cell>
          <cell r="BV95">
            <v>0</v>
          </cell>
          <cell r="BW95" t="str">
            <v>CUMPLE</v>
          </cell>
          <cell r="BX95">
            <v>0</v>
          </cell>
          <cell r="BY95">
            <v>0</v>
          </cell>
          <cell r="BZ95">
            <v>0</v>
          </cell>
          <cell r="CA95">
            <v>0</v>
          </cell>
          <cell r="CB95" t="str">
            <v>ACTIVO</v>
          </cell>
        </row>
        <row r="96">
          <cell r="C96">
            <v>454</v>
          </cell>
          <cell r="D96" t="str">
            <v>EYX539</v>
          </cell>
          <cell r="E96" t="str">
            <v>PROPIO</v>
          </cell>
          <cell r="F96">
            <v>93380544</v>
          </cell>
          <cell r="G96" t="str">
            <v>CHAVARRO TOVAR CARLOS HERNANDO</v>
          </cell>
          <cell r="H96" t="str">
            <v>carloschavarro4211@gmail.com</v>
          </cell>
          <cell r="I96">
            <v>3228891758</v>
          </cell>
          <cell r="J96">
            <v>45469</v>
          </cell>
          <cell r="K96" t="str">
            <v>HINO</v>
          </cell>
          <cell r="L96" t="str">
            <v>FC9JLTZ</v>
          </cell>
          <cell r="M96" t="str">
            <v>CERRADA</v>
          </cell>
          <cell r="N96">
            <v>5123</v>
          </cell>
          <cell r="O96">
            <v>2020</v>
          </cell>
          <cell r="P96">
            <v>2020</v>
          </cell>
          <cell r="Q96" t="str">
            <v>BLANCO VERDE</v>
          </cell>
          <cell r="R96" t="str">
            <v>BUS</v>
          </cell>
          <cell r="S96" t="str">
            <v>J05ETY13975</v>
          </cell>
          <cell r="T96" t="str">
            <v>9F3FC9JLTLXX12832</v>
          </cell>
          <cell r="U96">
            <v>42</v>
          </cell>
          <cell r="V96">
            <v>42</v>
          </cell>
          <cell r="W96">
            <v>2</v>
          </cell>
          <cell r="X96" t="str">
            <v>DIESEL</v>
          </cell>
          <cell r="Y96">
            <v>43550</v>
          </cell>
          <cell r="Z96">
            <v>43524</v>
          </cell>
          <cell r="AA96" t="str">
            <v>FUNZA</v>
          </cell>
          <cell r="AB96">
            <v>10017901704</v>
          </cell>
          <cell r="AC96">
            <v>42</v>
          </cell>
          <cell r="AD96">
            <v>349276</v>
          </cell>
          <cell r="AE96" t="str">
            <v>MINTRANSPORTE</v>
          </cell>
          <cell r="AF96">
            <v>44990</v>
          </cell>
          <cell r="AG96">
            <v>45721</v>
          </cell>
          <cell r="AH96">
            <v>11101000608</v>
          </cell>
          <cell r="AI96" t="str">
            <v>SBS SEGUROS</v>
          </cell>
          <cell r="AJ96">
            <v>45347</v>
          </cell>
          <cell r="AK96">
            <v>45713</v>
          </cell>
          <cell r="AL96">
            <v>13061001309</v>
          </cell>
          <cell r="AM96" t="str">
            <v>SBS SEGUROS</v>
          </cell>
          <cell r="AN96">
            <v>45481</v>
          </cell>
          <cell r="AO96">
            <v>45846</v>
          </cell>
          <cell r="AP96">
            <v>4308005007587000</v>
          </cell>
          <cell r="AQ96" t="str">
            <v>PREVISORA DE SEGUROS</v>
          </cell>
          <cell r="AR96">
            <v>45341</v>
          </cell>
          <cell r="AS96">
            <v>45706</v>
          </cell>
          <cell r="AT96" t="str">
            <v>REVIEXPRESS ALFONSO MORENO INGENIERIA SAS</v>
          </cell>
          <cell r="AU96">
            <v>45415</v>
          </cell>
          <cell r="AV96">
            <v>45475</v>
          </cell>
          <cell r="AW96">
            <v>172084883</v>
          </cell>
          <cell r="AX96" t="str">
            <v>CDA CARMOTOS MIX</v>
          </cell>
          <cell r="AY96">
            <v>45350</v>
          </cell>
          <cell r="AZ96">
            <v>45716</v>
          </cell>
          <cell r="BA96">
            <v>800126471</v>
          </cell>
          <cell r="BB96" t="str">
            <v>LINEAS ESCOLARES Y TURISMO SAS - LIDERTUR SAS</v>
          </cell>
          <cell r="BC96">
            <v>3118830</v>
          </cell>
          <cell r="BD96">
            <v>3203001319</v>
          </cell>
          <cell r="BE96" t="str">
            <v>CARRERA 68A N 67B 10</v>
          </cell>
          <cell r="BF96" t="str">
            <v>lidertur@hotmail.com</v>
          </cell>
          <cell r="BG96">
            <v>0</v>
          </cell>
          <cell r="BH96">
            <v>0</v>
          </cell>
          <cell r="BI96">
            <v>0</v>
          </cell>
          <cell r="BJ96">
            <v>0</v>
          </cell>
          <cell r="BK96">
            <v>0</v>
          </cell>
          <cell r="BL96">
            <v>0</v>
          </cell>
          <cell r="BM96">
            <v>0</v>
          </cell>
          <cell r="BN96">
            <v>0</v>
          </cell>
          <cell r="BO96">
            <v>0</v>
          </cell>
          <cell r="BP96">
            <v>0</v>
          </cell>
          <cell r="BQ96">
            <v>454</v>
          </cell>
          <cell r="BR96">
            <v>0</v>
          </cell>
          <cell r="BS96" t="str">
            <v>PATIO LIDERTUR SAS</v>
          </cell>
          <cell r="BT96">
            <v>0</v>
          </cell>
          <cell r="BU96" t="str">
            <v>PESADO</v>
          </cell>
          <cell r="BV96">
            <v>0</v>
          </cell>
          <cell r="BW96" t="str">
            <v>CUMPLE</v>
          </cell>
          <cell r="BX96">
            <v>0</v>
          </cell>
          <cell r="BY96">
            <v>0</v>
          </cell>
          <cell r="BZ96">
            <v>0</v>
          </cell>
          <cell r="CA96">
            <v>0</v>
          </cell>
          <cell r="CB96" t="str">
            <v>ACTIVO</v>
          </cell>
        </row>
        <row r="97">
          <cell r="C97">
            <v>455</v>
          </cell>
          <cell r="D97" t="str">
            <v>EYX537</v>
          </cell>
          <cell r="E97" t="str">
            <v>PROPIO</v>
          </cell>
          <cell r="F97">
            <v>14253566</v>
          </cell>
          <cell r="G97" t="str">
            <v>RODRIGUEZ DUQUE  FELIX ANTONIO</v>
          </cell>
          <cell r="H97" t="str">
            <v>gatorodriguez6079@gmail.com</v>
          </cell>
          <cell r="I97">
            <v>3204418787</v>
          </cell>
          <cell r="J97">
            <v>45363</v>
          </cell>
          <cell r="K97" t="str">
            <v>HINO</v>
          </cell>
          <cell r="L97" t="str">
            <v>FC9JLTZ</v>
          </cell>
          <cell r="M97" t="str">
            <v>CERRADA</v>
          </cell>
          <cell r="N97">
            <v>5123</v>
          </cell>
          <cell r="O97">
            <v>2020</v>
          </cell>
          <cell r="P97">
            <v>2020</v>
          </cell>
          <cell r="Q97" t="str">
            <v>BLANCO VERDE</v>
          </cell>
          <cell r="R97" t="str">
            <v>BUS</v>
          </cell>
          <cell r="S97" t="str">
            <v>J05ETY13974</v>
          </cell>
          <cell r="T97" t="str">
            <v>9F3FC9JLTLXX12831</v>
          </cell>
          <cell r="U97">
            <v>42</v>
          </cell>
          <cell r="V97">
            <v>42</v>
          </cell>
          <cell r="W97">
            <v>2</v>
          </cell>
          <cell r="X97" t="str">
            <v>DIESEL</v>
          </cell>
          <cell r="Y97">
            <v>43539</v>
          </cell>
          <cell r="Z97">
            <v>43524</v>
          </cell>
          <cell r="AA97" t="str">
            <v>FUNZA</v>
          </cell>
          <cell r="AB97">
            <v>10017901969</v>
          </cell>
          <cell r="AC97">
            <v>42</v>
          </cell>
          <cell r="AD97">
            <v>385518</v>
          </cell>
          <cell r="AE97" t="str">
            <v>MINTRANSPORTE</v>
          </cell>
          <cell r="AF97">
            <v>45205</v>
          </cell>
          <cell r="AG97">
            <v>45936</v>
          </cell>
          <cell r="AH97">
            <v>11101000608</v>
          </cell>
          <cell r="AI97" t="str">
            <v>SBS SEGUROS</v>
          </cell>
          <cell r="AJ97">
            <v>45347</v>
          </cell>
          <cell r="AK97">
            <v>45713</v>
          </cell>
          <cell r="AL97">
            <v>13061001309</v>
          </cell>
          <cell r="AM97" t="str">
            <v>SBS SEGUROS</v>
          </cell>
          <cell r="AN97">
            <v>45481</v>
          </cell>
          <cell r="AO97">
            <v>45846</v>
          </cell>
          <cell r="AP97">
            <v>9310008152401</v>
          </cell>
          <cell r="AQ97" t="str">
            <v>SEGUROS BOLIVAR</v>
          </cell>
          <cell r="AR97">
            <v>45179</v>
          </cell>
          <cell r="AS97">
            <v>45544</v>
          </cell>
          <cell r="AT97" t="str">
            <v>REVIEXPRESS ALFONSO MORENO INGENIERIA SAS</v>
          </cell>
          <cell r="AU97">
            <v>45415</v>
          </cell>
          <cell r="AV97">
            <v>45475</v>
          </cell>
          <cell r="AW97">
            <v>168488565</v>
          </cell>
          <cell r="AX97" t="str">
            <v>CDA CARMOTOS MIX</v>
          </cell>
          <cell r="AY97">
            <v>45187</v>
          </cell>
          <cell r="AZ97">
            <v>45553</v>
          </cell>
          <cell r="BA97">
            <v>800126471</v>
          </cell>
          <cell r="BB97" t="str">
            <v>LINEAS ESCOLARES Y TURISMO SAS - LIDERTUR SAS</v>
          </cell>
          <cell r="BC97">
            <v>3118830</v>
          </cell>
          <cell r="BD97">
            <v>3203001319</v>
          </cell>
          <cell r="BE97" t="str">
            <v>CARRERA 68A N 67B 10</v>
          </cell>
          <cell r="BF97" t="str">
            <v>lidertur@hotmail.com</v>
          </cell>
          <cell r="BG97">
            <v>0</v>
          </cell>
          <cell r="BH97">
            <v>0</v>
          </cell>
          <cell r="BI97">
            <v>0</v>
          </cell>
          <cell r="BJ97">
            <v>0</v>
          </cell>
          <cell r="BK97">
            <v>0</v>
          </cell>
          <cell r="BL97">
            <v>0</v>
          </cell>
          <cell r="BM97">
            <v>0</v>
          </cell>
          <cell r="BN97">
            <v>0</v>
          </cell>
          <cell r="BO97">
            <v>0</v>
          </cell>
          <cell r="BP97">
            <v>0</v>
          </cell>
          <cell r="BQ97">
            <v>455</v>
          </cell>
          <cell r="BR97">
            <v>0</v>
          </cell>
          <cell r="BS97" t="str">
            <v>PATIO LIDERTUR SAS</v>
          </cell>
          <cell r="BT97">
            <v>0</v>
          </cell>
          <cell r="BU97" t="str">
            <v>PESADO</v>
          </cell>
          <cell r="BV97">
            <v>0</v>
          </cell>
          <cell r="BW97" t="str">
            <v>CUMPLE</v>
          </cell>
          <cell r="BX97">
            <v>0</v>
          </cell>
          <cell r="BY97">
            <v>0</v>
          </cell>
          <cell r="BZ97">
            <v>0</v>
          </cell>
          <cell r="CA97">
            <v>0</v>
          </cell>
          <cell r="CB97" t="str">
            <v>ACTIVO</v>
          </cell>
        </row>
        <row r="98">
          <cell r="C98">
            <v>456</v>
          </cell>
          <cell r="D98" t="str">
            <v>GET396</v>
          </cell>
          <cell r="E98" t="str">
            <v>PROPIO</v>
          </cell>
          <cell r="F98">
            <v>79881386</v>
          </cell>
          <cell r="G98" t="str">
            <v>CHAVEZ EDWIN</v>
          </cell>
          <cell r="H98" t="str">
            <v>edcha3@hotmail.com</v>
          </cell>
          <cell r="I98">
            <v>3124480396</v>
          </cell>
          <cell r="J98">
            <v>43252</v>
          </cell>
          <cell r="K98" t="str">
            <v>HINO</v>
          </cell>
          <cell r="L98" t="str">
            <v>FC9JLTZ</v>
          </cell>
          <cell r="M98" t="str">
            <v>CERRADA</v>
          </cell>
          <cell r="N98">
            <v>5123</v>
          </cell>
          <cell r="O98">
            <v>2019</v>
          </cell>
          <cell r="P98">
            <v>2020</v>
          </cell>
          <cell r="Q98" t="str">
            <v>BLANCO Y VERDE</v>
          </cell>
          <cell r="R98" t="str">
            <v>BUS</v>
          </cell>
          <cell r="S98" t="str">
            <v>J05ETY14236</v>
          </cell>
          <cell r="T98" t="str">
            <v>9F3FC9JLTLXX13033</v>
          </cell>
          <cell r="U98">
            <v>42</v>
          </cell>
          <cell r="V98">
            <v>42</v>
          </cell>
          <cell r="W98">
            <v>2</v>
          </cell>
          <cell r="X98" t="str">
            <v>DIESEL</v>
          </cell>
          <cell r="Y98">
            <v>43642</v>
          </cell>
          <cell r="Z98">
            <v>43635</v>
          </cell>
          <cell r="AA98" t="str">
            <v>FUNZA</v>
          </cell>
          <cell r="AB98">
            <v>10024837134</v>
          </cell>
          <cell r="AC98">
            <v>42</v>
          </cell>
          <cell r="AD98">
            <v>385519</v>
          </cell>
          <cell r="AE98" t="str">
            <v>MINTRANSPORTE</v>
          </cell>
          <cell r="AF98">
            <v>45205</v>
          </cell>
          <cell r="AG98">
            <v>45936</v>
          </cell>
          <cell r="AH98">
            <v>11101000608</v>
          </cell>
          <cell r="AI98" t="str">
            <v>SBS SEGUROS</v>
          </cell>
          <cell r="AJ98">
            <v>45347</v>
          </cell>
          <cell r="AK98">
            <v>45713</v>
          </cell>
          <cell r="AL98">
            <v>13061001309</v>
          </cell>
          <cell r="AM98" t="str">
            <v>SBS SEGUROS</v>
          </cell>
          <cell r="AN98">
            <v>45481</v>
          </cell>
          <cell r="AO98">
            <v>45846</v>
          </cell>
          <cell r="AP98">
            <v>9310008199201</v>
          </cell>
          <cell r="AQ98" t="str">
            <v>SEGUROS BOLIVAR</v>
          </cell>
          <cell r="AR98">
            <v>45179</v>
          </cell>
          <cell r="AS98">
            <v>45544</v>
          </cell>
          <cell r="AT98" t="str">
            <v>REVIEXPRESS ALFONSO MORENO INGENIERIA SAS</v>
          </cell>
          <cell r="AU98">
            <v>45456</v>
          </cell>
          <cell r="AV98">
            <v>45516</v>
          </cell>
          <cell r="AW98">
            <v>168490583</v>
          </cell>
          <cell r="AX98" t="str">
            <v>CDA CARMOTOS MIX</v>
          </cell>
          <cell r="AY98">
            <v>45188</v>
          </cell>
          <cell r="AZ98">
            <v>45554</v>
          </cell>
          <cell r="BA98">
            <v>800126471</v>
          </cell>
          <cell r="BB98" t="str">
            <v>LINEAS ESCOLARES Y TURISMO SAS - LIDERTUR SAS</v>
          </cell>
          <cell r="BC98">
            <v>3118830</v>
          </cell>
          <cell r="BD98">
            <v>3203001319</v>
          </cell>
          <cell r="BE98" t="str">
            <v>CARRERA 68A N 67B 10</v>
          </cell>
          <cell r="BF98" t="str">
            <v>lidertur@hotmail.com</v>
          </cell>
          <cell r="BG98">
            <v>0</v>
          </cell>
          <cell r="BH98">
            <v>0</v>
          </cell>
          <cell r="BI98">
            <v>0</v>
          </cell>
          <cell r="BJ98">
            <v>0</v>
          </cell>
          <cell r="BK98">
            <v>0</v>
          </cell>
          <cell r="BL98">
            <v>0</v>
          </cell>
          <cell r="BM98">
            <v>0</v>
          </cell>
          <cell r="BN98">
            <v>0</v>
          </cell>
          <cell r="BO98">
            <v>0</v>
          </cell>
          <cell r="BP98">
            <v>0</v>
          </cell>
          <cell r="BQ98">
            <v>456</v>
          </cell>
          <cell r="BR98">
            <v>0</v>
          </cell>
          <cell r="BS98" t="str">
            <v>PATIO LIDERTUR SAS</v>
          </cell>
          <cell r="BT98">
            <v>0</v>
          </cell>
          <cell r="BU98" t="str">
            <v>PESADO</v>
          </cell>
          <cell r="BV98">
            <v>0</v>
          </cell>
          <cell r="BW98" t="str">
            <v>CUMPLE</v>
          </cell>
          <cell r="BX98">
            <v>0</v>
          </cell>
          <cell r="BY98">
            <v>0</v>
          </cell>
          <cell r="BZ98">
            <v>0</v>
          </cell>
          <cell r="CA98">
            <v>0</v>
          </cell>
          <cell r="CB98" t="str">
            <v>ACTIVO</v>
          </cell>
        </row>
        <row r="99">
          <cell r="C99">
            <v>458</v>
          </cell>
          <cell r="D99" t="str">
            <v>JTS109</v>
          </cell>
          <cell r="E99" t="str">
            <v>AFILIADO</v>
          </cell>
          <cell r="F99" t="e">
            <v>#N/A</v>
          </cell>
          <cell r="G99" t="e">
            <v>#N/A</v>
          </cell>
          <cell r="H99" t="e">
            <v>#N/A</v>
          </cell>
          <cell r="I99" t="e">
            <v>#N/A</v>
          </cell>
          <cell r="J99" t="e">
            <v>#N/A</v>
          </cell>
          <cell r="K99" t="str">
            <v>RENAULT</v>
          </cell>
          <cell r="L99" t="str">
            <v>DUSTER</v>
          </cell>
          <cell r="M99" t="str">
            <v>WAGON</v>
          </cell>
          <cell r="N99">
            <v>1333</v>
          </cell>
          <cell r="O99">
            <v>2022</v>
          </cell>
          <cell r="P99">
            <v>2021</v>
          </cell>
          <cell r="Q99" t="str">
            <v>BLANCO GLACIAL (V)</v>
          </cell>
          <cell r="R99" t="str">
            <v>CAMPERO</v>
          </cell>
          <cell r="S99" t="str">
            <v>A460D022411</v>
          </cell>
          <cell r="T99" t="str">
            <v>9FBHJD404NM051375</v>
          </cell>
          <cell r="U99">
            <v>5</v>
          </cell>
          <cell r="V99">
            <v>5</v>
          </cell>
          <cell r="W99">
            <v>5</v>
          </cell>
          <cell r="X99" t="str">
            <v>GASOLINA</v>
          </cell>
          <cell r="Y99">
            <v>44494</v>
          </cell>
          <cell r="Z99">
            <v>44468</v>
          </cell>
          <cell r="AA99" t="str">
            <v>BOGOTA</v>
          </cell>
          <cell r="AB99">
            <v>10029974707</v>
          </cell>
          <cell r="AC99">
            <v>5</v>
          </cell>
          <cell r="AD99">
            <v>391611</v>
          </cell>
          <cell r="AE99" t="str">
            <v>MINTRANSPORTE</v>
          </cell>
          <cell r="AF99">
            <v>45225</v>
          </cell>
          <cell r="AG99">
            <v>45956</v>
          </cell>
          <cell r="AH99">
            <v>11101000608</v>
          </cell>
          <cell r="AI99" t="str">
            <v>SBS SEGUROS</v>
          </cell>
          <cell r="AJ99">
            <v>45347</v>
          </cell>
          <cell r="AK99">
            <v>45713</v>
          </cell>
          <cell r="AL99">
            <v>13061001309</v>
          </cell>
          <cell r="AM99" t="str">
            <v>SBS SEGUROS</v>
          </cell>
          <cell r="AN99">
            <v>45481</v>
          </cell>
          <cell r="AO99">
            <v>45846</v>
          </cell>
          <cell r="AP99">
            <v>86515136</v>
          </cell>
          <cell r="AQ99" t="str">
            <v>SEGUROS MUNDIAL</v>
          </cell>
          <cell r="AR99">
            <v>45190</v>
          </cell>
          <cell r="AS99">
            <v>45555</v>
          </cell>
          <cell r="AT99" t="str">
            <v>REVIEXPRESS</v>
          </cell>
          <cell r="AU99">
            <v>45055</v>
          </cell>
          <cell r="AV99">
            <v>45115</v>
          </cell>
          <cell r="AW99">
            <v>168709414</v>
          </cell>
          <cell r="AX99" t="str">
            <v>CDA RUEDE SEGURO LTDA</v>
          </cell>
          <cell r="AY99">
            <v>45198</v>
          </cell>
          <cell r="AZ99">
            <v>45564</v>
          </cell>
          <cell r="BA99">
            <v>1098668540</v>
          </cell>
          <cell r="BB99" t="str">
            <v xml:space="preserve">ERIKA ANDREINA GALLO ESPINOSA </v>
          </cell>
          <cell r="BC99">
            <v>0</v>
          </cell>
          <cell r="BD99">
            <v>3132883636</v>
          </cell>
          <cell r="BE99" t="str">
            <v>VDA SAN JOSE OBRERO FINXA MATEGUADUA</v>
          </cell>
          <cell r="BF99" t="str">
            <v>viejita333@hotamil.com</v>
          </cell>
          <cell r="BG99">
            <v>0</v>
          </cell>
          <cell r="BH99">
            <v>0</v>
          </cell>
          <cell r="BI99">
            <v>0</v>
          </cell>
          <cell r="BJ99">
            <v>0</v>
          </cell>
          <cell r="BK99" t="str">
            <v>miagarzon.ips.hco@gmail.com</v>
          </cell>
          <cell r="BL99">
            <v>0</v>
          </cell>
          <cell r="BM99">
            <v>0</v>
          </cell>
          <cell r="BN99">
            <v>0</v>
          </cell>
          <cell r="BO99">
            <v>0</v>
          </cell>
          <cell r="BP99">
            <v>0</v>
          </cell>
          <cell r="BQ99">
            <v>955</v>
          </cell>
          <cell r="BR99">
            <v>0</v>
          </cell>
          <cell r="BS99">
            <v>0</v>
          </cell>
          <cell r="BT99">
            <v>0</v>
          </cell>
          <cell r="BU99" t="str">
            <v>LIVIANO</v>
          </cell>
          <cell r="BV99">
            <v>0</v>
          </cell>
          <cell r="BW99" t="str">
            <v>NO CUMPLE</v>
          </cell>
          <cell r="BX99">
            <v>0</v>
          </cell>
          <cell r="BY99">
            <v>0</v>
          </cell>
          <cell r="BZ99">
            <v>0</v>
          </cell>
          <cell r="CA99">
            <v>0</v>
          </cell>
          <cell r="CB99" t="str">
            <v>ACTIVO</v>
          </cell>
        </row>
        <row r="100">
          <cell r="C100">
            <v>459</v>
          </cell>
          <cell r="D100" t="str">
            <v>LJS758</v>
          </cell>
          <cell r="E100" t="str">
            <v>AFILIADO</v>
          </cell>
          <cell r="F100">
            <v>75076595</v>
          </cell>
          <cell r="G100" t="str">
            <v>IBAÑEZ OSMA WILSON NOEL</v>
          </cell>
          <cell r="H100" t="str">
            <v>wilsonosma20@hotmail.com</v>
          </cell>
          <cell r="I100">
            <v>3132696991</v>
          </cell>
          <cell r="J100">
            <v>40858</v>
          </cell>
          <cell r="K100" t="str">
            <v>HINO</v>
          </cell>
          <cell r="L100" t="str">
            <v>FC9JL7Z</v>
          </cell>
          <cell r="M100" t="str">
            <v>CERRADA</v>
          </cell>
          <cell r="N100">
            <v>5123</v>
          </cell>
          <cell r="O100">
            <v>2023</v>
          </cell>
          <cell r="P100">
            <v>2023</v>
          </cell>
          <cell r="Q100" t="str">
            <v>BLANCO Y VERDE</v>
          </cell>
          <cell r="R100" t="str">
            <v>BUS</v>
          </cell>
          <cell r="S100" t="str">
            <v>J05EVE11408</v>
          </cell>
          <cell r="T100" t="str">
            <v>9F3FC9JL7PXX10602</v>
          </cell>
          <cell r="U100">
            <v>41</v>
          </cell>
          <cell r="V100">
            <v>41</v>
          </cell>
          <cell r="W100">
            <v>2</v>
          </cell>
          <cell r="X100" t="str">
            <v>DIESEL</v>
          </cell>
          <cell r="Y100">
            <v>44751</v>
          </cell>
          <cell r="Z100">
            <v>44751</v>
          </cell>
          <cell r="AA100" t="str">
            <v>FUNZA</v>
          </cell>
          <cell r="AB100">
            <v>10026579619</v>
          </cell>
          <cell r="AC100">
            <v>41</v>
          </cell>
          <cell r="AD100">
            <v>441307</v>
          </cell>
          <cell r="AE100" t="str">
            <v>MINTRANSPORTE</v>
          </cell>
          <cell r="AF100">
            <v>45496</v>
          </cell>
          <cell r="AG100">
            <v>46226</v>
          </cell>
          <cell r="AH100">
            <v>11101000608</v>
          </cell>
          <cell r="AI100" t="str">
            <v>SBS SEGUROS</v>
          </cell>
          <cell r="AJ100">
            <v>45347</v>
          </cell>
          <cell r="AK100">
            <v>45713</v>
          </cell>
          <cell r="AL100">
            <v>13061001309</v>
          </cell>
          <cell r="AM100" t="str">
            <v>SBS SEGUROS</v>
          </cell>
          <cell r="AN100">
            <v>45481</v>
          </cell>
          <cell r="AO100">
            <v>45846</v>
          </cell>
          <cell r="AP100">
            <v>88256613</v>
          </cell>
          <cell r="AQ100" t="str">
            <v>MUNDIAL DE SEGUROS</v>
          </cell>
          <cell r="AR100">
            <v>45468</v>
          </cell>
          <cell r="AS100">
            <v>45833</v>
          </cell>
          <cell r="AT100" t="str">
            <v>CDA  TECNOSABANA SAS</v>
          </cell>
          <cell r="AU100">
            <v>45328</v>
          </cell>
          <cell r="AV100">
            <v>45388</v>
          </cell>
          <cell r="AW100">
            <v>174622670</v>
          </cell>
          <cell r="AX100" t="str">
            <v>NO APLICA</v>
          </cell>
          <cell r="AY100">
            <v>45491</v>
          </cell>
          <cell r="AZ100">
            <v>45856</v>
          </cell>
          <cell r="BA100">
            <v>1015392785</v>
          </cell>
          <cell r="BB100" t="str">
            <v xml:space="preserve">TRIANA CHACON DIDIER ADOLFO </v>
          </cell>
          <cell r="BC100">
            <v>2712931</v>
          </cell>
          <cell r="BD100">
            <v>3164967408</v>
          </cell>
          <cell r="BE100" t="str">
            <v>CALLE 96 N° 69B 75</v>
          </cell>
          <cell r="BF100" t="str">
            <v>ditrianaca@hotmail.com</v>
          </cell>
          <cell r="BG100">
            <v>0</v>
          </cell>
          <cell r="BH100">
            <v>0</v>
          </cell>
          <cell r="BI100">
            <v>0</v>
          </cell>
          <cell r="BJ100">
            <v>0</v>
          </cell>
          <cell r="BK100">
            <v>0</v>
          </cell>
          <cell r="BL100">
            <v>0</v>
          </cell>
          <cell r="BM100">
            <v>0</v>
          </cell>
          <cell r="BN100">
            <v>0</v>
          </cell>
          <cell r="BO100">
            <v>0</v>
          </cell>
          <cell r="BP100">
            <v>0</v>
          </cell>
          <cell r="BQ100">
            <v>459</v>
          </cell>
          <cell r="BR100">
            <v>0</v>
          </cell>
          <cell r="BS100" t="str">
            <v>PATIO LIDERTUR SAS</v>
          </cell>
          <cell r="BT100">
            <v>0</v>
          </cell>
          <cell r="BU100" t="str">
            <v>PESADO</v>
          </cell>
          <cell r="BV100">
            <v>0</v>
          </cell>
          <cell r="BW100" t="str">
            <v>CUMPLE</v>
          </cell>
          <cell r="BX100">
            <v>0</v>
          </cell>
          <cell r="BY100">
            <v>0</v>
          </cell>
          <cell r="BZ100">
            <v>0</v>
          </cell>
          <cell r="CA100">
            <v>0</v>
          </cell>
          <cell r="CB100" t="str">
            <v>ACTIVO</v>
          </cell>
        </row>
        <row r="101">
          <cell r="C101">
            <v>461</v>
          </cell>
          <cell r="D101" t="str">
            <v>KNZ011</v>
          </cell>
          <cell r="E101" t="str">
            <v>PROPIO</v>
          </cell>
          <cell r="F101">
            <v>19076597</v>
          </cell>
          <cell r="G101" t="str">
            <v>RODRIGUEZ SIXTO</v>
          </cell>
          <cell r="H101" t="str">
            <v>sixtorodriguez@gmail.com</v>
          </cell>
          <cell r="I101">
            <v>3203031700</v>
          </cell>
          <cell r="J101">
            <v>44233</v>
          </cell>
          <cell r="K101" t="str">
            <v>MERCEDES BENZ</v>
          </cell>
          <cell r="L101" t="str">
            <v>SPRINTER 516 SUSI</v>
          </cell>
          <cell r="M101" t="str">
            <v>CERRADA</v>
          </cell>
          <cell r="N101">
            <v>2143</v>
          </cell>
          <cell r="O101">
            <v>2021</v>
          </cell>
          <cell r="P101">
            <v>2021</v>
          </cell>
          <cell r="Q101" t="str">
            <v>BLANCO ARTICO</v>
          </cell>
          <cell r="R101" t="str">
            <v>MICROBUS</v>
          </cell>
          <cell r="S101">
            <v>65195835217840</v>
          </cell>
          <cell r="T101" t="str">
            <v>W1V907657MP191887</v>
          </cell>
          <cell r="U101">
            <v>18</v>
          </cell>
          <cell r="V101">
            <v>17</v>
          </cell>
          <cell r="W101">
            <v>4</v>
          </cell>
          <cell r="X101" t="str">
            <v>DIESEL</v>
          </cell>
          <cell r="Y101">
            <v>44356</v>
          </cell>
          <cell r="Z101">
            <v>44336</v>
          </cell>
          <cell r="AA101" t="str">
            <v>FUNZA</v>
          </cell>
          <cell r="AB101">
            <v>10022964088</v>
          </cell>
          <cell r="AC101">
            <v>18</v>
          </cell>
          <cell r="AD101">
            <v>359337</v>
          </cell>
          <cell r="AE101" t="str">
            <v>MINTRANSPORTE</v>
          </cell>
          <cell r="AF101">
            <v>45087</v>
          </cell>
          <cell r="AG101">
            <v>45818</v>
          </cell>
          <cell r="AH101">
            <v>11101000608</v>
          </cell>
          <cell r="AI101" t="str">
            <v>SBS SEGUROS</v>
          </cell>
          <cell r="AJ101">
            <v>45347</v>
          </cell>
          <cell r="AK101">
            <v>45713</v>
          </cell>
          <cell r="AL101">
            <v>13061001309</v>
          </cell>
          <cell r="AM101" t="str">
            <v>SBS SEGUROS</v>
          </cell>
          <cell r="AN101">
            <v>45481</v>
          </cell>
          <cell r="AO101">
            <v>45846</v>
          </cell>
          <cell r="AP101">
            <v>9310013765101</v>
          </cell>
          <cell r="AQ101" t="str">
            <v>SEGUROS BOLIVAR</v>
          </cell>
          <cell r="AR101">
            <v>45431</v>
          </cell>
          <cell r="AS101">
            <v>45795</v>
          </cell>
          <cell r="AT101" t="str">
            <v>CDA CARMOTOS MIX</v>
          </cell>
          <cell r="AU101">
            <v>45395</v>
          </cell>
          <cell r="AV101">
            <v>45455</v>
          </cell>
          <cell r="AW101">
            <v>173398883</v>
          </cell>
          <cell r="AX101" t="str">
            <v>CDA CARMOTOS MIX</v>
          </cell>
          <cell r="AY101">
            <v>45434</v>
          </cell>
          <cell r="AZ101">
            <v>45799</v>
          </cell>
          <cell r="BA101">
            <v>800126471</v>
          </cell>
          <cell r="BB101" t="str">
            <v>LINEAS ESCOLARES Y TURISMO SAS - LIDERTUR SAS</v>
          </cell>
          <cell r="BC101">
            <v>3118830</v>
          </cell>
          <cell r="BD101">
            <v>3203001319</v>
          </cell>
          <cell r="BE101" t="str">
            <v>CARRERA 68A N 67B 10</v>
          </cell>
          <cell r="BF101" t="str">
            <v>lidertur@hotmail.com</v>
          </cell>
          <cell r="BG101">
            <v>0</v>
          </cell>
          <cell r="BH101">
            <v>0</v>
          </cell>
          <cell r="BI101">
            <v>0</v>
          </cell>
          <cell r="BJ101">
            <v>0</v>
          </cell>
          <cell r="BK101">
            <v>0</v>
          </cell>
          <cell r="BL101">
            <v>0</v>
          </cell>
          <cell r="BM101">
            <v>0</v>
          </cell>
          <cell r="BN101">
            <v>0</v>
          </cell>
          <cell r="BO101">
            <v>0</v>
          </cell>
          <cell r="BP101">
            <v>0</v>
          </cell>
          <cell r="BQ101">
            <v>461</v>
          </cell>
          <cell r="BR101">
            <v>0</v>
          </cell>
          <cell r="BS101" t="str">
            <v>PATIO LIDERTUR SAS</v>
          </cell>
          <cell r="BT101">
            <v>0</v>
          </cell>
          <cell r="BU101" t="str">
            <v>LIVIANO</v>
          </cell>
          <cell r="BV101">
            <v>0</v>
          </cell>
          <cell r="BW101" t="str">
            <v>CUMPLE</v>
          </cell>
          <cell r="BX101">
            <v>0</v>
          </cell>
          <cell r="BY101">
            <v>0</v>
          </cell>
          <cell r="BZ101">
            <v>0</v>
          </cell>
          <cell r="CA101">
            <v>0</v>
          </cell>
          <cell r="CB101" t="str">
            <v>ACTIVO</v>
          </cell>
        </row>
        <row r="102">
          <cell r="C102">
            <v>466</v>
          </cell>
          <cell r="D102" t="str">
            <v>KSR301</v>
          </cell>
          <cell r="E102" t="str">
            <v>AFILIADO</v>
          </cell>
          <cell r="F102">
            <v>86043526</v>
          </cell>
          <cell r="G102" t="str">
            <v>DIAZ  GUERRERO JAIME ALBERTO</v>
          </cell>
          <cell r="H102">
            <v>0</v>
          </cell>
          <cell r="I102">
            <v>3204886988</v>
          </cell>
          <cell r="J102">
            <v>0</v>
          </cell>
          <cell r="K102" t="str">
            <v>HINO</v>
          </cell>
          <cell r="L102" t="str">
            <v>FC9JL7Z</v>
          </cell>
          <cell r="M102" t="str">
            <v>CERRADA</v>
          </cell>
          <cell r="N102">
            <v>5123</v>
          </cell>
          <cell r="O102">
            <v>2022</v>
          </cell>
          <cell r="P102">
            <v>2021</v>
          </cell>
          <cell r="Q102" t="str">
            <v>BLANCO VERDE</v>
          </cell>
          <cell r="R102" t="str">
            <v>BUS</v>
          </cell>
          <cell r="S102" t="str">
            <v>J05EVE10189</v>
          </cell>
          <cell r="T102" t="str">
            <v>9F3FC9JL7MXX10122</v>
          </cell>
          <cell r="U102">
            <v>42</v>
          </cell>
          <cell r="V102">
            <v>41</v>
          </cell>
          <cell r="W102">
            <v>2</v>
          </cell>
          <cell r="X102" t="str">
            <v>DIESEL</v>
          </cell>
          <cell r="Y102">
            <v>44607</v>
          </cell>
          <cell r="Z102">
            <v>44595</v>
          </cell>
          <cell r="AA102" t="str">
            <v>FUNZA</v>
          </cell>
          <cell r="AB102">
            <v>10025194172</v>
          </cell>
          <cell r="AC102">
            <v>42</v>
          </cell>
          <cell r="AD102">
            <v>411833</v>
          </cell>
          <cell r="AE102" t="str">
            <v>MINTRANSPORTE</v>
          </cell>
          <cell r="AF102">
            <v>45338</v>
          </cell>
          <cell r="AG102">
            <v>46069</v>
          </cell>
          <cell r="AH102">
            <v>11101000608</v>
          </cell>
          <cell r="AI102" t="str">
            <v>SBS SEGUROS</v>
          </cell>
          <cell r="AJ102">
            <v>45347</v>
          </cell>
          <cell r="AK102">
            <v>45713</v>
          </cell>
          <cell r="AL102">
            <v>13061001309</v>
          </cell>
          <cell r="AM102" t="str">
            <v>SBS SEGUROS</v>
          </cell>
          <cell r="AN102">
            <v>45481</v>
          </cell>
          <cell r="AO102">
            <v>45846</v>
          </cell>
          <cell r="AP102">
            <v>9310011406101</v>
          </cell>
          <cell r="AQ102" t="str">
            <v>SEGUROS BOLIVAR</v>
          </cell>
          <cell r="AR102">
            <v>45318</v>
          </cell>
          <cell r="AS102">
            <v>45683</v>
          </cell>
          <cell r="AT102" t="str">
            <v>REVIEXPRESS ALFONSO MORENO INGENIERIA SAS</v>
          </cell>
          <cell r="AU102">
            <v>45464</v>
          </cell>
          <cell r="AV102">
            <v>45524</v>
          </cell>
          <cell r="AW102">
            <v>171435999</v>
          </cell>
          <cell r="AX102" t="str">
            <v>CDA CARMOTOS MIX</v>
          </cell>
          <cell r="AY102">
            <v>45338</v>
          </cell>
          <cell r="AZ102">
            <v>46069</v>
          </cell>
          <cell r="BA102">
            <v>901263957</v>
          </cell>
          <cell r="BB102" t="str">
            <v>SERVICIO ESPECIAL 217 XPRESS SAS</v>
          </cell>
          <cell r="BC102">
            <v>3103329834</v>
          </cell>
          <cell r="BD102">
            <v>3103329834</v>
          </cell>
          <cell r="BE102" t="str">
            <v xml:space="preserve">CALLE 5 23 03 </v>
          </cell>
          <cell r="BF102" t="str">
            <v>217express@gmail.com</v>
          </cell>
          <cell r="BG102">
            <v>0</v>
          </cell>
          <cell r="BH102">
            <v>0</v>
          </cell>
          <cell r="BI102">
            <v>0</v>
          </cell>
          <cell r="BJ102">
            <v>0</v>
          </cell>
          <cell r="BK102">
            <v>0</v>
          </cell>
          <cell r="BL102">
            <v>0</v>
          </cell>
          <cell r="BM102">
            <v>0</v>
          </cell>
          <cell r="BN102">
            <v>0</v>
          </cell>
          <cell r="BO102">
            <v>0</v>
          </cell>
          <cell r="BP102">
            <v>0</v>
          </cell>
          <cell r="BQ102">
            <v>471</v>
          </cell>
          <cell r="BR102">
            <v>0</v>
          </cell>
          <cell r="BS102" t="str">
            <v>PATIO LIDERTUR SAS</v>
          </cell>
          <cell r="BT102">
            <v>0</v>
          </cell>
          <cell r="BU102" t="str">
            <v>PESADO</v>
          </cell>
          <cell r="BV102">
            <v>0</v>
          </cell>
          <cell r="BW102" t="str">
            <v>CUMPLE</v>
          </cell>
          <cell r="BX102">
            <v>0</v>
          </cell>
          <cell r="BY102">
            <v>0</v>
          </cell>
          <cell r="BZ102">
            <v>0</v>
          </cell>
          <cell r="CA102">
            <v>0</v>
          </cell>
          <cell r="CB102" t="str">
            <v>ACTIVO</v>
          </cell>
        </row>
        <row r="103">
          <cell r="C103">
            <v>467</v>
          </cell>
          <cell r="D103" t="str">
            <v>LZM383</v>
          </cell>
          <cell r="E103" t="str">
            <v>SOCIO</v>
          </cell>
          <cell r="F103">
            <v>4116959</v>
          </cell>
          <cell r="G103" t="str">
            <v>CARREÑO AMAYA ELI</v>
          </cell>
          <cell r="H103" t="str">
            <v>elicamaya@gmail.com</v>
          </cell>
          <cell r="I103">
            <v>3133608820</v>
          </cell>
          <cell r="J103">
            <v>44811</v>
          </cell>
          <cell r="K103" t="str">
            <v>CHEVROLET</v>
          </cell>
          <cell r="L103" t="str">
            <v>FRR</v>
          </cell>
          <cell r="M103" t="str">
            <v>CERRADA</v>
          </cell>
          <cell r="N103">
            <v>5193</v>
          </cell>
          <cell r="O103">
            <v>2023</v>
          </cell>
          <cell r="P103">
            <v>2023</v>
          </cell>
          <cell r="Q103" t="str">
            <v>BLANCO VERDE</v>
          </cell>
          <cell r="R103" t="str">
            <v>BUS</v>
          </cell>
          <cell r="S103" t="str">
            <v>4HK1-0PS331</v>
          </cell>
          <cell r="T103" t="str">
            <v>9GCFRR902PB505061</v>
          </cell>
          <cell r="U103">
            <v>41</v>
          </cell>
          <cell r="V103">
            <v>40</v>
          </cell>
          <cell r="W103">
            <v>3</v>
          </cell>
          <cell r="X103" t="str">
            <v>DIESEL</v>
          </cell>
          <cell r="Y103">
            <v>45086</v>
          </cell>
          <cell r="Z103">
            <v>45072</v>
          </cell>
          <cell r="AA103" t="str">
            <v>FUNZA</v>
          </cell>
          <cell r="AB103">
            <v>10029203842</v>
          </cell>
          <cell r="AC103">
            <v>41</v>
          </cell>
          <cell r="AD103">
            <v>369104</v>
          </cell>
          <cell r="AE103" t="str">
            <v>MINTRANSPORTE</v>
          </cell>
          <cell r="AF103">
            <v>45086</v>
          </cell>
          <cell r="AG103">
            <v>45817</v>
          </cell>
          <cell r="AH103">
            <v>11101000608</v>
          </cell>
          <cell r="AI103" t="str">
            <v>SBC SEGUROS</v>
          </cell>
          <cell r="AJ103">
            <v>45347</v>
          </cell>
          <cell r="AK103">
            <v>45713</v>
          </cell>
          <cell r="AL103">
            <v>13061001309</v>
          </cell>
          <cell r="AM103" t="str">
            <v>SBS SEGUROS</v>
          </cell>
          <cell r="AN103">
            <v>45481</v>
          </cell>
          <cell r="AO103">
            <v>45846</v>
          </cell>
          <cell r="AP103">
            <v>9310013764701</v>
          </cell>
          <cell r="AQ103" t="str">
            <v>SEGUROS BOLIVAR</v>
          </cell>
          <cell r="AR103">
            <v>45438</v>
          </cell>
          <cell r="AS103">
            <v>45802</v>
          </cell>
          <cell r="AT103" t="str">
            <v>NO APLICA</v>
          </cell>
          <cell r="AU103">
            <v>45415</v>
          </cell>
          <cell r="AV103">
            <v>45475</v>
          </cell>
          <cell r="AW103" t="str">
            <v>NO APLICA</v>
          </cell>
          <cell r="AX103" t="str">
            <v>NO APLICA</v>
          </cell>
          <cell r="AY103">
            <v>45072</v>
          </cell>
          <cell r="AZ103">
            <v>45803</v>
          </cell>
          <cell r="BA103">
            <v>52493549</v>
          </cell>
          <cell r="BB103" t="str">
            <v xml:space="preserve">CHACON ORJUELA LIDA CONSTANZA </v>
          </cell>
          <cell r="BC103">
            <v>3118830</v>
          </cell>
          <cell r="BD103">
            <v>3203001319</v>
          </cell>
          <cell r="BE103" t="str">
            <v>CARRERA 68A N 67B 10</v>
          </cell>
          <cell r="BF103" t="str">
            <v>gerencia@lidertur.com.co</v>
          </cell>
          <cell r="BG103">
            <v>41493760</v>
          </cell>
          <cell r="BH103" t="str">
            <v xml:space="preserve">ORJUELA REDONDO ROSALIA </v>
          </cell>
          <cell r="BI103">
            <v>3203001319</v>
          </cell>
          <cell r="BJ103" t="str">
            <v>CARRERA 68A N 67B 10</v>
          </cell>
          <cell r="BK103" t="str">
            <v>gerencia@lidertur.com.co</v>
          </cell>
          <cell r="BL103">
            <v>0</v>
          </cell>
          <cell r="BM103">
            <v>0</v>
          </cell>
          <cell r="BN103">
            <v>0</v>
          </cell>
          <cell r="BO103">
            <v>0</v>
          </cell>
          <cell r="BP103">
            <v>0</v>
          </cell>
          <cell r="BQ103">
            <v>467</v>
          </cell>
          <cell r="BR103">
            <v>0</v>
          </cell>
          <cell r="BS103" t="str">
            <v>PATIO LIDERTUR SAS</v>
          </cell>
          <cell r="BT103">
            <v>0</v>
          </cell>
          <cell r="BU103">
            <v>0</v>
          </cell>
          <cell r="BV103">
            <v>0</v>
          </cell>
          <cell r="BW103" t="str">
            <v>CUMPLE</v>
          </cell>
          <cell r="BX103">
            <v>0</v>
          </cell>
          <cell r="BY103">
            <v>0</v>
          </cell>
          <cell r="BZ103">
            <v>0</v>
          </cell>
          <cell r="CA103">
            <v>0</v>
          </cell>
          <cell r="CB103" t="str">
            <v>ACTIVO</v>
          </cell>
        </row>
        <row r="104">
          <cell r="C104">
            <v>469</v>
          </cell>
          <cell r="D104" t="str">
            <v>EXZ298</v>
          </cell>
          <cell r="E104" t="str">
            <v>SOCIO - AFILIADO</v>
          </cell>
          <cell r="F104">
            <v>80033053</v>
          </cell>
          <cell r="G104" t="str">
            <v>VEGA GUEVARA EDWIN</v>
          </cell>
          <cell r="H104" t="str">
            <v>edwynk@hotmail.com</v>
          </cell>
          <cell r="I104">
            <v>3229459621</v>
          </cell>
          <cell r="J104">
            <v>0</v>
          </cell>
          <cell r="K104" t="str">
            <v>MERCEDES BENZ</v>
          </cell>
          <cell r="L104" t="str">
            <v>OH1526</v>
          </cell>
          <cell r="M104" t="str">
            <v>CERRADA</v>
          </cell>
          <cell r="N104">
            <v>7200</v>
          </cell>
          <cell r="O104">
            <v>2018</v>
          </cell>
          <cell r="P104">
            <v>2019</v>
          </cell>
          <cell r="Q104" t="str">
            <v>BLANCO VERDE</v>
          </cell>
          <cell r="R104" t="str">
            <v>BUS</v>
          </cell>
          <cell r="S104" t="str">
            <v>926996U1242631</v>
          </cell>
          <cell r="T104" t="str">
            <v>9BM368006KB102860</v>
          </cell>
          <cell r="U104">
            <v>47</v>
          </cell>
          <cell r="V104">
            <v>44</v>
          </cell>
          <cell r="W104">
            <v>3</v>
          </cell>
          <cell r="X104" t="str">
            <v>DIESEL</v>
          </cell>
          <cell r="Y104">
            <v>43433</v>
          </cell>
          <cell r="Z104">
            <v>43426</v>
          </cell>
          <cell r="AA104" t="str">
            <v>FUNZA</v>
          </cell>
          <cell r="AB104">
            <v>10017272373</v>
          </cell>
          <cell r="AC104">
            <v>47</v>
          </cell>
          <cell r="AD104">
            <v>333254</v>
          </cell>
          <cell r="AE104" t="str">
            <v>MINTRANSPORTE</v>
          </cell>
          <cell r="AF104">
            <v>44893</v>
          </cell>
          <cell r="AG104">
            <v>45624</v>
          </cell>
          <cell r="AH104">
            <v>11101000608</v>
          </cell>
          <cell r="AI104" t="str">
            <v>SBS SEGUROS</v>
          </cell>
          <cell r="AJ104">
            <v>45347</v>
          </cell>
          <cell r="AK104">
            <v>45713</v>
          </cell>
          <cell r="AL104">
            <v>13061001309</v>
          </cell>
          <cell r="AM104" t="str">
            <v>SBS SEGUROS</v>
          </cell>
          <cell r="AN104">
            <v>45481</v>
          </cell>
          <cell r="AO104">
            <v>45846</v>
          </cell>
          <cell r="AP104">
            <v>36565491</v>
          </cell>
          <cell r="AQ104" t="str">
            <v>SURAMERICANA</v>
          </cell>
          <cell r="AR104">
            <v>45231</v>
          </cell>
          <cell r="AS104">
            <v>45596</v>
          </cell>
          <cell r="AT104" t="str">
            <v>CDA CARMOTOS MIX</v>
          </cell>
          <cell r="AU104">
            <v>45230</v>
          </cell>
          <cell r="AV104">
            <v>45290</v>
          </cell>
          <cell r="AW104">
            <v>169770703</v>
          </cell>
          <cell r="AX104" t="str">
            <v>CDA TECNOSABANA SAS</v>
          </cell>
          <cell r="AY104">
            <v>45253</v>
          </cell>
          <cell r="AZ104">
            <v>45619</v>
          </cell>
          <cell r="BA104">
            <v>79942962</v>
          </cell>
          <cell r="BB104" t="str">
            <v xml:space="preserve">MONROY TORRES CAMILO </v>
          </cell>
          <cell r="BC104">
            <v>0</v>
          </cell>
          <cell r="BD104">
            <v>3108520810</v>
          </cell>
          <cell r="BE104" t="str">
            <v>CALLE 110 N 15 63 APTO 303</v>
          </cell>
          <cell r="BF104" t="str">
            <v xml:space="preserve">cmonroec77@gmail.com </v>
          </cell>
          <cell r="BG104">
            <v>80087521</v>
          </cell>
          <cell r="BH104" t="str">
            <v xml:space="preserve"> ACOSTA MENDOZA RODRIGO </v>
          </cell>
          <cell r="BI104">
            <v>3153962900</v>
          </cell>
          <cell r="BJ104" t="str">
            <v>CALLE 127 B BIS N 19 59</v>
          </cell>
          <cell r="BK104" t="str">
            <v xml:space="preserve"> rodrigoacostam@yahoo.com </v>
          </cell>
          <cell r="BL104">
            <v>52812242</v>
          </cell>
          <cell r="BM104" t="str">
            <v xml:space="preserve"> CHACON ORJUELA DEIBA CAROLINA</v>
          </cell>
          <cell r="BN104">
            <v>3185171006</v>
          </cell>
          <cell r="BO104" t="str">
            <v>CARRERA 68A N 67B 10</v>
          </cell>
          <cell r="BP104" t="str">
            <v xml:space="preserve"> recursohumano@lidertur.com.co</v>
          </cell>
          <cell r="BQ104">
            <v>469</v>
          </cell>
          <cell r="BR104">
            <v>0</v>
          </cell>
          <cell r="BS104" t="str">
            <v>PATIO LIDERTUR SAS</v>
          </cell>
          <cell r="BT104">
            <v>0</v>
          </cell>
          <cell r="BU104" t="str">
            <v>PESADO</v>
          </cell>
          <cell r="BV104">
            <v>0</v>
          </cell>
          <cell r="BW104" t="str">
            <v>CUMPLE</v>
          </cell>
          <cell r="BX104">
            <v>0</v>
          </cell>
          <cell r="BY104">
            <v>0</v>
          </cell>
          <cell r="BZ104">
            <v>0</v>
          </cell>
          <cell r="CA104">
            <v>0</v>
          </cell>
          <cell r="CB104" t="str">
            <v>ACTIVO</v>
          </cell>
        </row>
        <row r="105">
          <cell r="C105">
            <v>470</v>
          </cell>
          <cell r="D105" t="str">
            <v>GEU151</v>
          </cell>
          <cell r="E105" t="str">
            <v>PROPIO</v>
          </cell>
          <cell r="F105">
            <v>19402063</v>
          </cell>
          <cell r="G105" t="str">
            <v>FAJARDO PACHECO JESUS DARIO</v>
          </cell>
          <cell r="H105" t="str">
            <v>dariofajardo13@gmail.com</v>
          </cell>
          <cell r="I105">
            <v>3103165155</v>
          </cell>
          <cell r="J105">
            <v>45173</v>
          </cell>
          <cell r="K105" t="str">
            <v>MERCEDES BENZ</v>
          </cell>
          <cell r="L105" t="str">
            <v>OF 917</v>
          </cell>
          <cell r="M105" t="str">
            <v>CERRADA</v>
          </cell>
          <cell r="N105">
            <v>3907</v>
          </cell>
          <cell r="O105">
            <v>2019</v>
          </cell>
          <cell r="P105">
            <v>2019</v>
          </cell>
          <cell r="Q105" t="str">
            <v>BLANCO</v>
          </cell>
          <cell r="R105" t="str">
            <v>BUS</v>
          </cell>
          <cell r="S105" t="str">
            <v>400928D0019114</v>
          </cell>
          <cell r="T105" t="str">
            <v>MEC0024TJKP031912</v>
          </cell>
          <cell r="U105">
            <v>38</v>
          </cell>
          <cell r="V105">
            <v>39</v>
          </cell>
          <cell r="W105">
            <v>2</v>
          </cell>
          <cell r="X105" t="str">
            <v>DIESEL</v>
          </cell>
          <cell r="Y105">
            <v>43733</v>
          </cell>
          <cell r="Z105">
            <v>43726</v>
          </cell>
          <cell r="AA105" t="str">
            <v>FUNZA</v>
          </cell>
          <cell r="AB105">
            <v>10019238891</v>
          </cell>
          <cell r="AC105">
            <v>38</v>
          </cell>
          <cell r="AD105">
            <v>382029</v>
          </cell>
          <cell r="AE105" t="str">
            <v>MINTRANSPORTE</v>
          </cell>
          <cell r="AF105">
            <v>45183</v>
          </cell>
          <cell r="AG105">
            <v>45914</v>
          </cell>
          <cell r="AH105">
            <v>11101000608</v>
          </cell>
          <cell r="AI105" t="str">
            <v>SBS SEGUROS</v>
          </cell>
          <cell r="AJ105">
            <v>45347</v>
          </cell>
          <cell r="AK105">
            <v>45713</v>
          </cell>
          <cell r="AL105">
            <v>13061001309</v>
          </cell>
          <cell r="AM105" t="str">
            <v>SBS SEGUROS</v>
          </cell>
          <cell r="AN105">
            <v>45481</v>
          </cell>
          <cell r="AO105">
            <v>45846</v>
          </cell>
          <cell r="AP105">
            <v>9310008163201</v>
          </cell>
          <cell r="AQ105" t="str">
            <v>SEGUROS BOLIVAR</v>
          </cell>
          <cell r="AR105">
            <v>45183</v>
          </cell>
          <cell r="AS105">
            <v>45548</v>
          </cell>
          <cell r="AT105" t="str">
            <v>REVIEXPRESS ALFONSO MORENO INGENIERIA SAS</v>
          </cell>
          <cell r="AU105">
            <v>45467</v>
          </cell>
          <cell r="AV105">
            <v>45527</v>
          </cell>
          <cell r="AW105">
            <v>168497927</v>
          </cell>
          <cell r="AX105" t="str">
            <v>CDA CARMOTOS MIX</v>
          </cell>
          <cell r="AY105">
            <v>45188</v>
          </cell>
          <cell r="AZ105">
            <v>45554</v>
          </cell>
          <cell r="BA105">
            <v>800126471</v>
          </cell>
          <cell r="BB105" t="str">
            <v>LINEAS ESCOLARES Y TURISMO SAS - LIDERTUR SAS</v>
          </cell>
          <cell r="BC105">
            <v>3118830</v>
          </cell>
          <cell r="BD105">
            <v>3203001319</v>
          </cell>
          <cell r="BE105" t="str">
            <v>CARRERA 68A N 67B 10</v>
          </cell>
          <cell r="BF105" t="str">
            <v>lidertur@hotmail.com</v>
          </cell>
          <cell r="BG105">
            <v>0</v>
          </cell>
          <cell r="BH105">
            <v>0</v>
          </cell>
          <cell r="BI105">
            <v>0</v>
          </cell>
          <cell r="BJ105">
            <v>0</v>
          </cell>
          <cell r="BK105">
            <v>0</v>
          </cell>
          <cell r="BL105">
            <v>0</v>
          </cell>
          <cell r="BM105">
            <v>0</v>
          </cell>
          <cell r="BN105">
            <v>0</v>
          </cell>
          <cell r="BO105">
            <v>0</v>
          </cell>
          <cell r="BP105">
            <v>0</v>
          </cell>
          <cell r="BQ105">
            <v>470</v>
          </cell>
          <cell r="BR105">
            <v>0</v>
          </cell>
          <cell r="BS105" t="str">
            <v>PATIO LIDERTUR SAS</v>
          </cell>
          <cell r="BT105">
            <v>0</v>
          </cell>
          <cell r="BU105" t="str">
            <v>PESADO</v>
          </cell>
          <cell r="BV105">
            <v>0</v>
          </cell>
          <cell r="BW105" t="str">
            <v>CUMPLE</v>
          </cell>
          <cell r="BX105">
            <v>0</v>
          </cell>
          <cell r="BY105">
            <v>0</v>
          </cell>
          <cell r="BZ105">
            <v>0</v>
          </cell>
          <cell r="CA105">
            <v>0</v>
          </cell>
          <cell r="CB105" t="str">
            <v>ACTIVO</v>
          </cell>
        </row>
        <row r="106">
          <cell r="C106">
            <v>472</v>
          </cell>
          <cell r="D106" t="str">
            <v>GEV252</v>
          </cell>
          <cell r="E106" t="str">
            <v>PROPIO</v>
          </cell>
          <cell r="F106">
            <v>1024589051</v>
          </cell>
          <cell r="G106" t="str">
            <v xml:space="preserve">RIOS PULIDO JONATHAN ALEXANDER </v>
          </cell>
          <cell r="H106" t="str">
            <v>arnulfto111969@gmail.com</v>
          </cell>
          <cell r="I106" t="str">
            <v>302 4678128</v>
          </cell>
          <cell r="J106">
            <v>43575</v>
          </cell>
          <cell r="K106" t="str">
            <v>HINO</v>
          </cell>
          <cell r="L106" t="str">
            <v>FC9JGTZ</v>
          </cell>
          <cell r="M106" t="str">
            <v>CERRADA</v>
          </cell>
          <cell r="N106">
            <v>5123</v>
          </cell>
          <cell r="O106">
            <v>2019</v>
          </cell>
          <cell r="P106">
            <v>2020</v>
          </cell>
          <cell r="Q106" t="str">
            <v>BLANCO Y VERDE</v>
          </cell>
          <cell r="R106" t="str">
            <v>BUSETA</v>
          </cell>
          <cell r="S106" t="str">
            <v>J05EUA20290</v>
          </cell>
          <cell r="T106" t="str">
            <v>9F3FC9JGTLXX10304</v>
          </cell>
          <cell r="U106">
            <v>31</v>
          </cell>
          <cell r="V106">
            <v>31</v>
          </cell>
          <cell r="W106">
            <v>4</v>
          </cell>
          <cell r="X106" t="str">
            <v>DIESEL</v>
          </cell>
          <cell r="Y106">
            <v>43784</v>
          </cell>
          <cell r="Z106">
            <v>43774</v>
          </cell>
          <cell r="AA106" t="str">
            <v>FUNZA</v>
          </cell>
          <cell r="AB106">
            <v>10019569607</v>
          </cell>
          <cell r="AC106">
            <v>31</v>
          </cell>
          <cell r="AD106">
            <v>389968</v>
          </cell>
          <cell r="AE106" t="str">
            <v>MINTRANSPORTE</v>
          </cell>
          <cell r="AF106">
            <v>45233</v>
          </cell>
          <cell r="AG106">
            <v>45964</v>
          </cell>
          <cell r="AH106">
            <v>11101000608</v>
          </cell>
          <cell r="AI106" t="str">
            <v>SBS SEGUROS</v>
          </cell>
          <cell r="AJ106">
            <v>45347</v>
          </cell>
          <cell r="AK106">
            <v>45713</v>
          </cell>
          <cell r="AL106">
            <v>13061001309</v>
          </cell>
          <cell r="AM106" t="str">
            <v>SBS SEGUROS</v>
          </cell>
          <cell r="AN106">
            <v>45481</v>
          </cell>
          <cell r="AO106">
            <v>45846</v>
          </cell>
          <cell r="AP106">
            <v>9310010005401</v>
          </cell>
          <cell r="AQ106" t="str">
            <v>SEGUROS BOLIVAR</v>
          </cell>
          <cell r="AR106">
            <v>45262</v>
          </cell>
          <cell r="AS106">
            <v>45627</v>
          </cell>
          <cell r="AT106" t="str">
            <v>REVIEXPRESS ALFONSO MORENO INGENIERIA SAS</v>
          </cell>
          <cell r="AU106">
            <v>45415</v>
          </cell>
          <cell r="AV106">
            <v>45475</v>
          </cell>
          <cell r="AW106">
            <v>169994248</v>
          </cell>
          <cell r="AX106" t="str">
            <v>CDA CARMOTOS MIX</v>
          </cell>
          <cell r="AY106">
            <v>45264</v>
          </cell>
          <cell r="AZ106">
            <v>45630</v>
          </cell>
          <cell r="BA106">
            <v>800126471</v>
          </cell>
          <cell r="BB106" t="str">
            <v>LINEAS ESCOLARES Y TURISMO SAS - LIDERTUR SAS</v>
          </cell>
          <cell r="BC106">
            <v>3118830</v>
          </cell>
          <cell r="BD106">
            <v>3203001319</v>
          </cell>
          <cell r="BE106" t="str">
            <v>CARRERA 68A N 67B 10</v>
          </cell>
          <cell r="BF106" t="str">
            <v>lidertur@hotmail.com</v>
          </cell>
          <cell r="BG106">
            <v>0</v>
          </cell>
          <cell r="BH106">
            <v>0</v>
          </cell>
          <cell r="BI106">
            <v>0</v>
          </cell>
          <cell r="BJ106">
            <v>0</v>
          </cell>
          <cell r="BK106">
            <v>0</v>
          </cell>
          <cell r="BL106">
            <v>0</v>
          </cell>
          <cell r="BM106">
            <v>0</v>
          </cell>
          <cell r="BN106">
            <v>0</v>
          </cell>
          <cell r="BO106">
            <v>0</v>
          </cell>
          <cell r="BP106">
            <v>0</v>
          </cell>
          <cell r="BQ106">
            <v>472</v>
          </cell>
          <cell r="BR106">
            <v>0</v>
          </cell>
          <cell r="BS106" t="str">
            <v>PATIO LIDERTUR SAS</v>
          </cell>
          <cell r="BT106">
            <v>0</v>
          </cell>
          <cell r="BU106" t="str">
            <v>PESADO</v>
          </cell>
          <cell r="BV106">
            <v>0</v>
          </cell>
          <cell r="BW106" t="str">
            <v>CUMPLE</v>
          </cell>
          <cell r="BX106">
            <v>0</v>
          </cell>
          <cell r="BY106">
            <v>0</v>
          </cell>
          <cell r="BZ106">
            <v>0</v>
          </cell>
          <cell r="CA106">
            <v>0</v>
          </cell>
          <cell r="CB106" t="str">
            <v>ACTIVO</v>
          </cell>
        </row>
        <row r="107">
          <cell r="C107">
            <v>473</v>
          </cell>
          <cell r="D107" t="str">
            <v>JOV138</v>
          </cell>
          <cell r="E107" t="str">
            <v>SOCIO</v>
          </cell>
          <cell r="F107">
            <v>79520078</v>
          </cell>
          <cell r="G107" t="str">
            <v>VELEZ LOPEZ CARLOS FERNANDO</v>
          </cell>
          <cell r="H107" t="str">
            <v>velez11carlos@gmail.com</v>
          </cell>
          <cell r="I107">
            <v>3165313463</v>
          </cell>
          <cell r="J107">
            <v>44149</v>
          </cell>
          <cell r="K107" t="str">
            <v>HINO</v>
          </cell>
          <cell r="L107" t="str">
            <v>FC9JL7Z</v>
          </cell>
          <cell r="M107" t="str">
            <v>CERRADA</v>
          </cell>
          <cell r="N107">
            <v>5123</v>
          </cell>
          <cell r="O107">
            <v>2022</v>
          </cell>
          <cell r="P107">
            <v>2021</v>
          </cell>
          <cell r="Q107" t="str">
            <v>BLANCO VERDE</v>
          </cell>
          <cell r="R107" t="str">
            <v>BUS</v>
          </cell>
          <cell r="S107" t="str">
            <v>J05EVE10190</v>
          </cell>
          <cell r="T107" t="str">
            <v>9F3FC9JL7MXX10123</v>
          </cell>
          <cell r="U107">
            <v>41</v>
          </cell>
          <cell r="V107">
            <v>41</v>
          </cell>
          <cell r="W107">
            <v>2</v>
          </cell>
          <cell r="X107" t="str">
            <v>DIESEL</v>
          </cell>
          <cell r="Y107">
            <v>44607</v>
          </cell>
          <cell r="Z107">
            <v>44595</v>
          </cell>
          <cell r="AA107" t="str">
            <v>FUNZA</v>
          </cell>
          <cell r="AB107">
            <v>10025193868</v>
          </cell>
          <cell r="AC107">
            <v>42</v>
          </cell>
          <cell r="AD107">
            <v>411832</v>
          </cell>
          <cell r="AE107" t="str">
            <v>MINTRANSPORTE</v>
          </cell>
          <cell r="AF107">
            <v>45338</v>
          </cell>
          <cell r="AG107">
            <v>46069</v>
          </cell>
          <cell r="AH107">
            <v>11101000608</v>
          </cell>
          <cell r="AI107" t="str">
            <v>SBS SEGUROS</v>
          </cell>
          <cell r="AJ107">
            <v>45347</v>
          </cell>
          <cell r="AK107">
            <v>45713</v>
          </cell>
          <cell r="AL107">
            <v>13061001309</v>
          </cell>
          <cell r="AM107" t="str">
            <v>SBS SEGUROS</v>
          </cell>
          <cell r="AN107">
            <v>45481</v>
          </cell>
          <cell r="AO107">
            <v>45846</v>
          </cell>
          <cell r="AP107">
            <v>9310011406801</v>
          </cell>
          <cell r="AQ107" t="str">
            <v>SEGUROS BOLIVAR</v>
          </cell>
          <cell r="AR107">
            <v>45318</v>
          </cell>
          <cell r="AS107">
            <v>45683</v>
          </cell>
          <cell r="AT107" t="str">
            <v>REVIEXPRESS ALFONSO MORENO INGENIERIA SAS</v>
          </cell>
          <cell r="AU107">
            <v>45467</v>
          </cell>
          <cell r="AV107">
            <v>45527</v>
          </cell>
          <cell r="AW107">
            <v>171410627</v>
          </cell>
          <cell r="AX107" t="str">
            <v>CDA CARMOTOS MIX</v>
          </cell>
          <cell r="AY107">
            <v>45321</v>
          </cell>
          <cell r="AZ107">
            <v>45687</v>
          </cell>
          <cell r="BA107">
            <v>52493549</v>
          </cell>
          <cell r="BB107" t="str">
            <v xml:space="preserve">CHACON ORJUELA LIDA CONSTANZA </v>
          </cell>
          <cell r="BC107">
            <v>3118830</v>
          </cell>
          <cell r="BD107">
            <v>3203001319</v>
          </cell>
          <cell r="BE107" t="str">
            <v>CARRERA 68A N 67B 10</v>
          </cell>
          <cell r="BF107" t="str">
            <v>gerencia@lidertur.com.co</v>
          </cell>
          <cell r="BG107">
            <v>0</v>
          </cell>
          <cell r="BH107">
            <v>0</v>
          </cell>
          <cell r="BI107">
            <v>0</v>
          </cell>
          <cell r="BJ107">
            <v>0</v>
          </cell>
          <cell r="BK107">
            <v>0</v>
          </cell>
          <cell r="BL107">
            <v>0</v>
          </cell>
          <cell r="BM107">
            <v>0</v>
          </cell>
          <cell r="BN107">
            <v>0</v>
          </cell>
          <cell r="BO107">
            <v>0</v>
          </cell>
          <cell r="BP107">
            <v>0</v>
          </cell>
          <cell r="BQ107">
            <v>473</v>
          </cell>
          <cell r="BR107">
            <v>0</v>
          </cell>
          <cell r="BS107" t="str">
            <v>PATIO LIDERTUR SAS</v>
          </cell>
          <cell r="BT107">
            <v>0</v>
          </cell>
          <cell r="BU107" t="str">
            <v>PESADO</v>
          </cell>
          <cell r="BV107">
            <v>0</v>
          </cell>
          <cell r="BW107" t="str">
            <v>CUMPLE</v>
          </cell>
          <cell r="BX107">
            <v>0</v>
          </cell>
          <cell r="BY107">
            <v>0</v>
          </cell>
          <cell r="BZ107">
            <v>0</v>
          </cell>
          <cell r="CA107">
            <v>0</v>
          </cell>
          <cell r="CB107" t="str">
            <v>ACTIVO</v>
          </cell>
        </row>
        <row r="108">
          <cell r="C108">
            <v>474</v>
          </cell>
          <cell r="D108" t="str">
            <v>LZM475</v>
          </cell>
          <cell r="E108" t="str">
            <v>SOCIO</v>
          </cell>
          <cell r="F108">
            <v>79623096</v>
          </cell>
          <cell r="G108" t="str">
            <v>LOZADA JAIME ALFREDO</v>
          </cell>
          <cell r="H108" t="str">
            <v>jaimelozada.05@hotmail.com</v>
          </cell>
          <cell r="I108">
            <v>3219889152</v>
          </cell>
          <cell r="J108">
            <v>44444</v>
          </cell>
          <cell r="K108" t="str">
            <v>CHEVROLET</v>
          </cell>
          <cell r="L108" t="str">
            <v>FRR</v>
          </cell>
          <cell r="M108" t="str">
            <v>CERRADA</v>
          </cell>
          <cell r="N108">
            <v>5193</v>
          </cell>
          <cell r="O108">
            <v>2023</v>
          </cell>
          <cell r="P108">
            <v>2023</v>
          </cell>
          <cell r="Q108" t="str">
            <v>BLANCO VERDE</v>
          </cell>
          <cell r="R108" t="str">
            <v>BUS</v>
          </cell>
          <cell r="S108" t="str">
            <v>4HK1-0PS651</v>
          </cell>
          <cell r="T108" t="str">
            <v>9GCFRR90XPB505227</v>
          </cell>
          <cell r="U108">
            <v>41</v>
          </cell>
          <cell r="V108">
            <v>42</v>
          </cell>
          <cell r="W108">
            <v>3</v>
          </cell>
          <cell r="X108" t="str">
            <v>DIESEL</v>
          </cell>
          <cell r="Y108">
            <v>45092</v>
          </cell>
          <cell r="Z108">
            <v>45072</v>
          </cell>
          <cell r="AA108" t="str">
            <v>FUNZA</v>
          </cell>
          <cell r="AB108">
            <v>10029203914</v>
          </cell>
          <cell r="AC108">
            <v>41</v>
          </cell>
          <cell r="AD108">
            <v>370367</v>
          </cell>
          <cell r="AE108" t="str">
            <v>MINTRANSPORTE</v>
          </cell>
          <cell r="AF108">
            <v>45092</v>
          </cell>
          <cell r="AG108">
            <v>45823</v>
          </cell>
          <cell r="AH108">
            <v>11101000608</v>
          </cell>
          <cell r="AI108" t="str">
            <v>SBC SEGUROS</v>
          </cell>
          <cell r="AJ108">
            <v>45347</v>
          </cell>
          <cell r="AK108">
            <v>45713</v>
          </cell>
          <cell r="AL108">
            <v>13061001309</v>
          </cell>
          <cell r="AM108" t="str">
            <v>SBS SEGUROS</v>
          </cell>
          <cell r="AN108">
            <v>45481</v>
          </cell>
          <cell r="AO108">
            <v>45846</v>
          </cell>
          <cell r="AP108">
            <v>9310013765001</v>
          </cell>
          <cell r="AQ108" t="str">
            <v>SEGUROS BOLIVAR</v>
          </cell>
          <cell r="AR108">
            <v>45438</v>
          </cell>
          <cell r="AS108">
            <v>45802</v>
          </cell>
          <cell r="AT108" t="str">
            <v>NO APLICA</v>
          </cell>
          <cell r="AU108">
            <v>45415</v>
          </cell>
          <cell r="AV108">
            <v>45475</v>
          </cell>
          <cell r="AW108" t="str">
            <v>NO APLICA</v>
          </cell>
          <cell r="AX108" t="str">
            <v>NO APLICA</v>
          </cell>
          <cell r="AY108">
            <v>45072</v>
          </cell>
          <cell r="AZ108">
            <v>45803</v>
          </cell>
          <cell r="BA108">
            <v>52493549</v>
          </cell>
          <cell r="BB108" t="str">
            <v xml:space="preserve">CHACON ORJUELA LIDA CONSTANZA </v>
          </cell>
          <cell r="BC108">
            <v>3118830</v>
          </cell>
          <cell r="BD108">
            <v>3203001319</v>
          </cell>
          <cell r="BE108" t="str">
            <v>CARRERA 68A N 67B 10</v>
          </cell>
          <cell r="BF108" t="str">
            <v>gerencia@lidertur.com.co</v>
          </cell>
          <cell r="BG108">
            <v>0</v>
          </cell>
          <cell r="BH108">
            <v>0</v>
          </cell>
          <cell r="BI108">
            <v>0</v>
          </cell>
          <cell r="BJ108">
            <v>0</v>
          </cell>
          <cell r="BK108">
            <v>0</v>
          </cell>
          <cell r="BL108">
            <v>0</v>
          </cell>
          <cell r="BM108">
            <v>0</v>
          </cell>
          <cell r="BN108">
            <v>0</v>
          </cell>
          <cell r="BO108">
            <v>0</v>
          </cell>
          <cell r="BP108">
            <v>0</v>
          </cell>
          <cell r="BQ108">
            <v>474</v>
          </cell>
          <cell r="BR108">
            <v>0</v>
          </cell>
          <cell r="BS108" t="str">
            <v>PATIO LIDERTUR SAS</v>
          </cell>
          <cell r="BT108">
            <v>0</v>
          </cell>
          <cell r="BU108">
            <v>0</v>
          </cell>
          <cell r="BV108">
            <v>0</v>
          </cell>
          <cell r="BW108" t="str">
            <v>CUMPLE</v>
          </cell>
          <cell r="BX108">
            <v>0</v>
          </cell>
          <cell r="BY108">
            <v>0</v>
          </cell>
          <cell r="BZ108">
            <v>0</v>
          </cell>
          <cell r="CA108">
            <v>0</v>
          </cell>
          <cell r="CB108" t="str">
            <v>ACTIVO</v>
          </cell>
        </row>
        <row r="109">
          <cell r="C109">
            <v>475</v>
          </cell>
          <cell r="D109" t="str">
            <v>LJU588</v>
          </cell>
          <cell r="E109" t="str">
            <v>PROPIO</v>
          </cell>
          <cell r="F109">
            <v>79883156</v>
          </cell>
          <cell r="G109" t="str">
            <v>CONTRERAS GARCIA WILLIAM JAVIER</v>
          </cell>
          <cell r="H109" t="str">
            <v>javiercontreras98944@gmail.com</v>
          </cell>
          <cell r="I109">
            <v>3124521001</v>
          </cell>
          <cell r="J109">
            <v>44789</v>
          </cell>
          <cell r="K109" t="str">
            <v>MERCEDES BENZ</v>
          </cell>
          <cell r="L109" t="str">
            <v>OH1526</v>
          </cell>
          <cell r="M109" t="str">
            <v>CERRADA</v>
          </cell>
          <cell r="N109">
            <v>7200</v>
          </cell>
          <cell r="O109">
            <v>2019</v>
          </cell>
          <cell r="P109">
            <v>2019</v>
          </cell>
          <cell r="Q109" t="str">
            <v>BLANCO Y VERDE</v>
          </cell>
          <cell r="R109" t="str">
            <v>BUS</v>
          </cell>
          <cell r="S109" t="str">
            <v>926996U1250903</v>
          </cell>
          <cell r="T109" t="str">
            <v>9BM368006KB112789</v>
          </cell>
          <cell r="U109">
            <v>47</v>
          </cell>
          <cell r="V109">
            <v>47</v>
          </cell>
          <cell r="W109">
            <v>3</v>
          </cell>
          <cell r="X109" t="str">
            <v>DIESEL</v>
          </cell>
          <cell r="Y109">
            <v>44770</v>
          </cell>
          <cell r="Z109">
            <v>44769</v>
          </cell>
          <cell r="AA109" t="str">
            <v>FUNZA</v>
          </cell>
          <cell r="AB109">
            <v>10026740489</v>
          </cell>
          <cell r="AC109">
            <v>47</v>
          </cell>
          <cell r="AD109">
            <v>441107</v>
          </cell>
          <cell r="AE109" t="str">
            <v>MINTRANSPORTE</v>
          </cell>
          <cell r="AF109">
            <v>45507</v>
          </cell>
          <cell r="AG109">
            <v>46237</v>
          </cell>
          <cell r="AH109">
            <v>11101000608</v>
          </cell>
          <cell r="AI109" t="str">
            <v>SBS SEGUROS</v>
          </cell>
          <cell r="AJ109">
            <v>45347</v>
          </cell>
          <cell r="AK109">
            <v>45713</v>
          </cell>
          <cell r="AL109">
            <v>13061001309</v>
          </cell>
          <cell r="AM109" t="str">
            <v>SBS SEGUROS</v>
          </cell>
          <cell r="AN109">
            <v>45481</v>
          </cell>
          <cell r="AO109">
            <v>45846</v>
          </cell>
          <cell r="AP109">
            <v>9310014817801</v>
          </cell>
          <cell r="AQ109" t="str">
            <v>SEGUROS BOLIVAR</v>
          </cell>
          <cell r="AR109">
            <v>45490</v>
          </cell>
          <cell r="AS109">
            <v>45859</v>
          </cell>
          <cell r="AT109" t="str">
            <v>REVIEXPRESS</v>
          </cell>
          <cell r="AU109">
            <v>45464</v>
          </cell>
          <cell r="AV109">
            <v>45524</v>
          </cell>
          <cell r="AW109">
            <v>174796699</v>
          </cell>
          <cell r="AX109" t="str">
            <v>NO APLICA</v>
          </cell>
          <cell r="AY109">
            <v>45503</v>
          </cell>
          <cell r="AZ109">
            <v>45868</v>
          </cell>
          <cell r="BA109">
            <v>800126471</v>
          </cell>
          <cell r="BB109" t="str">
            <v>LINEAS ESCOLARES Y TURISMO SAS - LIDERTUR SAS</v>
          </cell>
          <cell r="BC109">
            <v>3118830</v>
          </cell>
          <cell r="BD109">
            <v>3203001319</v>
          </cell>
          <cell r="BE109" t="str">
            <v>CARRERA 68A N 67B 10</v>
          </cell>
          <cell r="BF109" t="str">
            <v>lidertur@hotmail.com</v>
          </cell>
          <cell r="BG109">
            <v>0</v>
          </cell>
          <cell r="BH109">
            <v>0</v>
          </cell>
          <cell r="BI109">
            <v>0</v>
          </cell>
          <cell r="BJ109">
            <v>0</v>
          </cell>
          <cell r="BK109">
            <v>0</v>
          </cell>
          <cell r="BL109">
            <v>0</v>
          </cell>
          <cell r="BM109">
            <v>0</v>
          </cell>
          <cell r="BN109">
            <v>0</v>
          </cell>
          <cell r="BO109">
            <v>0</v>
          </cell>
          <cell r="BP109">
            <v>0</v>
          </cell>
          <cell r="BQ109">
            <v>475</v>
          </cell>
          <cell r="BR109">
            <v>0</v>
          </cell>
          <cell r="BS109" t="str">
            <v>PATIO LIDERTUR SAS</v>
          </cell>
          <cell r="BT109">
            <v>0</v>
          </cell>
          <cell r="BU109" t="str">
            <v>PESADO</v>
          </cell>
          <cell r="BV109">
            <v>0</v>
          </cell>
          <cell r="BW109" t="str">
            <v>CUMPLE</v>
          </cell>
          <cell r="BX109">
            <v>0</v>
          </cell>
          <cell r="BY109">
            <v>0</v>
          </cell>
          <cell r="BZ109">
            <v>0</v>
          </cell>
          <cell r="CA109">
            <v>0</v>
          </cell>
          <cell r="CB109" t="str">
            <v>ACTIVO</v>
          </cell>
        </row>
        <row r="110">
          <cell r="C110">
            <v>476</v>
          </cell>
          <cell r="D110" t="str">
            <v>LUM578</v>
          </cell>
          <cell r="E110" t="str">
            <v>PROPIO</v>
          </cell>
          <cell r="F110">
            <v>79296187</v>
          </cell>
          <cell r="G110" t="str">
            <v>PABON CORTES HUGO EFREN</v>
          </cell>
          <cell r="H110" t="str">
            <v>hepc374@gmail.com</v>
          </cell>
          <cell r="I110">
            <v>3214549060</v>
          </cell>
          <cell r="J110">
            <v>43392</v>
          </cell>
          <cell r="K110" t="str">
            <v>CHEVROLET</v>
          </cell>
          <cell r="L110" t="str">
            <v>NQR</v>
          </cell>
          <cell r="M110" t="str">
            <v>CERRADA</v>
          </cell>
          <cell r="N110">
            <v>5193</v>
          </cell>
          <cell r="O110">
            <v>2023</v>
          </cell>
          <cell r="P110">
            <v>2023</v>
          </cell>
          <cell r="Q110" t="str">
            <v>BLANCO VERDE</v>
          </cell>
          <cell r="R110" t="str">
            <v>BUS</v>
          </cell>
          <cell r="S110" t="str">
            <v>4HK1-0PD468</v>
          </cell>
          <cell r="T110" t="str">
            <v>9GCN1R758PB503414</v>
          </cell>
          <cell r="U110">
            <v>36</v>
          </cell>
          <cell r="V110">
            <v>36</v>
          </cell>
          <cell r="W110">
            <v>2</v>
          </cell>
          <cell r="X110" t="str">
            <v>DIESEL</v>
          </cell>
          <cell r="Y110">
            <v>45063</v>
          </cell>
          <cell r="Z110">
            <v>45009</v>
          </cell>
          <cell r="AA110" t="str">
            <v>FUNZA</v>
          </cell>
          <cell r="AB110">
            <v>10028737220</v>
          </cell>
          <cell r="AC110">
            <v>36</v>
          </cell>
          <cell r="AD110">
            <v>365046</v>
          </cell>
          <cell r="AE110" t="str">
            <v>MINTRANSPORTE</v>
          </cell>
          <cell r="AF110">
            <v>45063</v>
          </cell>
          <cell r="AG110">
            <v>45794</v>
          </cell>
          <cell r="AH110">
            <v>11101000608</v>
          </cell>
          <cell r="AI110" t="str">
            <v>SBS SEGUROS</v>
          </cell>
          <cell r="AJ110">
            <v>45347</v>
          </cell>
          <cell r="AK110">
            <v>45713</v>
          </cell>
          <cell r="AL110">
            <v>13061001309</v>
          </cell>
          <cell r="AM110" t="str">
            <v>SBS SEGUROS</v>
          </cell>
          <cell r="AN110">
            <v>45481</v>
          </cell>
          <cell r="AO110">
            <v>45846</v>
          </cell>
          <cell r="AP110">
            <v>9310012210601</v>
          </cell>
          <cell r="AQ110" t="str">
            <v>SEGUROS BOLIVAR</v>
          </cell>
          <cell r="AR110">
            <v>45348</v>
          </cell>
          <cell r="AS110">
            <v>45713</v>
          </cell>
          <cell r="AT110" t="str">
            <v>CDA CARMOTOS MIX</v>
          </cell>
          <cell r="AU110">
            <v>45456</v>
          </cell>
          <cell r="AV110">
            <v>45516</v>
          </cell>
          <cell r="AW110" t="str">
            <v>NO APLICA</v>
          </cell>
          <cell r="AX110" t="str">
            <v>NO APLICA</v>
          </cell>
          <cell r="AY110">
            <v>45009</v>
          </cell>
          <cell r="AZ110">
            <v>45740</v>
          </cell>
          <cell r="BA110">
            <v>800126471</v>
          </cell>
          <cell r="BB110" t="str">
            <v>LINEAS ESCOLARES Y TURISMO SAS - LIDERTUR SAS</v>
          </cell>
          <cell r="BC110">
            <v>3118830</v>
          </cell>
          <cell r="BD110">
            <v>3203001319</v>
          </cell>
          <cell r="BE110" t="str">
            <v>CARRERA 68A N 67B 10</v>
          </cell>
          <cell r="BF110" t="str">
            <v>lidertur@hotmail.com</v>
          </cell>
          <cell r="BG110">
            <v>0</v>
          </cell>
          <cell r="BH110">
            <v>0</v>
          </cell>
          <cell r="BI110">
            <v>0</v>
          </cell>
          <cell r="BJ110">
            <v>0</v>
          </cell>
          <cell r="BK110">
            <v>0</v>
          </cell>
          <cell r="BL110">
            <v>0</v>
          </cell>
          <cell r="BM110">
            <v>0</v>
          </cell>
          <cell r="BN110">
            <v>0</v>
          </cell>
          <cell r="BO110">
            <v>0</v>
          </cell>
          <cell r="BP110">
            <v>0</v>
          </cell>
          <cell r="BQ110">
            <v>476</v>
          </cell>
          <cell r="BR110">
            <v>0</v>
          </cell>
          <cell r="BS110" t="str">
            <v>PATIO LIDERTUR SAS</v>
          </cell>
          <cell r="BT110">
            <v>0</v>
          </cell>
          <cell r="BU110">
            <v>0</v>
          </cell>
          <cell r="BV110">
            <v>0</v>
          </cell>
          <cell r="BW110" t="str">
            <v>CUMPLE</v>
          </cell>
          <cell r="BX110">
            <v>0</v>
          </cell>
          <cell r="BY110">
            <v>0</v>
          </cell>
          <cell r="BZ110">
            <v>0</v>
          </cell>
          <cell r="CA110">
            <v>0</v>
          </cell>
          <cell r="CB110" t="str">
            <v>ACTIVO</v>
          </cell>
        </row>
        <row r="111">
          <cell r="C111">
            <v>480</v>
          </cell>
          <cell r="D111" t="str">
            <v>LZO022</v>
          </cell>
          <cell r="E111" t="str">
            <v>SOCIO</v>
          </cell>
          <cell r="F111">
            <v>80032313</v>
          </cell>
          <cell r="G111" t="str">
            <v>SALAMANCA FERNANDEZ MAURICIO</v>
          </cell>
          <cell r="H111" t="str">
            <v>mao_sala@hotmail.com</v>
          </cell>
          <cell r="I111">
            <v>3166710509</v>
          </cell>
          <cell r="J111">
            <v>43181</v>
          </cell>
          <cell r="K111" t="str">
            <v>HINO</v>
          </cell>
          <cell r="L111" t="str">
            <v>FC9JL7Z</v>
          </cell>
          <cell r="M111" t="str">
            <v>CERRADA</v>
          </cell>
          <cell r="N111">
            <v>5123</v>
          </cell>
          <cell r="O111">
            <v>2023</v>
          </cell>
          <cell r="P111">
            <v>2023</v>
          </cell>
          <cell r="Q111" t="str">
            <v>BLANCO VERDE</v>
          </cell>
          <cell r="R111" t="str">
            <v>BUS</v>
          </cell>
          <cell r="S111" t="str">
            <v>J05EVE12283</v>
          </cell>
          <cell r="T111" t="str">
            <v>9F3FC9JL7PXX11153</v>
          </cell>
          <cell r="U111">
            <v>42</v>
          </cell>
          <cell r="V111">
            <v>40</v>
          </cell>
          <cell r="W111">
            <v>3</v>
          </cell>
          <cell r="X111" t="str">
            <v>DIESEL</v>
          </cell>
          <cell r="Y111">
            <v>45175</v>
          </cell>
          <cell r="Z111">
            <v>45161</v>
          </cell>
          <cell r="AA111" t="str">
            <v>FUNZA</v>
          </cell>
          <cell r="AB111">
            <v>10029834575</v>
          </cell>
          <cell r="AC111">
            <v>42</v>
          </cell>
          <cell r="AD111">
            <v>385284</v>
          </cell>
          <cell r="AE111" t="str">
            <v>MINTRANSPORTE</v>
          </cell>
          <cell r="AF111">
            <v>45175</v>
          </cell>
          <cell r="AG111">
            <v>45906</v>
          </cell>
          <cell r="AH111">
            <v>11101000608</v>
          </cell>
          <cell r="AI111" t="str">
            <v>SBS SEGUROS</v>
          </cell>
          <cell r="AJ111">
            <v>45347</v>
          </cell>
          <cell r="AK111">
            <v>45713</v>
          </cell>
          <cell r="AL111">
            <v>13061001309</v>
          </cell>
          <cell r="AM111" t="str">
            <v>SBS SEGUROS</v>
          </cell>
          <cell r="AN111">
            <v>45481</v>
          </cell>
          <cell r="AO111">
            <v>45846</v>
          </cell>
          <cell r="AP111">
            <v>9310007596602</v>
          </cell>
          <cell r="AQ111" t="str">
            <v>SEGUROS BOLIVAR</v>
          </cell>
          <cell r="AR111">
            <v>45517</v>
          </cell>
          <cell r="AS111">
            <v>45888</v>
          </cell>
          <cell r="AT111" t="str">
            <v>NO APLICA</v>
          </cell>
          <cell r="AU111">
            <v>45415</v>
          </cell>
          <cell r="AV111">
            <v>45475</v>
          </cell>
          <cell r="AW111" t="str">
            <v>NO APLICA</v>
          </cell>
          <cell r="AX111" t="str">
            <v>NO APLICA</v>
          </cell>
          <cell r="AY111">
            <v>45161</v>
          </cell>
          <cell r="AZ111">
            <v>45892</v>
          </cell>
          <cell r="BA111">
            <v>52493549</v>
          </cell>
          <cell r="BB111" t="str">
            <v xml:space="preserve">CHACON ORJUELA LIDA CONSTANZA </v>
          </cell>
          <cell r="BC111">
            <v>3118830</v>
          </cell>
          <cell r="BD111">
            <v>3203001319</v>
          </cell>
          <cell r="BE111" t="str">
            <v>CARRERA 68A N 67B 10</v>
          </cell>
          <cell r="BF111" t="str">
            <v>lidertur@hotmail.com</v>
          </cell>
          <cell r="BG111">
            <v>0</v>
          </cell>
          <cell r="BH111">
            <v>0</v>
          </cell>
          <cell r="BI111">
            <v>0</v>
          </cell>
          <cell r="BJ111">
            <v>0</v>
          </cell>
          <cell r="BK111">
            <v>0</v>
          </cell>
          <cell r="BL111">
            <v>0</v>
          </cell>
          <cell r="BM111">
            <v>0</v>
          </cell>
          <cell r="BN111">
            <v>0</v>
          </cell>
          <cell r="BO111">
            <v>0</v>
          </cell>
          <cell r="BP111">
            <v>0</v>
          </cell>
          <cell r="BQ111">
            <v>480</v>
          </cell>
          <cell r="BR111">
            <v>0</v>
          </cell>
          <cell r="BS111">
            <v>0</v>
          </cell>
          <cell r="BT111">
            <v>0</v>
          </cell>
          <cell r="BU111">
            <v>0</v>
          </cell>
          <cell r="BV111">
            <v>0</v>
          </cell>
          <cell r="BW111" t="str">
            <v>CUMPLE</v>
          </cell>
          <cell r="BX111">
            <v>0</v>
          </cell>
          <cell r="BY111">
            <v>0</v>
          </cell>
          <cell r="BZ111">
            <v>0</v>
          </cell>
          <cell r="CA111">
            <v>0</v>
          </cell>
          <cell r="CB111" t="str">
            <v>ACTIVO</v>
          </cell>
        </row>
        <row r="112">
          <cell r="C112">
            <v>481</v>
          </cell>
          <cell r="D112" t="str">
            <v>NHT073</v>
          </cell>
          <cell r="E112" t="str">
            <v>PROPIO</v>
          </cell>
          <cell r="F112">
            <v>3272904</v>
          </cell>
          <cell r="G112" t="str">
            <v>GARZON ROJAS PEDRO SIMON</v>
          </cell>
          <cell r="H112" t="str">
            <v>pedro.3272@hotmail.com</v>
          </cell>
          <cell r="I112">
            <v>3215078140</v>
          </cell>
          <cell r="J112">
            <v>43580</v>
          </cell>
          <cell r="K112" t="str">
            <v>MERCEDES BENZ</v>
          </cell>
          <cell r="L112" t="str">
            <v>SPRINTER 515 CDI</v>
          </cell>
          <cell r="M112" t="str">
            <v>CERRADA</v>
          </cell>
          <cell r="N112">
            <v>1950</v>
          </cell>
          <cell r="O112">
            <v>2023</v>
          </cell>
          <cell r="P112">
            <v>2024</v>
          </cell>
          <cell r="Q112" t="str">
            <v>BLANCO ARTICO</v>
          </cell>
          <cell r="R112" t="str">
            <v>MICROBUS</v>
          </cell>
          <cell r="S112">
            <v>65492081821904</v>
          </cell>
          <cell r="T112" t="str">
            <v>W1V907657RP594883</v>
          </cell>
          <cell r="U112">
            <v>20</v>
          </cell>
          <cell r="V112">
            <v>19</v>
          </cell>
          <cell r="W112">
            <v>5</v>
          </cell>
          <cell r="X112" t="str">
            <v>DIESEL</v>
          </cell>
          <cell r="Y112">
            <v>45267</v>
          </cell>
          <cell r="Z112">
            <v>45265</v>
          </cell>
          <cell r="AA112" t="str">
            <v>FUNZA</v>
          </cell>
          <cell r="AB112">
            <v>10030620820</v>
          </cell>
          <cell r="AC112">
            <v>20</v>
          </cell>
          <cell r="AD112">
            <v>403853</v>
          </cell>
          <cell r="AE112" t="str">
            <v>MINTRANSPORTE</v>
          </cell>
          <cell r="AF112">
            <v>45267</v>
          </cell>
          <cell r="AG112">
            <v>45998</v>
          </cell>
          <cell r="AH112">
            <v>11101000608</v>
          </cell>
          <cell r="AI112" t="str">
            <v>SBS SEGUROS</v>
          </cell>
          <cell r="AJ112">
            <v>45347</v>
          </cell>
          <cell r="AK112">
            <v>45713</v>
          </cell>
          <cell r="AL112">
            <v>13061001309</v>
          </cell>
          <cell r="AM112" t="str">
            <v>SBS SEGUROS</v>
          </cell>
          <cell r="AN112">
            <v>45481</v>
          </cell>
          <cell r="AO112">
            <v>45846</v>
          </cell>
          <cell r="AP112">
            <v>37230405</v>
          </cell>
          <cell r="AQ112" t="str">
            <v>SEGUROS GENERALES SURAMERICANA</v>
          </cell>
          <cell r="AR112">
            <v>45264</v>
          </cell>
          <cell r="AS112">
            <v>45629</v>
          </cell>
          <cell r="AT112" t="str">
            <v>NO APLICA</v>
          </cell>
          <cell r="AU112">
            <v>45415</v>
          </cell>
          <cell r="AV112">
            <v>45475</v>
          </cell>
          <cell r="AW112" t="str">
            <v>NO APLICA</v>
          </cell>
          <cell r="AX112" t="str">
            <v>NO APLICA</v>
          </cell>
          <cell r="AY112">
            <v>45265</v>
          </cell>
          <cell r="AZ112">
            <v>45996</v>
          </cell>
          <cell r="BA112">
            <v>800126471</v>
          </cell>
          <cell r="BB112" t="str">
            <v>LINEAS ESCOLARES Y TURISMO SAS - LIDERTUR SAS</v>
          </cell>
          <cell r="BC112">
            <v>3118830</v>
          </cell>
          <cell r="BD112">
            <v>3203001319</v>
          </cell>
          <cell r="BE112" t="str">
            <v>CARRERA 68A N 67B 10</v>
          </cell>
          <cell r="BF112" t="str">
            <v>lidertur@hotmail.com</v>
          </cell>
          <cell r="BG112">
            <v>0</v>
          </cell>
          <cell r="BH112">
            <v>0</v>
          </cell>
          <cell r="BI112">
            <v>0</v>
          </cell>
          <cell r="BJ112">
            <v>0</v>
          </cell>
          <cell r="BK112">
            <v>0</v>
          </cell>
          <cell r="BL112">
            <v>0</v>
          </cell>
          <cell r="BM112">
            <v>0</v>
          </cell>
          <cell r="BN112">
            <v>0</v>
          </cell>
          <cell r="BO112">
            <v>0</v>
          </cell>
          <cell r="BP112">
            <v>0</v>
          </cell>
          <cell r="BQ112">
            <v>481</v>
          </cell>
          <cell r="BR112">
            <v>0</v>
          </cell>
          <cell r="BS112">
            <v>0</v>
          </cell>
          <cell r="BT112">
            <v>0</v>
          </cell>
          <cell r="BU112">
            <v>0</v>
          </cell>
          <cell r="BV112">
            <v>0</v>
          </cell>
          <cell r="BW112" t="str">
            <v>CUMPLE</v>
          </cell>
          <cell r="BX112">
            <v>0</v>
          </cell>
          <cell r="BY112">
            <v>0</v>
          </cell>
          <cell r="BZ112">
            <v>0</v>
          </cell>
          <cell r="CA112">
            <v>0</v>
          </cell>
          <cell r="CB112" t="str">
            <v>ACTIVO</v>
          </cell>
        </row>
        <row r="113">
          <cell r="C113">
            <v>482</v>
          </cell>
          <cell r="D113" t="str">
            <v>PMV391</v>
          </cell>
          <cell r="E113" t="str">
            <v>PROPIO</v>
          </cell>
          <cell r="F113">
            <v>94405208</v>
          </cell>
          <cell r="G113" t="str">
            <v xml:space="preserve">HENAO JHON JAIRO </v>
          </cell>
          <cell r="H113" t="e">
            <v>#N/A</v>
          </cell>
          <cell r="I113" t="str">
            <v>311 5314584</v>
          </cell>
          <cell r="J113" t="e">
            <v>#N/A</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row>
        <row r="114">
          <cell r="C114">
            <v>490</v>
          </cell>
          <cell r="D114" t="str">
            <v xml:space="preserve">NOX 320     </v>
          </cell>
          <cell r="E114" t="str">
            <v>PROPIO</v>
          </cell>
          <cell r="F114">
            <v>19076597</v>
          </cell>
          <cell r="G114" t="str">
            <v>RODRIGUEZ SIXTO</v>
          </cell>
          <cell r="H114" t="str">
            <v>sixtorodriguez@gmail.com</v>
          </cell>
          <cell r="I114">
            <v>3203031700</v>
          </cell>
          <cell r="J114">
            <v>44233</v>
          </cell>
          <cell r="K114" t="str">
            <v xml:space="preserve">CHEVROLET          </v>
          </cell>
          <cell r="L114" t="str">
            <v>NPR</v>
          </cell>
          <cell r="M114" t="str">
            <v>CERRADA</v>
          </cell>
          <cell r="N114">
            <v>2999</v>
          </cell>
          <cell r="O114">
            <v>2024</v>
          </cell>
          <cell r="P114">
            <v>2025</v>
          </cell>
          <cell r="Q114" t="str">
            <v>BLANCO VERDE</v>
          </cell>
          <cell r="R114" t="str">
            <v>BUSETA</v>
          </cell>
          <cell r="S114" t="str">
            <v>4JZ1-253E58</v>
          </cell>
          <cell r="T114" t="str">
            <v>9GCNPR881SB000369</v>
          </cell>
          <cell r="U114">
            <v>28</v>
          </cell>
          <cell r="V114">
            <v>28</v>
          </cell>
          <cell r="W114">
            <v>2</v>
          </cell>
          <cell r="X114" t="str">
            <v>DIESEL</v>
          </cell>
          <cell r="Y114">
            <v>45436</v>
          </cell>
          <cell r="Z114">
            <v>45433</v>
          </cell>
          <cell r="AA114" t="str">
            <v>FUNZA</v>
          </cell>
          <cell r="AB114">
            <v>10031833112</v>
          </cell>
          <cell r="AC114">
            <v>28</v>
          </cell>
          <cell r="AD114">
            <v>432626</v>
          </cell>
          <cell r="AE114" t="str">
            <v>MINTRANSPORTE</v>
          </cell>
          <cell r="AF114">
            <v>45436</v>
          </cell>
          <cell r="AG114">
            <v>46166</v>
          </cell>
          <cell r="AH114">
            <v>11101000608</v>
          </cell>
          <cell r="AI114" t="str">
            <v>SBS SEGUROS</v>
          </cell>
          <cell r="AJ114">
            <v>45433</v>
          </cell>
          <cell r="AK114">
            <v>45713</v>
          </cell>
          <cell r="AL114">
            <v>13061001309</v>
          </cell>
          <cell r="AM114" t="str">
            <v>SBS SEGUROS</v>
          </cell>
          <cell r="AN114">
            <v>45481</v>
          </cell>
          <cell r="AO114">
            <v>45846</v>
          </cell>
          <cell r="AP114">
            <v>39222734</v>
          </cell>
          <cell r="AQ114" t="str">
            <v>SURAMERICANA</v>
          </cell>
          <cell r="AR114">
            <v>45430</v>
          </cell>
          <cell r="AS114">
            <v>45794</v>
          </cell>
          <cell r="AT114">
            <v>0</v>
          </cell>
          <cell r="AU114" t="str">
            <v>NO REALIZADA</v>
          </cell>
          <cell r="AV114" t="str">
            <v>NO REALIZADA</v>
          </cell>
          <cell r="AW114" t="str">
            <v>NO APLICA</v>
          </cell>
          <cell r="AX114" t="str">
            <v>NO APLICA</v>
          </cell>
          <cell r="AY114">
            <v>45433</v>
          </cell>
          <cell r="AZ114">
            <v>46163</v>
          </cell>
          <cell r="BA114">
            <v>800126471</v>
          </cell>
          <cell r="BB114" t="str">
            <v>LINEAS ESCOLARES Y TURISMO SAS - LIDERTUR SAS</v>
          </cell>
          <cell r="BC114">
            <v>3118830</v>
          </cell>
          <cell r="BD114">
            <v>3203001319</v>
          </cell>
          <cell r="BE114" t="str">
            <v>CARRERA 68A N 67B 10</v>
          </cell>
          <cell r="BF114" t="str">
            <v>gerencia@lidertur.com.co</v>
          </cell>
          <cell r="BG114">
            <v>0</v>
          </cell>
          <cell r="BH114">
            <v>0</v>
          </cell>
          <cell r="BI114">
            <v>0</v>
          </cell>
          <cell r="BJ114">
            <v>0</v>
          </cell>
          <cell r="BK114">
            <v>0</v>
          </cell>
          <cell r="BL114">
            <v>0</v>
          </cell>
          <cell r="BM114">
            <v>0</v>
          </cell>
          <cell r="BN114">
            <v>0</v>
          </cell>
          <cell r="BO114">
            <v>0</v>
          </cell>
          <cell r="BP114">
            <v>0</v>
          </cell>
          <cell r="BQ114">
            <v>490</v>
          </cell>
          <cell r="BR114">
            <v>0</v>
          </cell>
          <cell r="BS114">
            <v>0</v>
          </cell>
          <cell r="BT114">
            <v>0</v>
          </cell>
          <cell r="BU114">
            <v>0</v>
          </cell>
          <cell r="BV114">
            <v>0</v>
          </cell>
          <cell r="BW114" t="str">
            <v>VEHICULO NUEVO</v>
          </cell>
          <cell r="BX114">
            <v>0</v>
          </cell>
          <cell r="BY114">
            <v>0</v>
          </cell>
          <cell r="BZ114">
            <v>0</v>
          </cell>
          <cell r="CA114">
            <v>0</v>
          </cell>
          <cell r="CB114" t="str">
            <v>ACTIVO</v>
          </cell>
        </row>
        <row r="115">
          <cell r="C115">
            <v>491</v>
          </cell>
          <cell r="D115" t="str">
            <v>NUX061</v>
          </cell>
          <cell r="E115" t="str">
            <v>PROPIO</v>
          </cell>
          <cell r="F115">
            <v>79134518</v>
          </cell>
          <cell r="G115" t="str">
            <v>TRIANA CHACON ARNULFO</v>
          </cell>
          <cell r="H115">
            <v>0</v>
          </cell>
          <cell r="I115">
            <v>3106011709</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row>
        <row r="116">
          <cell r="C116">
            <v>492</v>
          </cell>
          <cell r="D116" t="str">
            <v>NUW854</v>
          </cell>
          <cell r="E116" t="str">
            <v>PROPIO</v>
          </cell>
          <cell r="F116">
            <v>19373079</v>
          </cell>
          <cell r="G116" t="str">
            <v>CARVAJAL FRANCO LUIS EDUARDO</v>
          </cell>
          <cell r="H116" t="str">
            <v>pmcl92@hotmail.com</v>
          </cell>
          <cell r="I116">
            <v>3108776502</v>
          </cell>
          <cell r="J116">
            <v>45170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row>
        <row r="117">
          <cell r="C117">
            <v>495</v>
          </cell>
          <cell r="D117" t="str">
            <v>NOX319</v>
          </cell>
          <cell r="E117" t="str">
            <v>SOCIO</v>
          </cell>
          <cell r="F117">
            <v>79435167</v>
          </cell>
          <cell r="G117" t="str">
            <v>PINZON ARAQUE TEOFILO</v>
          </cell>
          <cell r="H117" t="str">
            <v>tein_2067@hotmail.com</v>
          </cell>
          <cell r="I117">
            <v>3102847456</v>
          </cell>
          <cell r="J117">
            <v>44433</v>
          </cell>
          <cell r="K117" t="str">
            <v>CHEVROLET</v>
          </cell>
          <cell r="L117" t="str">
            <v>NPR</v>
          </cell>
          <cell r="M117" t="str">
            <v>CERRADA</v>
          </cell>
          <cell r="N117">
            <v>2999</v>
          </cell>
          <cell r="O117">
            <v>2024</v>
          </cell>
          <cell r="P117">
            <v>2025</v>
          </cell>
          <cell r="Q117" t="str">
            <v>BLANCO VERDE</v>
          </cell>
          <cell r="R117" t="str">
            <v>BUSETA</v>
          </cell>
          <cell r="S117" t="str">
            <v>4JZ1-253F24</v>
          </cell>
          <cell r="T117" t="str">
            <v>9GCNPR88XSB000368</v>
          </cell>
          <cell r="U117">
            <v>28</v>
          </cell>
          <cell r="V117">
            <v>28</v>
          </cell>
          <cell r="W117">
            <v>2</v>
          </cell>
          <cell r="X117" t="str">
            <v>DIESEL</v>
          </cell>
          <cell r="Y117">
            <v>45436</v>
          </cell>
          <cell r="Z117">
            <v>45430</v>
          </cell>
          <cell r="AA117" t="str">
            <v>FUNZA</v>
          </cell>
          <cell r="AB117">
            <v>10031820627</v>
          </cell>
          <cell r="AC117">
            <v>28</v>
          </cell>
          <cell r="AD117">
            <v>432627</v>
          </cell>
          <cell r="AE117" t="str">
            <v>MINTRANSPORTE</v>
          </cell>
          <cell r="AF117">
            <v>45436</v>
          </cell>
          <cell r="AG117">
            <v>46166</v>
          </cell>
          <cell r="AH117">
            <v>11101000608</v>
          </cell>
          <cell r="AI117" t="str">
            <v>SBS SEGUROS</v>
          </cell>
          <cell r="AJ117">
            <v>45433</v>
          </cell>
          <cell r="AK117">
            <v>45713</v>
          </cell>
          <cell r="AL117">
            <v>13061001309</v>
          </cell>
          <cell r="AM117" t="str">
            <v>SBS SEGUROS</v>
          </cell>
          <cell r="AN117">
            <v>45481</v>
          </cell>
          <cell r="AO117">
            <v>45846</v>
          </cell>
          <cell r="AP117">
            <v>39222820</v>
          </cell>
          <cell r="AQ117" t="str">
            <v>SURAMERICANA</v>
          </cell>
          <cell r="AR117">
            <v>45430</v>
          </cell>
          <cell r="AS117">
            <v>45794</v>
          </cell>
          <cell r="AT117">
            <v>0</v>
          </cell>
          <cell r="AU117" t="str">
            <v>NO REALIZADA</v>
          </cell>
          <cell r="AV117" t="str">
            <v>NO REALIZADA</v>
          </cell>
          <cell r="AW117" t="str">
            <v>NO APLICA</v>
          </cell>
          <cell r="AX117" t="str">
            <v>NO APLICA</v>
          </cell>
          <cell r="AY117">
            <v>45430</v>
          </cell>
          <cell r="AZ117">
            <v>46160</v>
          </cell>
          <cell r="BA117">
            <v>52493549</v>
          </cell>
          <cell r="BB117" t="str">
            <v xml:space="preserve">CHACON ORJUELA LIDA CONSTANZA </v>
          </cell>
          <cell r="BC117">
            <v>3118830</v>
          </cell>
          <cell r="BD117">
            <v>3203001319</v>
          </cell>
          <cell r="BE117" t="str">
            <v>CARRERA 68A N 67B 10</v>
          </cell>
          <cell r="BF117" t="str">
            <v>lidertur@hotmail.com</v>
          </cell>
          <cell r="BG117">
            <v>41493760</v>
          </cell>
          <cell r="BH117" t="str">
            <v xml:space="preserve">ORJUELA ROSALIA </v>
          </cell>
          <cell r="BI117">
            <v>3203001319</v>
          </cell>
          <cell r="BJ117" t="str">
            <v>CARRERA 68A N 67B 10</v>
          </cell>
          <cell r="BK117" t="str">
            <v>gerencia@lidertur.com.co</v>
          </cell>
          <cell r="BL117">
            <v>0</v>
          </cell>
          <cell r="BM117">
            <v>0</v>
          </cell>
          <cell r="BN117">
            <v>0</v>
          </cell>
          <cell r="BO117">
            <v>0</v>
          </cell>
          <cell r="BP117">
            <v>0</v>
          </cell>
          <cell r="BQ117">
            <v>495</v>
          </cell>
          <cell r="BR117">
            <v>0</v>
          </cell>
          <cell r="BS117">
            <v>0</v>
          </cell>
          <cell r="BT117">
            <v>0</v>
          </cell>
          <cell r="BU117">
            <v>0</v>
          </cell>
          <cell r="BV117">
            <v>0</v>
          </cell>
          <cell r="BW117" t="str">
            <v>VEHICULO NUEVO</v>
          </cell>
          <cell r="BX117">
            <v>0</v>
          </cell>
          <cell r="BY117">
            <v>0</v>
          </cell>
          <cell r="BZ117">
            <v>0</v>
          </cell>
          <cell r="CA117">
            <v>0</v>
          </cell>
          <cell r="CB117" t="str">
            <v>ACTIVO</v>
          </cell>
        </row>
        <row r="118">
          <cell r="C118">
            <v>496</v>
          </cell>
          <cell r="D118" t="str">
            <v>GES610</v>
          </cell>
          <cell r="E118" t="str">
            <v>AFILIADO</v>
          </cell>
          <cell r="F118">
            <v>1022334440</v>
          </cell>
          <cell r="G118" t="str">
            <v>RODRIGUEZ BERMUDEZ  WILMER DANIEL</v>
          </cell>
          <cell r="H118" t="e">
            <v>#N/A</v>
          </cell>
          <cell r="I118" t="e">
            <v>#N/A</v>
          </cell>
          <cell r="J118">
            <v>0</v>
          </cell>
          <cell r="K118" t="str">
            <v>GOLDEN DRAGON</v>
          </cell>
          <cell r="L118" t="str">
            <v>XML6532E5</v>
          </cell>
          <cell r="M118" t="str">
            <v>CERRADA</v>
          </cell>
          <cell r="N118">
            <v>2771</v>
          </cell>
          <cell r="O118">
            <v>2019</v>
          </cell>
          <cell r="P118">
            <v>2020</v>
          </cell>
          <cell r="Q118" t="str">
            <v>BLANCO</v>
          </cell>
          <cell r="R118" t="str">
            <v>MICROBUS</v>
          </cell>
          <cell r="S118">
            <v>1708479798</v>
          </cell>
          <cell r="T118" t="str">
            <v>LFZBBADD5LA700043</v>
          </cell>
          <cell r="U118">
            <v>19</v>
          </cell>
          <cell r="V118">
            <v>19</v>
          </cell>
          <cell r="W118">
            <v>1</v>
          </cell>
          <cell r="X118" t="str">
            <v>DIESEL</v>
          </cell>
          <cell r="Y118">
            <v>45078</v>
          </cell>
          <cell r="Z118">
            <v>43566</v>
          </cell>
          <cell r="AA118" t="str">
            <v>FUNZA</v>
          </cell>
          <cell r="AB118">
            <v>10018178345</v>
          </cell>
          <cell r="AC118">
            <v>19</v>
          </cell>
          <cell r="AD118">
            <v>367723</v>
          </cell>
          <cell r="AE118" t="str">
            <v>MINTRANSPORTE</v>
          </cell>
          <cell r="AF118">
            <v>45078</v>
          </cell>
          <cell r="AG118">
            <v>45809</v>
          </cell>
          <cell r="AH118">
            <v>11101000608</v>
          </cell>
          <cell r="AI118" t="str">
            <v>SBS SEGUROS</v>
          </cell>
          <cell r="AJ118">
            <v>45347</v>
          </cell>
          <cell r="AK118">
            <v>45713</v>
          </cell>
          <cell r="AL118">
            <v>13061001309</v>
          </cell>
          <cell r="AM118" t="str">
            <v>SBS SEGUROS</v>
          </cell>
          <cell r="AN118">
            <v>45481</v>
          </cell>
          <cell r="AO118">
            <v>45846</v>
          </cell>
          <cell r="AP118">
            <v>9310013199501</v>
          </cell>
          <cell r="AQ118" t="str">
            <v>SEGUROS BOLIVAR</v>
          </cell>
          <cell r="AR118">
            <v>45396</v>
          </cell>
          <cell r="AS118">
            <v>45760</v>
          </cell>
          <cell r="AT118">
            <v>0</v>
          </cell>
          <cell r="AU118">
            <v>45421</v>
          </cell>
          <cell r="AV118">
            <v>45481</v>
          </cell>
          <cell r="AW118">
            <v>172984542</v>
          </cell>
          <cell r="AX118" t="str">
            <v>CDA MOVILIDAD BOGOTA SAS</v>
          </cell>
          <cell r="AY118">
            <v>45402</v>
          </cell>
          <cell r="AZ118">
            <v>45767</v>
          </cell>
          <cell r="BA118">
            <v>41713624</v>
          </cell>
          <cell r="BB118" t="str">
            <v>ROSA MARIA BERMUDEZ PARDO</v>
          </cell>
          <cell r="BC118">
            <v>3143027013</v>
          </cell>
          <cell r="BD118">
            <v>3143027013</v>
          </cell>
          <cell r="BE118" t="str">
            <v>CL 51 N 78G - 25 SUR</v>
          </cell>
          <cell r="BF118" t="str">
            <v>goldenges.610@gmail.com</v>
          </cell>
          <cell r="BG118">
            <v>0</v>
          </cell>
          <cell r="BH118">
            <v>0</v>
          </cell>
          <cell r="BI118">
            <v>0</v>
          </cell>
          <cell r="BJ118">
            <v>0</v>
          </cell>
          <cell r="BK118">
            <v>0</v>
          </cell>
          <cell r="BL118">
            <v>0</v>
          </cell>
          <cell r="BM118">
            <v>0</v>
          </cell>
          <cell r="BN118">
            <v>0</v>
          </cell>
          <cell r="BO118">
            <v>0</v>
          </cell>
          <cell r="BP118">
            <v>0</v>
          </cell>
          <cell r="BQ118">
            <v>496</v>
          </cell>
          <cell r="BR118">
            <v>0</v>
          </cell>
          <cell r="BS118">
            <v>0</v>
          </cell>
          <cell r="BT118">
            <v>0</v>
          </cell>
          <cell r="BU118">
            <v>0</v>
          </cell>
          <cell r="BV118">
            <v>0</v>
          </cell>
          <cell r="BW118" t="str">
            <v>CUMPLE</v>
          </cell>
          <cell r="BX118">
            <v>0</v>
          </cell>
          <cell r="BY118">
            <v>0</v>
          </cell>
          <cell r="BZ118">
            <v>0</v>
          </cell>
          <cell r="CA118">
            <v>0</v>
          </cell>
          <cell r="CB118" t="str">
            <v>ACTIVO</v>
          </cell>
        </row>
        <row r="119">
          <cell r="C119">
            <v>500</v>
          </cell>
          <cell r="D119" t="str">
            <v>WLK552</v>
          </cell>
          <cell r="E119" t="str">
            <v>AFILIADO</v>
          </cell>
          <cell r="F119">
            <v>79918082</v>
          </cell>
          <cell r="G119" t="str">
            <v>VILLAMIL BARRERA RUSSELL ASHLEY</v>
          </cell>
          <cell r="H119" t="str">
            <v>russellvillamil@hotmail.com</v>
          </cell>
          <cell r="I119">
            <v>3002663620</v>
          </cell>
          <cell r="J119">
            <v>0</v>
          </cell>
          <cell r="K119" t="str">
            <v>MERCEDES BENZ</v>
          </cell>
          <cell r="L119" t="str">
            <v>OH1626L</v>
          </cell>
          <cell r="M119" t="str">
            <v>CERRADA</v>
          </cell>
          <cell r="N119">
            <v>6374</v>
          </cell>
          <cell r="O119">
            <v>2014</v>
          </cell>
          <cell r="P119">
            <v>2012</v>
          </cell>
          <cell r="Q119" t="str">
            <v>BLANCO VERDE</v>
          </cell>
          <cell r="R119" t="str">
            <v>BUS</v>
          </cell>
          <cell r="S119" t="str">
            <v>906998U0949016</v>
          </cell>
          <cell r="T119" t="str">
            <v>9BM368100CB797815</v>
          </cell>
          <cell r="U119">
            <v>60</v>
          </cell>
          <cell r="V119">
            <v>60</v>
          </cell>
          <cell r="W119">
            <v>1</v>
          </cell>
          <cell r="X119" t="str">
            <v>DIESEL</v>
          </cell>
          <cell r="Y119">
            <v>42019</v>
          </cell>
          <cell r="Z119">
            <v>41991</v>
          </cell>
          <cell r="AA119" t="str">
            <v>FUNZA</v>
          </cell>
          <cell r="AB119">
            <v>10008642400</v>
          </cell>
          <cell r="AC119">
            <v>60</v>
          </cell>
          <cell r="AD119">
            <v>334871</v>
          </cell>
          <cell r="AE119" t="str">
            <v>MINTRANSPORTE</v>
          </cell>
          <cell r="AF119">
            <v>44890</v>
          </cell>
          <cell r="AG119">
            <v>45621</v>
          </cell>
          <cell r="AH119">
            <v>11101000608</v>
          </cell>
          <cell r="AI119" t="str">
            <v>SBS SEGUROS</v>
          </cell>
          <cell r="AJ119">
            <v>45347</v>
          </cell>
          <cell r="AK119">
            <v>45713</v>
          </cell>
          <cell r="AL119">
            <v>13061001309</v>
          </cell>
          <cell r="AM119" t="str">
            <v>SBS SEGUROS</v>
          </cell>
          <cell r="AN119">
            <v>45481</v>
          </cell>
          <cell r="AO119">
            <v>45846</v>
          </cell>
          <cell r="AP119">
            <v>87015959</v>
          </cell>
          <cell r="AQ119" t="str">
            <v>MUNDIAL DE SEGUROS</v>
          </cell>
          <cell r="AR119">
            <v>45642</v>
          </cell>
          <cell r="AS119">
            <v>45641</v>
          </cell>
          <cell r="AT119" t="str">
            <v>REVIEXPRESS ALFONSO MORENO INGENIERIA SAS</v>
          </cell>
          <cell r="AU119">
            <v>45401</v>
          </cell>
          <cell r="AV119">
            <v>45461</v>
          </cell>
          <cell r="AW119">
            <v>170193482</v>
          </cell>
          <cell r="AX119" t="str">
            <v>CDA TECNOSABANA SAS</v>
          </cell>
          <cell r="AY119">
            <v>45272</v>
          </cell>
          <cell r="AZ119">
            <v>45638</v>
          </cell>
          <cell r="BA119">
            <v>79918082</v>
          </cell>
          <cell r="BB119" t="str">
            <v xml:space="preserve">VILLAMIL BARRERA RUSSELL ASHLEY </v>
          </cell>
          <cell r="BC119">
            <v>6906890</v>
          </cell>
          <cell r="BD119">
            <v>3002663620</v>
          </cell>
          <cell r="BE119" t="str">
            <v>CARRERA 112 N 142A 23 APTO 102</v>
          </cell>
          <cell r="BF119" t="str">
            <v>russellvillamil@hotmail.com</v>
          </cell>
          <cell r="BG119">
            <v>79914608</v>
          </cell>
          <cell r="BH119" t="str">
            <v xml:space="preserve"> MORENO GARCIA JOHN CARLOS</v>
          </cell>
          <cell r="BI119">
            <v>3473611</v>
          </cell>
          <cell r="BJ119" t="str">
            <v>CARRERA 116 N 152 91</v>
          </cell>
          <cell r="BK119">
            <v>0</v>
          </cell>
          <cell r="BL119">
            <v>0</v>
          </cell>
          <cell r="BM119">
            <v>0</v>
          </cell>
          <cell r="BN119">
            <v>0</v>
          </cell>
          <cell r="BO119">
            <v>0</v>
          </cell>
          <cell r="BP119">
            <v>0</v>
          </cell>
          <cell r="BQ119">
            <v>500</v>
          </cell>
          <cell r="BR119">
            <v>0</v>
          </cell>
          <cell r="BS119" t="str">
            <v>PATIO LIDERTUR SAS</v>
          </cell>
          <cell r="BT119">
            <v>0</v>
          </cell>
          <cell r="BU119" t="str">
            <v>PESADO</v>
          </cell>
          <cell r="BV119">
            <v>0</v>
          </cell>
          <cell r="BW119" t="str">
            <v>NO CUMPLE</v>
          </cell>
          <cell r="BX119">
            <v>0</v>
          </cell>
          <cell r="BY119">
            <v>0</v>
          </cell>
          <cell r="BZ119">
            <v>0</v>
          </cell>
          <cell r="CA119">
            <v>0</v>
          </cell>
          <cell r="CB119" t="str">
            <v>ACTIVO</v>
          </cell>
        </row>
        <row r="120">
          <cell r="C120">
            <v>509</v>
          </cell>
          <cell r="D120" t="str">
            <v>WOX308</v>
          </cell>
          <cell r="E120" t="str">
            <v>AFILIADO</v>
          </cell>
          <cell r="F120" t="e">
            <v>#N/A</v>
          </cell>
          <cell r="G120" t="e">
            <v>#N/A</v>
          </cell>
          <cell r="H120" t="e">
            <v>#N/A</v>
          </cell>
          <cell r="I120" t="e">
            <v>#N/A</v>
          </cell>
          <cell r="J120" t="e">
            <v>#N/A</v>
          </cell>
          <cell r="K120" t="str">
            <v>HINO</v>
          </cell>
          <cell r="L120" t="str">
            <v>FC9JBUS</v>
          </cell>
          <cell r="M120" t="str">
            <v>CERRADA</v>
          </cell>
          <cell r="N120">
            <v>5123</v>
          </cell>
          <cell r="O120">
            <v>2016</v>
          </cell>
          <cell r="P120">
            <v>2017</v>
          </cell>
          <cell r="Q120" t="str">
            <v>BLANCO VERDE</v>
          </cell>
          <cell r="R120" t="str">
            <v>BUS</v>
          </cell>
          <cell r="S120" t="str">
            <v>J05ETY12015</v>
          </cell>
          <cell r="T120" t="str">
            <v>9F3FC9JLTHXX11225</v>
          </cell>
          <cell r="U120">
            <v>44</v>
          </cell>
          <cell r="V120">
            <v>40</v>
          </cell>
          <cell r="W120">
            <v>1</v>
          </cell>
          <cell r="X120" t="str">
            <v>DIESEL</v>
          </cell>
          <cell r="Y120">
            <v>42677</v>
          </cell>
          <cell r="Z120">
            <v>42670</v>
          </cell>
          <cell r="AA120" t="str">
            <v>FUNZA</v>
          </cell>
          <cell r="AB120">
            <v>10013760003</v>
          </cell>
          <cell r="AC120">
            <v>44</v>
          </cell>
          <cell r="AD120">
            <v>323760</v>
          </cell>
          <cell r="AE120" t="str">
            <v>MINTRANSPORTE</v>
          </cell>
          <cell r="AF120">
            <v>44831</v>
          </cell>
          <cell r="AG120">
            <v>45574</v>
          </cell>
          <cell r="AH120">
            <v>11101000608</v>
          </cell>
          <cell r="AI120" t="str">
            <v>SBS SEGUROS</v>
          </cell>
          <cell r="AJ120">
            <v>45347</v>
          </cell>
          <cell r="AK120">
            <v>45713</v>
          </cell>
          <cell r="AL120">
            <v>13061001309</v>
          </cell>
          <cell r="AM120" t="str">
            <v>SBS SEGUROS</v>
          </cell>
          <cell r="AN120">
            <v>45481</v>
          </cell>
          <cell r="AO120">
            <v>45846</v>
          </cell>
          <cell r="AP120">
            <v>9310008488501</v>
          </cell>
          <cell r="AQ120" t="str">
            <v>SEGUROS BOLIVAR</v>
          </cell>
          <cell r="AR120">
            <v>45192</v>
          </cell>
          <cell r="AS120">
            <v>45557</v>
          </cell>
          <cell r="AT120" t="str">
            <v>REVIEXPRESS ALFONSO MORENO INGENIERIA SAS</v>
          </cell>
          <cell r="AU120">
            <v>45427</v>
          </cell>
          <cell r="AV120">
            <v>45487</v>
          </cell>
          <cell r="AW120">
            <v>169264939</v>
          </cell>
          <cell r="AX120" t="str">
            <v>CDA CARMOTOS MIX</v>
          </cell>
          <cell r="AY120">
            <v>45226</v>
          </cell>
          <cell r="AZ120">
            <v>45592</v>
          </cell>
          <cell r="BA120" t="str">
            <v>830.088.215 - 6</v>
          </cell>
          <cell r="BB120" t="str">
            <v>VIACOLTRANS LTDA</v>
          </cell>
          <cell r="BC120">
            <v>4302663</v>
          </cell>
          <cell r="BD120">
            <v>3112861416</v>
          </cell>
          <cell r="BE120" t="str">
            <v>CRA 80 A N 76 - 26</v>
          </cell>
          <cell r="BF120" t="str">
            <v>viacoltrans@hotmail.com</v>
          </cell>
          <cell r="BG120">
            <v>0</v>
          </cell>
          <cell r="BH120">
            <v>0</v>
          </cell>
          <cell r="BI120">
            <v>0</v>
          </cell>
          <cell r="BJ120">
            <v>0</v>
          </cell>
          <cell r="BK120">
            <v>0</v>
          </cell>
          <cell r="BL120">
            <v>0</v>
          </cell>
          <cell r="BM120">
            <v>0</v>
          </cell>
          <cell r="BN120">
            <v>0</v>
          </cell>
          <cell r="BO120">
            <v>0</v>
          </cell>
          <cell r="BP120">
            <v>0</v>
          </cell>
          <cell r="BQ120">
            <v>431</v>
          </cell>
          <cell r="BR120">
            <v>0</v>
          </cell>
          <cell r="BS120" t="str">
            <v>PATIO LIDERTUR SAS</v>
          </cell>
          <cell r="BT120">
            <v>0</v>
          </cell>
          <cell r="BU120" t="str">
            <v>PESADO</v>
          </cell>
          <cell r="BV120">
            <v>0</v>
          </cell>
          <cell r="BW120" t="str">
            <v>CUMPLE</v>
          </cell>
          <cell r="BX120">
            <v>0</v>
          </cell>
          <cell r="BY120">
            <v>0</v>
          </cell>
          <cell r="BZ120">
            <v>0</v>
          </cell>
          <cell r="CA120">
            <v>0</v>
          </cell>
          <cell r="CB120" t="str">
            <v>ACTIVO</v>
          </cell>
        </row>
        <row r="121">
          <cell r="C121">
            <v>512</v>
          </cell>
          <cell r="D121" t="str">
            <v>WCX014</v>
          </cell>
          <cell r="E121" t="str">
            <v>AFILIADO</v>
          </cell>
          <cell r="F121">
            <v>1018478273</v>
          </cell>
          <cell r="G121" t="str">
            <v>GERENA TONKIN JUAN SEBASTIAN</v>
          </cell>
          <cell r="H121" t="str">
            <v>JUANSE.GT.95@HOTMAIL.ES</v>
          </cell>
          <cell r="I121">
            <v>3107757896</v>
          </cell>
          <cell r="J121">
            <v>45404</v>
          </cell>
          <cell r="K121" t="str">
            <v>CHEVROLET</v>
          </cell>
          <cell r="L121" t="str">
            <v>FRR</v>
          </cell>
          <cell r="M121" t="str">
            <v>CERRADA</v>
          </cell>
          <cell r="N121">
            <v>5193</v>
          </cell>
          <cell r="O121">
            <v>2014</v>
          </cell>
          <cell r="P121">
            <v>2014</v>
          </cell>
          <cell r="Q121" t="str">
            <v>BLANCO VERDE</v>
          </cell>
          <cell r="R121" t="str">
            <v>BUS</v>
          </cell>
          <cell r="S121" t="str">
            <v>4HK1-116690</v>
          </cell>
          <cell r="T121" t="str">
            <v xml:space="preserve">9GCFRR901EB019032  </v>
          </cell>
          <cell r="U121">
            <v>41</v>
          </cell>
          <cell r="V121">
            <v>37</v>
          </cell>
          <cell r="W121">
            <v>1</v>
          </cell>
          <cell r="X121" t="str">
            <v>DIESEL</v>
          </cell>
          <cell r="Y121">
            <v>41661</v>
          </cell>
          <cell r="Z121">
            <v>41642</v>
          </cell>
          <cell r="AA121" t="str">
            <v>FUNZA</v>
          </cell>
          <cell r="AB121">
            <v>10013440209</v>
          </cell>
          <cell r="AC121">
            <v>41</v>
          </cell>
          <cell r="AD121">
            <v>407156</v>
          </cell>
          <cell r="AE121" t="str">
            <v>MINTRANSPORTE</v>
          </cell>
          <cell r="AF121">
            <v>45306</v>
          </cell>
          <cell r="AG121">
            <v>46037</v>
          </cell>
          <cell r="AH121">
            <v>11101000608</v>
          </cell>
          <cell r="AI121" t="str">
            <v>SBS SEGUROS</v>
          </cell>
          <cell r="AJ121">
            <v>45347</v>
          </cell>
          <cell r="AK121">
            <v>45713</v>
          </cell>
          <cell r="AL121">
            <v>13061001309</v>
          </cell>
          <cell r="AM121" t="str">
            <v>SBS SEGUROS</v>
          </cell>
          <cell r="AN121">
            <v>45481</v>
          </cell>
          <cell r="AO121">
            <v>45846</v>
          </cell>
          <cell r="AP121">
            <v>36997563</v>
          </cell>
          <cell r="AQ121" t="str">
            <v>SURAMERICANA</v>
          </cell>
          <cell r="AR121">
            <v>45251</v>
          </cell>
          <cell r="AS121">
            <v>45616</v>
          </cell>
          <cell r="AT121" t="str">
            <v>REVIEXPRESS ALFONSO MORENO INGENIERIA SAS</v>
          </cell>
          <cell r="AU121">
            <v>45441</v>
          </cell>
          <cell r="AV121">
            <v>45501</v>
          </cell>
          <cell r="AW121">
            <v>164636951</v>
          </cell>
          <cell r="AX121" t="str">
            <v>CDA INTECO S.A.S</v>
          </cell>
          <cell r="AY121">
            <v>45332</v>
          </cell>
          <cell r="AZ121">
            <v>45698</v>
          </cell>
          <cell r="BA121">
            <v>79269486</v>
          </cell>
          <cell r="BB121" t="str">
            <v>ZAMUDIO GOMEZ RAUL HUMBERTO</v>
          </cell>
          <cell r="BC121">
            <v>3132093804</v>
          </cell>
          <cell r="BD121">
            <v>3132093804</v>
          </cell>
          <cell r="BE121" t="str">
            <v>CARRERA 20 N 61 09</v>
          </cell>
          <cell r="BF121" t="str">
            <v>raulzamudio63@hotmail.com</v>
          </cell>
          <cell r="BG121">
            <v>0</v>
          </cell>
          <cell r="BH121">
            <v>0</v>
          </cell>
          <cell r="BI121">
            <v>0</v>
          </cell>
          <cell r="BJ121">
            <v>0</v>
          </cell>
          <cell r="BK121">
            <v>0</v>
          </cell>
          <cell r="BL121">
            <v>0</v>
          </cell>
          <cell r="BM121">
            <v>0</v>
          </cell>
          <cell r="BN121">
            <v>0</v>
          </cell>
          <cell r="BO121">
            <v>0</v>
          </cell>
          <cell r="BP121">
            <v>0</v>
          </cell>
          <cell r="BQ121">
            <v>512</v>
          </cell>
          <cell r="BR121">
            <v>0</v>
          </cell>
          <cell r="BS121">
            <v>0</v>
          </cell>
          <cell r="BT121">
            <v>0</v>
          </cell>
          <cell r="BU121" t="str">
            <v>PESADO</v>
          </cell>
          <cell r="BV121">
            <v>0</v>
          </cell>
          <cell r="BW121" t="str">
            <v>CUMPLE</v>
          </cell>
          <cell r="BX121">
            <v>0</v>
          </cell>
          <cell r="BY121">
            <v>0</v>
          </cell>
          <cell r="BZ121">
            <v>0</v>
          </cell>
          <cell r="CA121">
            <v>0</v>
          </cell>
          <cell r="CB121" t="str">
            <v>ACTIVO</v>
          </cell>
        </row>
        <row r="122">
          <cell r="C122">
            <v>518</v>
          </cell>
          <cell r="D122" t="str">
            <v>TSY479</v>
          </cell>
          <cell r="E122" t="str">
            <v>AFILIADO</v>
          </cell>
          <cell r="F122">
            <v>19358907</v>
          </cell>
          <cell r="G122" t="str">
            <v>RODRIGUEZ HERNANDEZ CLEMENTE GUSTAVO</v>
          </cell>
          <cell r="H122" t="str">
            <v>gustarodri1959@gmail.com</v>
          </cell>
          <cell r="I122">
            <v>3138150532</v>
          </cell>
          <cell r="J122">
            <v>0</v>
          </cell>
          <cell r="K122" t="str">
            <v>CHEVROLET</v>
          </cell>
          <cell r="L122" t="str">
            <v>FRR</v>
          </cell>
          <cell r="M122" t="str">
            <v>CERRADA</v>
          </cell>
          <cell r="N122">
            <v>5193</v>
          </cell>
          <cell r="O122">
            <v>2012</v>
          </cell>
          <cell r="P122">
            <v>2013</v>
          </cell>
          <cell r="Q122" t="str">
            <v>BLANCO VERDE</v>
          </cell>
          <cell r="R122" t="str">
            <v>BUS</v>
          </cell>
          <cell r="S122" t="str">
            <v>4HK1-028293</v>
          </cell>
          <cell r="T122" t="str">
            <v>9GCFRR909DB034585</v>
          </cell>
          <cell r="U122">
            <v>39</v>
          </cell>
          <cell r="V122">
            <v>38</v>
          </cell>
          <cell r="W122">
            <v>1</v>
          </cell>
          <cell r="X122" t="str">
            <v>DIESEL</v>
          </cell>
          <cell r="Y122">
            <v>41285</v>
          </cell>
          <cell r="Z122">
            <v>41262</v>
          </cell>
          <cell r="AA122" t="str">
            <v>FUNZA</v>
          </cell>
          <cell r="AB122">
            <v>10004682909</v>
          </cell>
          <cell r="AC122">
            <v>39</v>
          </cell>
          <cell r="AD122">
            <v>413058</v>
          </cell>
          <cell r="AE122" t="str">
            <v>MINTRANSPORTE</v>
          </cell>
          <cell r="AF122">
            <v>45324</v>
          </cell>
          <cell r="AG122">
            <v>46055</v>
          </cell>
          <cell r="AH122">
            <v>11101000608</v>
          </cell>
          <cell r="AI122" t="str">
            <v>SBS SEGUROS</v>
          </cell>
          <cell r="AJ122">
            <v>45347</v>
          </cell>
          <cell r="AK122">
            <v>45713</v>
          </cell>
          <cell r="AL122">
            <v>13061001309</v>
          </cell>
          <cell r="AM122" t="str">
            <v>SBS SEGUROS</v>
          </cell>
          <cell r="AN122">
            <v>45481</v>
          </cell>
          <cell r="AO122">
            <v>45846</v>
          </cell>
          <cell r="AP122">
            <v>4308004537164000</v>
          </cell>
          <cell r="AQ122" t="str">
            <v>PREVISORA DE SEGUROS</v>
          </cell>
          <cell r="AR122">
            <v>45232</v>
          </cell>
          <cell r="AS122">
            <v>45597</v>
          </cell>
          <cell r="AT122" t="str">
            <v>CDA CARMOTOS MIX</v>
          </cell>
          <cell r="AU122">
            <v>45351</v>
          </cell>
          <cell r="AV122">
            <v>45411</v>
          </cell>
          <cell r="AW122">
            <v>170036550</v>
          </cell>
          <cell r="AX122" t="str">
            <v>CDA TECNOSABANA SAS</v>
          </cell>
          <cell r="AY122">
            <v>45265</v>
          </cell>
          <cell r="AZ122">
            <v>45631</v>
          </cell>
          <cell r="BA122">
            <v>19358907</v>
          </cell>
          <cell r="BB122" t="str">
            <v xml:space="preserve"> RODRIGUEZ HERNANDEZ GUSTAVO CLEMENTE</v>
          </cell>
          <cell r="BC122">
            <v>3138150532</v>
          </cell>
          <cell r="BD122" t="str">
            <v>CARRERA 95J N 91A 19</v>
          </cell>
          <cell r="BE122">
            <v>0</v>
          </cell>
          <cell r="BF122">
            <v>0</v>
          </cell>
          <cell r="BG122">
            <v>19179122</v>
          </cell>
          <cell r="BH122" t="str">
            <v xml:space="preserve">CASTILLO RUDECINDO </v>
          </cell>
          <cell r="BI122">
            <v>4625393</v>
          </cell>
          <cell r="BJ122">
            <v>3138150532</v>
          </cell>
          <cell r="BK122" t="str">
            <v>CALLE 82 N 90B 87 QUIRIGUA</v>
          </cell>
          <cell r="BL122" t="str">
            <v>gustarodri1959@gmail.com</v>
          </cell>
          <cell r="BM122">
            <v>0</v>
          </cell>
          <cell r="BN122">
            <v>0</v>
          </cell>
          <cell r="BO122">
            <v>0</v>
          </cell>
          <cell r="BP122">
            <v>0</v>
          </cell>
          <cell r="BQ122">
            <v>518</v>
          </cell>
          <cell r="BR122">
            <v>0</v>
          </cell>
          <cell r="BS122">
            <v>0</v>
          </cell>
          <cell r="BT122">
            <v>0</v>
          </cell>
          <cell r="BU122" t="str">
            <v>PESADO</v>
          </cell>
          <cell r="BV122">
            <v>0</v>
          </cell>
          <cell r="BW122" t="str">
            <v>NO CUMPLE</v>
          </cell>
          <cell r="BX122">
            <v>0</v>
          </cell>
          <cell r="BY122">
            <v>0</v>
          </cell>
          <cell r="BZ122">
            <v>0</v>
          </cell>
          <cell r="CA122">
            <v>0</v>
          </cell>
          <cell r="CB122" t="str">
            <v>ACTIVO</v>
          </cell>
        </row>
        <row r="123">
          <cell r="C123">
            <v>520</v>
          </cell>
          <cell r="D123" t="str">
            <v>WCW616</v>
          </cell>
          <cell r="E123" t="str">
            <v>AFILIADO</v>
          </cell>
          <cell r="F123">
            <v>19358907</v>
          </cell>
          <cell r="G123" t="str">
            <v>RODRIGUEZ HERNANDEZ CLEMENTE GUSTAVO</v>
          </cell>
          <cell r="H123" t="str">
            <v>gustarodri1959@gmail.com</v>
          </cell>
          <cell r="I123">
            <v>3138150532</v>
          </cell>
          <cell r="J123">
            <v>0</v>
          </cell>
          <cell r="K123" t="str">
            <v>CHEVROLET</v>
          </cell>
          <cell r="L123" t="str">
            <v>FRR</v>
          </cell>
          <cell r="M123" t="str">
            <v>CERRADA</v>
          </cell>
          <cell r="N123">
            <v>5193</v>
          </cell>
          <cell r="O123">
            <v>2013</v>
          </cell>
          <cell r="P123">
            <v>2014</v>
          </cell>
          <cell r="Q123" t="str">
            <v>BLANCO VERDE</v>
          </cell>
          <cell r="R123" t="str">
            <v>BUS</v>
          </cell>
          <cell r="S123" t="str">
            <v>4HK1-112722</v>
          </cell>
          <cell r="T123" t="str">
            <v>9GCFRR909EB018498</v>
          </cell>
          <cell r="U123">
            <v>41</v>
          </cell>
          <cell r="V123">
            <v>40</v>
          </cell>
          <cell r="W123">
            <v>1</v>
          </cell>
          <cell r="X123" t="str">
            <v>DIESEL</v>
          </cell>
          <cell r="Y123">
            <v>41648</v>
          </cell>
          <cell r="Z123">
            <v>41590</v>
          </cell>
          <cell r="AA123" t="str">
            <v>FUNZA</v>
          </cell>
          <cell r="AB123">
            <v>10013697322</v>
          </cell>
          <cell r="AC123">
            <v>41</v>
          </cell>
          <cell r="AD123">
            <v>382032</v>
          </cell>
          <cell r="AE123" t="str">
            <v>MINTRANSPORTE</v>
          </cell>
          <cell r="AF123">
            <v>45183</v>
          </cell>
          <cell r="AG123">
            <v>45914</v>
          </cell>
          <cell r="AH123">
            <v>11101000608</v>
          </cell>
          <cell r="AI123" t="str">
            <v>SBS SEGUROS</v>
          </cell>
          <cell r="AJ123">
            <v>45347</v>
          </cell>
          <cell r="AK123">
            <v>45713</v>
          </cell>
          <cell r="AL123">
            <v>13061001309</v>
          </cell>
          <cell r="AM123" t="str">
            <v>SBS SEGUROS</v>
          </cell>
          <cell r="AN123">
            <v>45481</v>
          </cell>
          <cell r="AO123">
            <v>45846</v>
          </cell>
          <cell r="AP123">
            <v>86817482</v>
          </cell>
          <cell r="AQ123" t="str">
            <v>MUNDIAL DE SEGUROS</v>
          </cell>
          <cell r="AR123">
            <v>45247</v>
          </cell>
          <cell r="AS123">
            <v>45612</v>
          </cell>
          <cell r="AT123" t="str">
            <v>CDA CARMOTOS MIX</v>
          </cell>
          <cell r="AU123">
            <v>45349</v>
          </cell>
          <cell r="AV123">
            <v>45409</v>
          </cell>
          <cell r="AW123">
            <v>169950488</v>
          </cell>
          <cell r="AX123" t="str">
            <v>CDA TECNOSABANA SAS</v>
          </cell>
          <cell r="AY123">
            <v>45261</v>
          </cell>
          <cell r="AZ123">
            <v>45627</v>
          </cell>
          <cell r="BA123">
            <v>19358907</v>
          </cell>
          <cell r="BB123" t="str">
            <v xml:space="preserve">RODRIGUEZ HERNANDEZ CLEMENTE GUSTAVO </v>
          </cell>
          <cell r="BC123">
            <v>4625393</v>
          </cell>
          <cell r="BD123">
            <v>3138150532</v>
          </cell>
          <cell r="BE123" t="str">
            <v>CARRERA 95 J N 91A 19</v>
          </cell>
          <cell r="BF123" t="str">
            <v>gustarodri1959@gmail.com</v>
          </cell>
          <cell r="BG123">
            <v>0</v>
          </cell>
          <cell r="BH123">
            <v>0</v>
          </cell>
          <cell r="BI123">
            <v>0</v>
          </cell>
          <cell r="BJ123">
            <v>0</v>
          </cell>
          <cell r="BK123">
            <v>0</v>
          </cell>
          <cell r="BL123">
            <v>0</v>
          </cell>
          <cell r="BM123">
            <v>0</v>
          </cell>
          <cell r="BN123">
            <v>0</v>
          </cell>
          <cell r="BO123">
            <v>0</v>
          </cell>
          <cell r="BP123">
            <v>0</v>
          </cell>
          <cell r="BQ123">
            <v>520</v>
          </cell>
          <cell r="BR123">
            <v>0</v>
          </cell>
          <cell r="BS123">
            <v>0</v>
          </cell>
          <cell r="BT123">
            <v>0</v>
          </cell>
          <cell r="BU123" t="str">
            <v>PESADO</v>
          </cell>
          <cell r="BV123">
            <v>0</v>
          </cell>
          <cell r="BW123" t="str">
            <v>CUMPLE</v>
          </cell>
          <cell r="BX123">
            <v>0</v>
          </cell>
          <cell r="BY123">
            <v>0</v>
          </cell>
          <cell r="BZ123">
            <v>0</v>
          </cell>
          <cell r="CA123">
            <v>0</v>
          </cell>
          <cell r="CB123" t="str">
            <v>ACTIVO</v>
          </cell>
        </row>
        <row r="124">
          <cell r="C124">
            <v>529</v>
          </cell>
          <cell r="D124" t="str">
            <v>XGC757</v>
          </cell>
          <cell r="E124" t="str">
            <v>AFILIADO</v>
          </cell>
          <cell r="F124">
            <v>19469611</v>
          </cell>
          <cell r="G124" t="str">
            <v>LEON MORENO RIGOBERTO</v>
          </cell>
          <cell r="H124" t="str">
            <v>rigoleondev@hotmail.com</v>
          </cell>
          <cell r="I124">
            <v>3112088657</v>
          </cell>
          <cell r="J124">
            <v>0</v>
          </cell>
          <cell r="K124" t="str">
            <v>MERCEDES BENZ</v>
          </cell>
          <cell r="L124" t="str">
            <v>OH-1636L</v>
          </cell>
          <cell r="M124" t="str">
            <v>CERRADA</v>
          </cell>
          <cell r="N124">
            <v>11967</v>
          </cell>
          <cell r="O124">
            <v>2005</v>
          </cell>
          <cell r="P124">
            <v>2005</v>
          </cell>
          <cell r="Q124" t="str">
            <v>BLANCO VERDE</v>
          </cell>
          <cell r="R124" t="str">
            <v>BUS</v>
          </cell>
          <cell r="S124" t="str">
            <v>5B413525CM</v>
          </cell>
          <cell r="T124" t="str">
            <v>9BM3820855B413525</v>
          </cell>
          <cell r="U124">
            <v>44</v>
          </cell>
          <cell r="V124">
            <v>40</v>
          </cell>
          <cell r="W124">
            <v>2</v>
          </cell>
          <cell r="X124" t="str">
            <v>DIESEL</v>
          </cell>
          <cell r="Y124">
            <v>40192</v>
          </cell>
          <cell r="Z124">
            <v>38506</v>
          </cell>
          <cell r="AA124" t="str">
            <v>SOGAMOSO</v>
          </cell>
          <cell r="AB124">
            <v>10007734842</v>
          </cell>
          <cell r="AC124">
            <v>44</v>
          </cell>
          <cell r="AD124">
            <v>333395</v>
          </cell>
          <cell r="AE124" t="str">
            <v>MINTRANSPORTE</v>
          </cell>
          <cell r="AF124">
            <v>44886</v>
          </cell>
          <cell r="AG124">
            <v>45617</v>
          </cell>
          <cell r="AH124">
            <v>11101000608</v>
          </cell>
          <cell r="AI124" t="str">
            <v>SBS SEGUROS</v>
          </cell>
          <cell r="AJ124">
            <v>45347</v>
          </cell>
          <cell r="AK124">
            <v>45713</v>
          </cell>
          <cell r="AL124">
            <v>13061001309</v>
          </cell>
          <cell r="AM124" t="str">
            <v>SBS SEGUROS</v>
          </cell>
          <cell r="AN124">
            <v>45481</v>
          </cell>
          <cell r="AO124">
            <v>45846</v>
          </cell>
          <cell r="AP124">
            <v>39561877</v>
          </cell>
          <cell r="AQ124" t="str">
            <v>SEGUROS DEL ESTADO</v>
          </cell>
          <cell r="AR124">
            <v>45485</v>
          </cell>
          <cell r="AS124">
            <v>45851</v>
          </cell>
          <cell r="AT124" t="str">
            <v>REVIEXPRESS ALFONSO MORENO INGENIERIA SAS</v>
          </cell>
          <cell r="AU124">
            <v>45409</v>
          </cell>
          <cell r="AV124">
            <v>45469</v>
          </cell>
          <cell r="AW124">
            <v>169867391</v>
          </cell>
          <cell r="AX124" t="str">
            <v>CENTRO MOTOR AVENIDA BOYACA</v>
          </cell>
          <cell r="AY124">
            <v>45258</v>
          </cell>
          <cell r="AZ124">
            <v>45624</v>
          </cell>
          <cell r="BA124">
            <v>19469611</v>
          </cell>
          <cell r="BB124" t="str">
            <v xml:space="preserve">LEON MORENO RIGOBERTO </v>
          </cell>
          <cell r="BC124">
            <v>7271613</v>
          </cell>
          <cell r="BD124">
            <v>3112088657</v>
          </cell>
          <cell r="BE124" t="str">
            <v>CALLE 35 N 26F 95 SUR BRAVO PAEZ CASA</v>
          </cell>
          <cell r="BF124" t="str">
            <v>rigoleondev@hotmail.com</v>
          </cell>
          <cell r="BG124">
            <v>19260966</v>
          </cell>
          <cell r="BH124" t="str">
            <v xml:space="preserve"> PEDRO JOSE CARDENAS</v>
          </cell>
          <cell r="BI124">
            <v>3112112436</v>
          </cell>
          <cell r="BJ124" t="str">
            <v>CALLE 35N PAEZ PAEZ 95 SUR BRAVO PAEZ CASA</v>
          </cell>
          <cell r="BK124">
            <v>0</v>
          </cell>
          <cell r="BL124">
            <v>0</v>
          </cell>
          <cell r="BM124">
            <v>0</v>
          </cell>
          <cell r="BN124">
            <v>0</v>
          </cell>
          <cell r="BO124">
            <v>0</v>
          </cell>
          <cell r="BP124">
            <v>0</v>
          </cell>
          <cell r="BQ124">
            <v>529</v>
          </cell>
          <cell r="BR124">
            <v>0</v>
          </cell>
          <cell r="BS124">
            <v>0</v>
          </cell>
          <cell r="BT124">
            <v>0</v>
          </cell>
          <cell r="BU124" t="str">
            <v>PESADO</v>
          </cell>
          <cell r="BV124">
            <v>0</v>
          </cell>
          <cell r="BW124" t="str">
            <v>NO CUMPLE</v>
          </cell>
          <cell r="BX124">
            <v>0</v>
          </cell>
          <cell r="BY124">
            <v>0</v>
          </cell>
          <cell r="BZ124">
            <v>0</v>
          </cell>
          <cell r="CA124">
            <v>0</v>
          </cell>
          <cell r="CB124" t="str">
            <v>ACTIVO</v>
          </cell>
        </row>
        <row r="125">
          <cell r="C125">
            <v>534</v>
          </cell>
          <cell r="D125" t="str">
            <v>SLH819</v>
          </cell>
          <cell r="E125" t="str">
            <v>AFILIADO</v>
          </cell>
          <cell r="F125">
            <v>13955716</v>
          </cell>
          <cell r="G125" t="str">
            <v>HERNANDEZ TELLEZ FREDY HUMBERTO</v>
          </cell>
          <cell r="H125" t="str">
            <v>freddy.hernandezt5@gmail.com</v>
          </cell>
          <cell r="I125">
            <v>3155728152</v>
          </cell>
          <cell r="J125">
            <v>0</v>
          </cell>
          <cell r="K125" t="str">
            <v>HYUNDAI</v>
          </cell>
          <cell r="L125" t="str">
            <v>HD 65</v>
          </cell>
          <cell r="M125" t="str">
            <v>CERRADA</v>
          </cell>
          <cell r="N125">
            <v>3907</v>
          </cell>
          <cell r="O125">
            <v>2009</v>
          </cell>
          <cell r="P125">
            <v>2009</v>
          </cell>
          <cell r="Q125" t="str">
            <v>BLANCO VERDE</v>
          </cell>
          <cell r="R125" t="str">
            <v>MICROBUS</v>
          </cell>
          <cell r="S125" t="str">
            <v>D4DB8368211</v>
          </cell>
          <cell r="T125" t="str">
            <v>KMFGA17BP9C900604</v>
          </cell>
          <cell r="U125">
            <v>19</v>
          </cell>
          <cell r="V125">
            <v>19</v>
          </cell>
          <cell r="W125">
            <v>1</v>
          </cell>
          <cell r="X125" t="str">
            <v>DIESEL</v>
          </cell>
          <cell r="Y125">
            <v>41288</v>
          </cell>
          <cell r="Z125">
            <v>39962</v>
          </cell>
          <cell r="AA125" t="str">
            <v>EL ROSAL</v>
          </cell>
          <cell r="AB125">
            <v>10006347124</v>
          </cell>
          <cell r="AC125">
            <v>19</v>
          </cell>
          <cell r="AD125">
            <v>331529</v>
          </cell>
          <cell r="AE125" t="str">
            <v>MINTRANSPORTE</v>
          </cell>
          <cell r="AF125">
            <v>44898</v>
          </cell>
          <cell r="AG125">
            <v>45629</v>
          </cell>
          <cell r="AH125">
            <v>11101000608</v>
          </cell>
          <cell r="AI125" t="str">
            <v>SBS SEGUROS</v>
          </cell>
          <cell r="AJ125">
            <v>45347</v>
          </cell>
          <cell r="AK125">
            <v>45713</v>
          </cell>
          <cell r="AL125">
            <v>13061001309</v>
          </cell>
          <cell r="AM125" t="str">
            <v>SBS SEGUROS</v>
          </cell>
          <cell r="AN125">
            <v>45481</v>
          </cell>
          <cell r="AO125">
            <v>45846</v>
          </cell>
          <cell r="AP125">
            <v>931001417210100</v>
          </cell>
          <cell r="AQ125" t="str">
            <v>MUNDIAL DE SEGUROS</v>
          </cell>
          <cell r="AR125">
            <v>45448</v>
          </cell>
          <cell r="AS125">
            <v>45813</v>
          </cell>
          <cell r="AT125" t="str">
            <v>REVIEXPRESS ALFONSO MORENO INGENIERIA SAS</v>
          </cell>
          <cell r="AU125">
            <v>44881</v>
          </cell>
          <cell r="AV125">
            <v>44941</v>
          </cell>
          <cell r="AW125">
            <v>174297271</v>
          </cell>
          <cell r="AX125" t="str">
            <v>IVESUR COLOMBIA BOGOTA</v>
          </cell>
          <cell r="AY125">
            <v>45478</v>
          </cell>
          <cell r="AZ125">
            <v>45843</v>
          </cell>
          <cell r="BA125">
            <v>901749173</v>
          </cell>
          <cell r="BB125" t="str">
            <v>DASMEC COMPANY SAS</v>
          </cell>
          <cell r="BC125">
            <v>3219188882</v>
          </cell>
          <cell r="BD125">
            <v>3219188882</v>
          </cell>
          <cell r="BE125" t="str">
            <v>CR 37D N 38 09 BOGOTA</v>
          </cell>
          <cell r="BF125" t="str">
            <v>josebobadilla.dasmec@gmail.com</v>
          </cell>
          <cell r="BG125">
            <v>0</v>
          </cell>
          <cell r="BH125">
            <v>0</v>
          </cell>
          <cell r="BI125">
            <v>3182393221</v>
          </cell>
          <cell r="BJ125">
            <v>0</v>
          </cell>
          <cell r="BK125">
            <v>0</v>
          </cell>
          <cell r="BL125">
            <v>0</v>
          </cell>
          <cell r="BM125">
            <v>0</v>
          </cell>
          <cell r="BN125">
            <v>0</v>
          </cell>
          <cell r="BO125">
            <v>0</v>
          </cell>
          <cell r="BP125">
            <v>0</v>
          </cell>
          <cell r="BQ125">
            <v>534</v>
          </cell>
          <cell r="BR125">
            <v>0</v>
          </cell>
          <cell r="BS125">
            <v>0</v>
          </cell>
          <cell r="BT125">
            <v>0</v>
          </cell>
          <cell r="BU125" t="str">
            <v>LIVIANO</v>
          </cell>
          <cell r="BV125">
            <v>0</v>
          </cell>
          <cell r="BW125" t="str">
            <v>CUMPLE</v>
          </cell>
          <cell r="BX125">
            <v>0</v>
          </cell>
          <cell r="BY125">
            <v>0</v>
          </cell>
          <cell r="BZ125">
            <v>0</v>
          </cell>
          <cell r="CA125">
            <v>0</v>
          </cell>
          <cell r="CB125" t="str">
            <v>ACTIVO</v>
          </cell>
        </row>
        <row r="126">
          <cell r="C126">
            <v>536</v>
          </cell>
          <cell r="D126" t="str">
            <v>SXH797</v>
          </cell>
          <cell r="E126" t="str">
            <v>AFILIADO</v>
          </cell>
          <cell r="F126">
            <v>13955716</v>
          </cell>
          <cell r="G126" t="str">
            <v>HERNANDEZ TELLEZ FREDY HUMBERTO</v>
          </cell>
          <cell r="H126" t="str">
            <v>freddy.hernandezt5@gmail.com</v>
          </cell>
          <cell r="I126">
            <v>3155728152</v>
          </cell>
          <cell r="J126">
            <v>0</v>
          </cell>
          <cell r="K126" t="str">
            <v>MERCEDES BENZ</v>
          </cell>
          <cell r="L126" t="str">
            <v>OH1526</v>
          </cell>
          <cell r="M126" t="str">
            <v>CERRADA</v>
          </cell>
          <cell r="N126">
            <v>6374</v>
          </cell>
          <cell r="O126">
            <v>2010</v>
          </cell>
          <cell r="P126">
            <v>2011</v>
          </cell>
          <cell r="Q126" t="str">
            <v>VERDE BLANCO</v>
          </cell>
          <cell r="R126" t="str">
            <v>BUS</v>
          </cell>
          <cell r="S126" t="str">
            <v>906998U0904405</v>
          </cell>
          <cell r="T126" t="str">
            <v>9BM368006BB741032</v>
          </cell>
          <cell r="U126">
            <v>45</v>
          </cell>
          <cell r="V126">
            <v>45</v>
          </cell>
          <cell r="W126">
            <v>1</v>
          </cell>
          <cell r="X126" t="str">
            <v>DIESEL</v>
          </cell>
          <cell r="Y126">
            <v>41287</v>
          </cell>
          <cell r="Z126">
            <v>40529</v>
          </cell>
          <cell r="AA126" t="str">
            <v>FUNZA</v>
          </cell>
          <cell r="AB126">
            <v>10001212027</v>
          </cell>
          <cell r="AC126">
            <v>45</v>
          </cell>
          <cell r="AD126">
            <v>323759</v>
          </cell>
          <cell r="AE126" t="str">
            <v>MINTRANSPORTE</v>
          </cell>
          <cell r="AF126">
            <v>44865</v>
          </cell>
          <cell r="AG126">
            <v>45596</v>
          </cell>
          <cell r="AH126">
            <v>11101000608</v>
          </cell>
          <cell r="AI126" t="str">
            <v>SBS SEGUROS</v>
          </cell>
          <cell r="AJ126">
            <v>45347</v>
          </cell>
          <cell r="AK126">
            <v>45713</v>
          </cell>
          <cell r="AL126">
            <v>13061001309</v>
          </cell>
          <cell r="AM126" t="str">
            <v>SBS SEGUROS</v>
          </cell>
          <cell r="AN126">
            <v>45481</v>
          </cell>
          <cell r="AO126">
            <v>45846</v>
          </cell>
          <cell r="AP126">
            <v>9310010547701</v>
          </cell>
          <cell r="AQ126" t="str">
            <v>SEGUROS BOLIVAR</v>
          </cell>
          <cell r="AR126">
            <v>45277</v>
          </cell>
          <cell r="AS126">
            <v>45642</v>
          </cell>
          <cell r="AT126" t="str">
            <v>CDA CARMOTOS MIX</v>
          </cell>
          <cell r="AU126">
            <v>45017</v>
          </cell>
          <cell r="AV126">
            <v>45077</v>
          </cell>
          <cell r="AW126">
            <v>169851086</v>
          </cell>
          <cell r="AX126" t="str">
            <v>CDA CARMOTOS MIX</v>
          </cell>
          <cell r="AY126">
            <v>45257</v>
          </cell>
          <cell r="AZ126">
            <v>45623</v>
          </cell>
          <cell r="BA126">
            <v>901749173</v>
          </cell>
          <cell r="BB126" t="str">
            <v>DASMEC COMPANY SAS</v>
          </cell>
          <cell r="BC126">
            <v>3219188882</v>
          </cell>
          <cell r="BD126">
            <v>3219188882</v>
          </cell>
          <cell r="BE126" t="str">
            <v>CR 37D N 38 09 BOGOTA</v>
          </cell>
          <cell r="BF126" t="str">
            <v>josebobadilla.dasmec@gmail.com</v>
          </cell>
          <cell r="BG126">
            <v>0</v>
          </cell>
          <cell r="BH126">
            <v>0</v>
          </cell>
          <cell r="BI126">
            <v>0</v>
          </cell>
          <cell r="BJ126">
            <v>0</v>
          </cell>
          <cell r="BK126">
            <v>0</v>
          </cell>
          <cell r="BL126">
            <v>0</v>
          </cell>
          <cell r="BM126">
            <v>0</v>
          </cell>
          <cell r="BN126">
            <v>0</v>
          </cell>
          <cell r="BO126">
            <v>0</v>
          </cell>
          <cell r="BP126">
            <v>0</v>
          </cell>
          <cell r="BQ126">
            <v>536</v>
          </cell>
          <cell r="BR126">
            <v>0</v>
          </cell>
          <cell r="BS126" t="str">
            <v>PATIO LIDERTUR SAS</v>
          </cell>
          <cell r="BT126">
            <v>0</v>
          </cell>
          <cell r="BU126" t="str">
            <v>PESADO</v>
          </cell>
          <cell r="BV126">
            <v>0</v>
          </cell>
          <cell r="BW126" t="str">
            <v>CUMPLE</v>
          </cell>
          <cell r="BX126">
            <v>0</v>
          </cell>
          <cell r="BY126">
            <v>0</v>
          </cell>
          <cell r="BZ126">
            <v>0</v>
          </cell>
          <cell r="CA126">
            <v>0</v>
          </cell>
          <cell r="CB126" t="str">
            <v>ACTIVO</v>
          </cell>
        </row>
        <row r="127">
          <cell r="C127">
            <v>537</v>
          </cell>
          <cell r="D127" t="str">
            <v>EQO337</v>
          </cell>
          <cell r="E127" t="str">
            <v>SOCIO - AFILIADO</v>
          </cell>
          <cell r="F127">
            <v>1014217459</v>
          </cell>
          <cell r="G127" t="str">
            <v>JIMENEZ PACHECO DIEGO ALEXANDER</v>
          </cell>
          <cell r="H127" t="str">
            <v>diegojp1223@gmail.com</v>
          </cell>
          <cell r="I127">
            <v>3104850484</v>
          </cell>
          <cell r="J127">
            <v>44461</v>
          </cell>
          <cell r="K127" t="str">
            <v>MERCEDES BENZ</v>
          </cell>
          <cell r="L127" t="str">
            <v>O 500 RS</v>
          </cell>
          <cell r="M127" t="str">
            <v>CERRADA</v>
          </cell>
          <cell r="N127">
            <v>11967</v>
          </cell>
          <cell r="O127">
            <v>2017</v>
          </cell>
          <cell r="P127">
            <v>2016</v>
          </cell>
          <cell r="Q127" t="str">
            <v>BLANCO VERDE</v>
          </cell>
          <cell r="R127" t="str">
            <v>BUS</v>
          </cell>
          <cell r="S127" t="str">
            <v>457908U1001536</v>
          </cell>
          <cell r="T127" t="str">
            <v>9BM634011GB007196</v>
          </cell>
          <cell r="U127">
            <v>47</v>
          </cell>
          <cell r="V127">
            <v>42</v>
          </cell>
          <cell r="W127">
            <v>1</v>
          </cell>
          <cell r="X127" t="str">
            <v>DIESEL</v>
          </cell>
          <cell r="Y127">
            <v>42878</v>
          </cell>
          <cell r="Z127">
            <v>42872</v>
          </cell>
          <cell r="AA127" t="str">
            <v>FUNZA</v>
          </cell>
          <cell r="AB127">
            <v>10013963728</v>
          </cell>
          <cell r="AC127">
            <v>47</v>
          </cell>
          <cell r="AD127">
            <v>362946</v>
          </cell>
          <cell r="AE127" t="str">
            <v>MINTRANSPORTE</v>
          </cell>
          <cell r="AF127">
            <v>45054</v>
          </cell>
          <cell r="AG127">
            <v>45785</v>
          </cell>
          <cell r="AH127">
            <v>11101000608</v>
          </cell>
          <cell r="AI127" t="str">
            <v>SBS SEGUROS</v>
          </cell>
          <cell r="AJ127">
            <v>45347</v>
          </cell>
          <cell r="AK127">
            <v>45713</v>
          </cell>
          <cell r="AL127">
            <v>13061001309</v>
          </cell>
          <cell r="AM127" t="str">
            <v>SBS SEGUROS</v>
          </cell>
          <cell r="AN127">
            <v>45481</v>
          </cell>
          <cell r="AO127">
            <v>45846</v>
          </cell>
          <cell r="AP127">
            <v>88113041</v>
          </cell>
          <cell r="AQ127" t="str">
            <v>MUNDIAL DE SEGUROS</v>
          </cell>
          <cell r="AR127">
            <v>45429</v>
          </cell>
          <cell r="AS127">
            <v>45793</v>
          </cell>
          <cell r="AT127" t="str">
            <v>REVIEXPRESS ALFONSO MORENO INGENIERIA SAS</v>
          </cell>
          <cell r="AU127">
            <v>45409</v>
          </cell>
          <cell r="AV127">
            <v>45469</v>
          </cell>
          <cell r="AW127">
            <v>173760523</v>
          </cell>
          <cell r="AX127" t="str">
            <v>CDA TECNOSABANA SAS</v>
          </cell>
          <cell r="AY127">
            <v>45454</v>
          </cell>
          <cell r="AZ127">
            <v>45819</v>
          </cell>
          <cell r="BA127">
            <v>19123265</v>
          </cell>
          <cell r="BB127" t="str">
            <v xml:space="preserve">CHACON CHAVES REINALDO </v>
          </cell>
          <cell r="BC127">
            <v>2259212</v>
          </cell>
          <cell r="BD127">
            <v>3203001319</v>
          </cell>
          <cell r="BE127" t="str">
            <v>CARRERA 68A N 67B 10</v>
          </cell>
          <cell r="BF127" t="str">
            <v>lubrirey777@hotmail.com</v>
          </cell>
          <cell r="BG127">
            <v>1015392785</v>
          </cell>
          <cell r="BH127" t="str">
            <v>TRIANA CHACON DIDIER ADOLFO</v>
          </cell>
          <cell r="BI127">
            <v>3164967408</v>
          </cell>
          <cell r="BJ127" t="str">
            <v>CARRERA 68D N 93 39</v>
          </cell>
          <cell r="BK127" t="str">
            <v>ditrianaca@hotmail.com</v>
          </cell>
          <cell r="BL127">
            <v>0</v>
          </cell>
          <cell r="BM127">
            <v>0</v>
          </cell>
          <cell r="BN127">
            <v>0</v>
          </cell>
          <cell r="BO127">
            <v>0</v>
          </cell>
          <cell r="BP127">
            <v>0</v>
          </cell>
          <cell r="BQ127">
            <v>537</v>
          </cell>
          <cell r="BR127">
            <v>0</v>
          </cell>
          <cell r="BS127" t="str">
            <v>PATIO LIDERTUR SAS</v>
          </cell>
          <cell r="BT127">
            <v>0</v>
          </cell>
          <cell r="BU127" t="str">
            <v>PESADO</v>
          </cell>
          <cell r="BV127">
            <v>0</v>
          </cell>
          <cell r="BW127" t="str">
            <v>CUMPLE</v>
          </cell>
          <cell r="BX127">
            <v>0</v>
          </cell>
          <cell r="BY127">
            <v>0</v>
          </cell>
          <cell r="BZ127">
            <v>0</v>
          </cell>
          <cell r="CA127">
            <v>0</v>
          </cell>
          <cell r="CB127" t="str">
            <v>ACTIVO</v>
          </cell>
        </row>
        <row r="128">
          <cell r="C128">
            <v>538</v>
          </cell>
          <cell r="D128" t="str">
            <v>TDK146</v>
          </cell>
          <cell r="E128" t="str">
            <v>AFILIADO</v>
          </cell>
          <cell r="F128">
            <v>1016057343</v>
          </cell>
          <cell r="G128" t="str">
            <v>GRISALES BENAVIDEZ WILMER ARLEY</v>
          </cell>
          <cell r="H128" t="str">
            <v>wilmerarle1010@hotmail.com</v>
          </cell>
          <cell r="I128">
            <v>3124516445</v>
          </cell>
          <cell r="J128">
            <v>45092</v>
          </cell>
          <cell r="K128" t="str">
            <v>VOLKSWAGEN</v>
          </cell>
          <cell r="L128" t="str">
            <v xml:space="preserve">TRANSPORTER </v>
          </cell>
          <cell r="M128" t="str">
            <v>CERRADA</v>
          </cell>
          <cell r="N128">
            <v>1968</v>
          </cell>
          <cell r="O128">
            <v>2011</v>
          </cell>
          <cell r="P128">
            <v>2012</v>
          </cell>
          <cell r="Q128" t="str">
            <v>BLANCO</v>
          </cell>
          <cell r="R128" t="str">
            <v>MICROBUS</v>
          </cell>
          <cell r="S128" t="str">
            <v>CAA141028</v>
          </cell>
          <cell r="T128" t="str">
            <v>WV1ZZZ7HZCH001035</v>
          </cell>
          <cell r="U128">
            <v>16</v>
          </cell>
          <cell r="V128">
            <v>16</v>
          </cell>
          <cell r="W128">
            <v>1</v>
          </cell>
          <cell r="X128" t="str">
            <v>DIESEL</v>
          </cell>
          <cell r="Y128">
            <v>41285</v>
          </cell>
          <cell r="Z128">
            <v>40784</v>
          </cell>
          <cell r="AA128" t="str">
            <v>COTA</v>
          </cell>
          <cell r="AB128">
            <v>10022537726</v>
          </cell>
          <cell r="AC128">
            <v>16</v>
          </cell>
          <cell r="AD128">
            <v>345967</v>
          </cell>
          <cell r="AE128" t="str">
            <v>MINTRANSPORTE</v>
          </cell>
          <cell r="AF128">
            <v>44959</v>
          </cell>
          <cell r="AG128">
            <v>45690</v>
          </cell>
          <cell r="AH128">
            <v>11101000608</v>
          </cell>
          <cell r="AI128" t="str">
            <v>SBS SEGUROS</v>
          </cell>
          <cell r="AJ128">
            <v>45347</v>
          </cell>
          <cell r="AK128">
            <v>45713</v>
          </cell>
          <cell r="AL128">
            <v>13061001309</v>
          </cell>
          <cell r="AM128" t="str">
            <v>SBS SEGUROS</v>
          </cell>
          <cell r="AN128">
            <v>45481</v>
          </cell>
          <cell r="AO128">
            <v>45846</v>
          </cell>
          <cell r="AP128">
            <v>88969185</v>
          </cell>
          <cell r="AQ128" t="str">
            <v>MUNDIAL DE SEGUROS</v>
          </cell>
          <cell r="AR128">
            <v>45530</v>
          </cell>
          <cell r="AS128">
            <v>45898</v>
          </cell>
          <cell r="AT128" t="str">
            <v>CDA INGENIERIA SAS</v>
          </cell>
          <cell r="AU128">
            <v>45403</v>
          </cell>
          <cell r="AV128">
            <v>45463</v>
          </cell>
          <cell r="AW128">
            <v>160926812</v>
          </cell>
          <cell r="AX128" t="str">
            <v>CDA DEL OCCIDENTE</v>
          </cell>
          <cell r="AY128">
            <v>45156</v>
          </cell>
          <cell r="AZ128">
            <v>45522</v>
          </cell>
          <cell r="BA128">
            <v>1016057343</v>
          </cell>
          <cell r="BB128" t="str">
            <v>GRISALES BENAVIDEZ WILMER ARLEY</v>
          </cell>
          <cell r="BC128">
            <v>0</v>
          </cell>
          <cell r="BD128">
            <v>3124516445</v>
          </cell>
          <cell r="BE128" t="str">
            <v>CR 116A N 15C 70 TO 12 AP 901 BOGOTA</v>
          </cell>
          <cell r="BF128" t="str">
            <v>Wilmerarley1010@hotmail.com</v>
          </cell>
          <cell r="BG128">
            <v>0</v>
          </cell>
          <cell r="BH128">
            <v>0</v>
          </cell>
          <cell r="BI128">
            <v>0</v>
          </cell>
          <cell r="BJ128">
            <v>0</v>
          </cell>
          <cell r="BK128">
            <v>0</v>
          </cell>
          <cell r="BL128">
            <v>0</v>
          </cell>
          <cell r="BM128">
            <v>0</v>
          </cell>
          <cell r="BN128">
            <v>0</v>
          </cell>
          <cell r="BO128">
            <v>0</v>
          </cell>
          <cell r="BP128">
            <v>0</v>
          </cell>
          <cell r="BQ128">
            <v>538</v>
          </cell>
          <cell r="BR128">
            <v>0</v>
          </cell>
          <cell r="BS128">
            <v>0</v>
          </cell>
          <cell r="BT128">
            <v>0</v>
          </cell>
          <cell r="BU128" t="str">
            <v>LIVIANO</v>
          </cell>
          <cell r="BV128">
            <v>0</v>
          </cell>
          <cell r="BW128" t="str">
            <v>CUMPLE</v>
          </cell>
          <cell r="BX128">
            <v>0</v>
          </cell>
          <cell r="BY128">
            <v>0</v>
          </cell>
          <cell r="BZ128">
            <v>0</v>
          </cell>
          <cell r="CA128">
            <v>0</v>
          </cell>
          <cell r="CB128" t="str">
            <v>ACTIVO</v>
          </cell>
        </row>
        <row r="129">
          <cell r="C129">
            <v>539</v>
          </cell>
          <cell r="D129" t="str">
            <v>EXX654</v>
          </cell>
          <cell r="E129" t="str">
            <v>AFILIADO</v>
          </cell>
          <cell r="F129">
            <v>79807245</v>
          </cell>
          <cell r="G129" t="str">
            <v>CORDOBA SANDOVAL RICARDO</v>
          </cell>
          <cell r="H129" t="str">
            <v>ricardocordobasab@gmail.com</v>
          </cell>
          <cell r="I129">
            <v>3228613431</v>
          </cell>
          <cell r="J129">
            <v>45392</v>
          </cell>
          <cell r="K129" t="str">
            <v>DFSK</v>
          </cell>
          <cell r="L129" t="str">
            <v>EQ6450PF1 1.5</v>
          </cell>
          <cell r="M129" t="str">
            <v>VAN</v>
          </cell>
          <cell r="N129">
            <v>1499</v>
          </cell>
          <cell r="O129">
            <v>2018</v>
          </cell>
          <cell r="P129">
            <v>2019</v>
          </cell>
          <cell r="Q129" t="str">
            <v>BLANCO</v>
          </cell>
          <cell r="R129" t="str">
            <v>CAMIONETA</v>
          </cell>
          <cell r="S129" t="str">
            <v>DK15-0618058297</v>
          </cell>
          <cell r="T129" t="str">
            <v>LVZX42KB5K9A00238</v>
          </cell>
          <cell r="U129">
            <v>9</v>
          </cell>
          <cell r="V129">
            <v>8</v>
          </cell>
          <cell r="W129">
            <v>5</v>
          </cell>
          <cell r="X129" t="str">
            <v>GASOLINA</v>
          </cell>
          <cell r="Y129">
            <v>45352</v>
          </cell>
          <cell r="Z129">
            <v>43306</v>
          </cell>
          <cell r="AA129" t="str">
            <v>FUNZA</v>
          </cell>
          <cell r="AB129">
            <v>10016507502</v>
          </cell>
          <cell r="AC129">
            <v>9</v>
          </cell>
          <cell r="AD129">
            <v>443025</v>
          </cell>
          <cell r="AE129" t="str">
            <v>MINTRANSPORTE</v>
          </cell>
          <cell r="AF129">
            <v>44778</v>
          </cell>
          <cell r="AG129">
            <v>46240</v>
          </cell>
          <cell r="AH129">
            <v>11101000608</v>
          </cell>
          <cell r="AI129" t="str">
            <v>SBS SEGUROS</v>
          </cell>
          <cell r="AJ129">
            <v>45347</v>
          </cell>
          <cell r="AK129">
            <v>45713</v>
          </cell>
          <cell r="AL129">
            <v>13061001309</v>
          </cell>
          <cell r="AM129" t="str">
            <v>SBS SEGUROS</v>
          </cell>
          <cell r="AN129">
            <v>45481</v>
          </cell>
          <cell r="AO129">
            <v>45846</v>
          </cell>
          <cell r="AP129">
            <v>88657025</v>
          </cell>
          <cell r="AQ129" t="str">
            <v>MUNDIAL DE SEGUROS</v>
          </cell>
          <cell r="AR129">
            <v>45488</v>
          </cell>
          <cell r="AS129">
            <v>45862</v>
          </cell>
          <cell r="AT129" t="str">
            <v>CDA CARMOTOS MIX</v>
          </cell>
          <cell r="AU129">
            <v>45415</v>
          </cell>
          <cell r="AV129">
            <v>45475</v>
          </cell>
          <cell r="AW129">
            <v>174412349</v>
          </cell>
          <cell r="AX129" t="str">
            <v>RUNT</v>
          </cell>
          <cell r="AY129">
            <v>45485</v>
          </cell>
          <cell r="AZ129" t="str">
            <v>12/072025</v>
          </cell>
          <cell r="BA129">
            <v>41786324</v>
          </cell>
          <cell r="BB129" t="str">
            <v>FUENTES RUIZ MARIA CRISTINA</v>
          </cell>
          <cell r="BC129">
            <v>3219997062</v>
          </cell>
          <cell r="BD129">
            <v>3219997062</v>
          </cell>
          <cell r="BE129" t="str">
            <v>CR 80D N 7 A – 15 BOGOTA</v>
          </cell>
          <cell r="BF129" t="str">
            <v>carlosemendez60@hotmail.com</v>
          </cell>
          <cell r="BG129">
            <v>0</v>
          </cell>
          <cell r="BH129">
            <v>0</v>
          </cell>
          <cell r="BI129">
            <v>0</v>
          </cell>
          <cell r="BJ129">
            <v>0</v>
          </cell>
          <cell r="BK129">
            <v>0</v>
          </cell>
          <cell r="BL129">
            <v>0</v>
          </cell>
          <cell r="BM129">
            <v>0</v>
          </cell>
          <cell r="BN129">
            <v>0</v>
          </cell>
          <cell r="BO129">
            <v>0</v>
          </cell>
          <cell r="BP129">
            <v>0</v>
          </cell>
          <cell r="BQ129">
            <v>539</v>
          </cell>
          <cell r="BR129">
            <v>0</v>
          </cell>
          <cell r="BS129" t="str">
            <v>PATIO LIDERTUR SAS</v>
          </cell>
          <cell r="BT129">
            <v>0</v>
          </cell>
          <cell r="BU129" t="str">
            <v>LIVIANO</v>
          </cell>
          <cell r="BV129">
            <v>0</v>
          </cell>
          <cell r="BW129" t="str">
            <v>CUMPLE</v>
          </cell>
          <cell r="BX129">
            <v>0</v>
          </cell>
          <cell r="BY129">
            <v>0</v>
          </cell>
          <cell r="BZ129">
            <v>0</v>
          </cell>
          <cell r="CA129">
            <v>0</v>
          </cell>
          <cell r="CB129" t="str">
            <v>ACTIVO</v>
          </cell>
        </row>
        <row r="130">
          <cell r="C130">
            <v>540</v>
          </cell>
          <cell r="D130" t="str">
            <v>WFT329</v>
          </cell>
          <cell r="E130" t="str">
            <v>AFILIADO</v>
          </cell>
          <cell r="F130">
            <v>3277232</v>
          </cell>
          <cell r="G130" t="str">
            <v>RUIZ JHON FREDY</v>
          </cell>
          <cell r="H130" t="str">
            <v>fredy65991@hotmail.com</v>
          </cell>
          <cell r="I130">
            <v>3125141046</v>
          </cell>
          <cell r="J130">
            <v>0</v>
          </cell>
          <cell r="K130" t="str">
            <v>CHEVROLET</v>
          </cell>
          <cell r="L130" t="str">
            <v>FRR</v>
          </cell>
          <cell r="M130" t="str">
            <v>CERRADA</v>
          </cell>
          <cell r="N130">
            <v>5193</v>
          </cell>
          <cell r="O130">
            <v>2014</v>
          </cell>
          <cell r="P130">
            <v>2015</v>
          </cell>
          <cell r="Q130" t="str">
            <v>BLANCO VERDE</v>
          </cell>
          <cell r="R130" t="str">
            <v>BUS</v>
          </cell>
          <cell r="S130" t="str">
            <v xml:space="preserve">4HK1-184465  </v>
          </cell>
          <cell r="T130" t="str">
            <v>9GCFRR902FB000149</v>
          </cell>
          <cell r="U130">
            <v>41</v>
          </cell>
          <cell r="V130">
            <v>37</v>
          </cell>
          <cell r="W130">
            <v>1</v>
          </cell>
          <cell r="X130" t="str">
            <v>DIESEL</v>
          </cell>
          <cell r="Y130">
            <v>41757</v>
          </cell>
          <cell r="Z130">
            <v>41740</v>
          </cell>
          <cell r="AA130" t="str">
            <v>FUNZA</v>
          </cell>
          <cell r="AB130">
            <v>10007191901</v>
          </cell>
          <cell r="AC130">
            <v>41</v>
          </cell>
          <cell r="AD130">
            <v>349289</v>
          </cell>
          <cell r="AE130" t="str">
            <v>MINTRANSPORTE</v>
          </cell>
          <cell r="AF130">
            <v>44977</v>
          </cell>
          <cell r="AG130">
            <v>45708</v>
          </cell>
          <cell r="AH130">
            <v>11101000608</v>
          </cell>
          <cell r="AI130" t="str">
            <v>SBS SEGUROS</v>
          </cell>
          <cell r="AJ130">
            <v>45347</v>
          </cell>
          <cell r="AK130">
            <v>45713</v>
          </cell>
          <cell r="AL130">
            <v>13061001309</v>
          </cell>
          <cell r="AM130" t="str">
            <v>SBS SEGUROS</v>
          </cell>
          <cell r="AN130">
            <v>45481</v>
          </cell>
          <cell r="AO130">
            <v>45846</v>
          </cell>
          <cell r="AP130">
            <v>1508005605625000</v>
          </cell>
          <cell r="AQ130" t="str">
            <v>PREVISORA DE SEGUROS</v>
          </cell>
          <cell r="AR130">
            <v>45329</v>
          </cell>
          <cell r="AS130">
            <v>45694</v>
          </cell>
          <cell r="AT130" t="str">
            <v>CDA VILLANUEVA S.A.S</v>
          </cell>
          <cell r="AU130">
            <v>45248</v>
          </cell>
          <cell r="AV130">
            <v>45308</v>
          </cell>
          <cell r="AW130">
            <v>173622707</v>
          </cell>
          <cell r="AX130" t="str">
            <v>C.D.A VILLANUEVA S.A.S</v>
          </cell>
          <cell r="AY130">
            <v>45448</v>
          </cell>
          <cell r="AZ130">
            <v>45813</v>
          </cell>
          <cell r="BA130">
            <v>3277232</v>
          </cell>
          <cell r="BB130" t="str">
            <v>RUIZ JHON FREDY</v>
          </cell>
          <cell r="BC130">
            <v>0</v>
          </cell>
          <cell r="BD130">
            <v>3125141046</v>
          </cell>
          <cell r="BE130" t="str">
            <v>CALLE 11 N° 5 48</v>
          </cell>
          <cell r="BF130" t="str">
            <v>fredy65991@hotmail.com</v>
          </cell>
          <cell r="BG130">
            <v>0</v>
          </cell>
          <cell r="BH130">
            <v>0</v>
          </cell>
          <cell r="BI130">
            <v>0</v>
          </cell>
          <cell r="BJ130">
            <v>0</v>
          </cell>
          <cell r="BK130">
            <v>0</v>
          </cell>
          <cell r="BL130">
            <v>0</v>
          </cell>
          <cell r="BM130">
            <v>0</v>
          </cell>
          <cell r="BN130">
            <v>0</v>
          </cell>
          <cell r="BO130">
            <v>0</v>
          </cell>
          <cell r="BP130">
            <v>0</v>
          </cell>
          <cell r="BQ130">
            <v>540</v>
          </cell>
          <cell r="BR130">
            <v>0</v>
          </cell>
          <cell r="BS130">
            <v>0</v>
          </cell>
          <cell r="BT130">
            <v>0</v>
          </cell>
          <cell r="BU130" t="str">
            <v>PESADO</v>
          </cell>
          <cell r="BV130">
            <v>0</v>
          </cell>
          <cell r="BW130" t="str">
            <v>CUMPLE</v>
          </cell>
          <cell r="BX130">
            <v>0</v>
          </cell>
          <cell r="BY130">
            <v>0</v>
          </cell>
          <cell r="BZ130">
            <v>0</v>
          </cell>
          <cell r="CA130">
            <v>0</v>
          </cell>
          <cell r="CB130" t="str">
            <v>ACTIVO</v>
          </cell>
        </row>
        <row r="131">
          <cell r="C131">
            <v>548</v>
          </cell>
          <cell r="D131" t="str">
            <v>TSW416</v>
          </cell>
          <cell r="E131" t="str">
            <v>AFILIADO</v>
          </cell>
          <cell r="F131">
            <v>1000284944</v>
          </cell>
          <cell r="G131" t="str">
            <v>CABARCAS SEPULVEDA FABIO DANIEL</v>
          </cell>
          <cell r="H131" t="str">
            <v>fdcabarca@misena.edu.co</v>
          </cell>
          <cell r="I131">
            <v>3116883684</v>
          </cell>
          <cell r="J131">
            <v>45391</v>
          </cell>
          <cell r="K131" t="str">
            <v>MERCEDES BENZ</v>
          </cell>
          <cell r="L131" t="str">
            <v>OH1526</v>
          </cell>
          <cell r="M131" t="str">
            <v>CERRADA</v>
          </cell>
          <cell r="N131">
            <v>6374</v>
          </cell>
          <cell r="O131">
            <v>2012</v>
          </cell>
          <cell r="P131">
            <v>2012</v>
          </cell>
          <cell r="Q131" t="str">
            <v>BLANCO VERDE</v>
          </cell>
          <cell r="R131" t="str">
            <v>BUS</v>
          </cell>
          <cell r="S131" t="str">
            <v>906998U0930095</v>
          </cell>
          <cell r="T131" t="str">
            <v>9BM368006CB775852</v>
          </cell>
          <cell r="U131">
            <v>45</v>
          </cell>
          <cell r="V131">
            <v>45</v>
          </cell>
          <cell r="W131">
            <v>1</v>
          </cell>
          <cell r="X131" t="str">
            <v>DIESEL</v>
          </cell>
          <cell r="Y131">
            <v>45385</v>
          </cell>
          <cell r="Z131">
            <v>41151</v>
          </cell>
          <cell r="AA131" t="str">
            <v>FUNZA</v>
          </cell>
          <cell r="AB131">
            <v>10004191766</v>
          </cell>
          <cell r="AC131">
            <v>45</v>
          </cell>
          <cell r="AD131">
            <v>328115</v>
          </cell>
          <cell r="AE131" t="str">
            <v>MINTRANSPORTE</v>
          </cell>
          <cell r="AF131">
            <v>44865</v>
          </cell>
          <cell r="AG131">
            <v>45596</v>
          </cell>
          <cell r="AH131">
            <v>11101000608</v>
          </cell>
          <cell r="AI131" t="str">
            <v>SBS SEGUROS</v>
          </cell>
          <cell r="AJ131">
            <v>45347</v>
          </cell>
          <cell r="AK131">
            <v>45713</v>
          </cell>
          <cell r="AL131">
            <v>13061001309</v>
          </cell>
          <cell r="AM131" t="str">
            <v>SBS SEGUROS</v>
          </cell>
          <cell r="AN131">
            <v>45481</v>
          </cell>
          <cell r="AO131">
            <v>45846</v>
          </cell>
          <cell r="AP131">
            <v>15682800014760</v>
          </cell>
          <cell r="AQ131" t="str">
            <v>SEGUROS DEL ESTADO</v>
          </cell>
          <cell r="AR131">
            <v>45168</v>
          </cell>
          <cell r="AS131">
            <v>45533</v>
          </cell>
          <cell r="AT131" t="str">
            <v>REVIEXPRESS ALFONSO MORENO INGENIERIA SAS</v>
          </cell>
          <cell r="AU131">
            <v>45409</v>
          </cell>
          <cell r="AV131">
            <v>45469</v>
          </cell>
          <cell r="AW131">
            <v>168411259</v>
          </cell>
          <cell r="AX131" t="str">
            <v>CDA CARMOTOS MIX</v>
          </cell>
          <cell r="AY131">
            <v>45184</v>
          </cell>
          <cell r="AZ131">
            <v>45550</v>
          </cell>
          <cell r="BA131">
            <v>79248305</v>
          </cell>
          <cell r="BB131" t="str">
            <v>CABARCAS RODRIGUEZ FABIO HUMBERTO</v>
          </cell>
          <cell r="BC131">
            <v>3203423790</v>
          </cell>
          <cell r="BD131">
            <v>3203423790</v>
          </cell>
          <cell r="BE131" t="str">
            <v>CL 79 A 112 F 29 BOGOTÁ</v>
          </cell>
          <cell r="BF131" t="str">
            <v>cabarcas1406@gmail.com</v>
          </cell>
          <cell r="BG131">
            <v>0</v>
          </cell>
          <cell r="BH131">
            <v>0</v>
          </cell>
          <cell r="BI131">
            <v>0</v>
          </cell>
          <cell r="BJ131">
            <v>0</v>
          </cell>
          <cell r="BK131">
            <v>0</v>
          </cell>
          <cell r="BL131">
            <v>0</v>
          </cell>
          <cell r="BM131">
            <v>0</v>
          </cell>
          <cell r="BN131">
            <v>0</v>
          </cell>
          <cell r="BO131">
            <v>0</v>
          </cell>
          <cell r="BP131">
            <v>0</v>
          </cell>
          <cell r="BQ131">
            <v>548</v>
          </cell>
          <cell r="BR131">
            <v>0</v>
          </cell>
          <cell r="BS131">
            <v>0</v>
          </cell>
          <cell r="BT131">
            <v>0</v>
          </cell>
          <cell r="BU131" t="str">
            <v>PESADO</v>
          </cell>
          <cell r="BV131">
            <v>0</v>
          </cell>
          <cell r="BW131" t="str">
            <v>NO CUMPLE</v>
          </cell>
          <cell r="BX131">
            <v>0</v>
          </cell>
          <cell r="BY131">
            <v>0</v>
          </cell>
          <cell r="BZ131">
            <v>0</v>
          </cell>
          <cell r="CA131">
            <v>0</v>
          </cell>
          <cell r="CB131" t="str">
            <v>ACTIVO</v>
          </cell>
        </row>
        <row r="132">
          <cell r="C132">
            <v>550</v>
          </cell>
          <cell r="D132" t="str">
            <v>EXZ001</v>
          </cell>
          <cell r="E132" t="str">
            <v>AFILIADO</v>
          </cell>
          <cell r="F132">
            <v>7176037</v>
          </cell>
          <cell r="G132" t="str">
            <v>MOLINA HURTADO OLMER AUDENAGO</v>
          </cell>
          <cell r="H132" t="e">
            <v>#N/A</v>
          </cell>
          <cell r="I132" t="e">
            <v>#N/A</v>
          </cell>
          <cell r="J132">
            <v>0</v>
          </cell>
          <cell r="K132" t="str">
            <v>HINO</v>
          </cell>
          <cell r="L132" t="str">
            <v xml:space="preserve">FC9BUS </v>
          </cell>
          <cell r="M132" t="str">
            <v>CERRADA</v>
          </cell>
          <cell r="N132">
            <v>5123</v>
          </cell>
          <cell r="O132">
            <v>2018</v>
          </cell>
          <cell r="P132">
            <v>2019</v>
          </cell>
          <cell r="Q132" t="str">
            <v>BLANCO VERDE</v>
          </cell>
          <cell r="R132" t="str">
            <v>BUS</v>
          </cell>
          <cell r="S132" t="str">
            <v>J05ETY13295</v>
          </cell>
          <cell r="T132" t="str">
            <v>9F3FC9JLTKXX12216</v>
          </cell>
          <cell r="U132">
            <v>42</v>
          </cell>
          <cell r="V132">
            <v>41</v>
          </cell>
          <cell r="W132">
            <v>2</v>
          </cell>
          <cell r="X132" t="str">
            <v>DIESEL</v>
          </cell>
          <cell r="Y132">
            <v>43385</v>
          </cell>
          <cell r="Z132">
            <v>43370</v>
          </cell>
          <cell r="AA132" t="str">
            <v>FUNZA</v>
          </cell>
          <cell r="AB132">
            <v>10016926023</v>
          </cell>
          <cell r="AC132">
            <v>42</v>
          </cell>
          <cell r="AD132">
            <v>328108</v>
          </cell>
          <cell r="AE132" t="str">
            <v>MINTRANSPORTE</v>
          </cell>
          <cell r="AF132">
            <v>44862</v>
          </cell>
          <cell r="AG132">
            <v>45593</v>
          </cell>
          <cell r="AH132">
            <v>11101000608</v>
          </cell>
          <cell r="AI132" t="str">
            <v>SBS SEGUROS</v>
          </cell>
          <cell r="AJ132">
            <v>45347</v>
          </cell>
          <cell r="AK132">
            <v>45713</v>
          </cell>
          <cell r="AL132">
            <v>13061001309</v>
          </cell>
          <cell r="AM132" t="str">
            <v>SBS SEGUROS</v>
          </cell>
          <cell r="AN132">
            <v>45481</v>
          </cell>
          <cell r="AO132">
            <v>45846</v>
          </cell>
          <cell r="AP132">
            <v>86388745</v>
          </cell>
          <cell r="AQ132" t="str">
            <v>MUNDIAL DE SEGUROS</v>
          </cell>
          <cell r="AR132">
            <v>45196</v>
          </cell>
          <cell r="AS132">
            <v>45561</v>
          </cell>
          <cell r="AT132" t="str">
            <v>CDA FENIX</v>
          </cell>
          <cell r="AU132">
            <v>45383</v>
          </cell>
          <cell r="AV132">
            <v>45443</v>
          </cell>
          <cell r="AW132">
            <v>168649747</v>
          </cell>
          <cell r="AX132" t="str">
            <v>CDA FENIX</v>
          </cell>
          <cell r="AY132">
            <v>45196</v>
          </cell>
          <cell r="AZ132">
            <v>45562</v>
          </cell>
          <cell r="BA132">
            <v>4060091</v>
          </cell>
          <cell r="BB132" t="str">
            <v xml:space="preserve">LIZARAZO PEREZ HECTOR JULIO </v>
          </cell>
          <cell r="BC132">
            <v>0</v>
          </cell>
          <cell r="BD132">
            <v>3112323003</v>
          </cell>
          <cell r="BE132" t="str">
            <v>CR 11 N 28   55 TUNJA</v>
          </cell>
          <cell r="BF132" t="str">
            <v xml:space="preserve">boavita69@gmail.com </v>
          </cell>
          <cell r="BG132">
            <v>19254722</v>
          </cell>
          <cell r="BH132" t="str">
            <v xml:space="preserve"> ORTEGON VELANDIA MIGUEL ALFONSO</v>
          </cell>
          <cell r="BI132">
            <v>3118818036</v>
          </cell>
          <cell r="BJ132" t="str">
            <v>CR 11N N 55 55 TUNJA</v>
          </cell>
          <cell r="BK132" t="str">
            <v xml:space="preserve"> migorteve@hotmail.com</v>
          </cell>
          <cell r="BL132">
            <v>0</v>
          </cell>
          <cell r="BM132">
            <v>0</v>
          </cell>
          <cell r="BN132">
            <v>0</v>
          </cell>
          <cell r="BO132">
            <v>0</v>
          </cell>
          <cell r="BP132">
            <v>0</v>
          </cell>
          <cell r="BQ132">
            <v>550</v>
          </cell>
          <cell r="BR132">
            <v>0</v>
          </cell>
          <cell r="BS132">
            <v>0</v>
          </cell>
          <cell r="BT132">
            <v>0</v>
          </cell>
          <cell r="BU132" t="str">
            <v>PESADO</v>
          </cell>
          <cell r="BV132">
            <v>0</v>
          </cell>
          <cell r="BW132" t="str">
            <v>CUMPLE</v>
          </cell>
          <cell r="BX132">
            <v>0</v>
          </cell>
          <cell r="BY132">
            <v>0</v>
          </cell>
          <cell r="BZ132">
            <v>0</v>
          </cell>
          <cell r="CA132">
            <v>0</v>
          </cell>
          <cell r="CB132" t="str">
            <v>ACTIVO</v>
          </cell>
        </row>
        <row r="133">
          <cell r="C133">
            <v>551</v>
          </cell>
          <cell r="D133" t="str">
            <v>JOV139</v>
          </cell>
          <cell r="E133" t="str">
            <v>AFILIADO</v>
          </cell>
          <cell r="F133">
            <v>1096182621</v>
          </cell>
          <cell r="G133" t="str">
            <v>BECERRA PIMIENTO OSCAR</v>
          </cell>
          <cell r="H133" t="e">
            <v>#N/A</v>
          </cell>
          <cell r="I133" t="e">
            <v>#N/A</v>
          </cell>
          <cell r="J133">
            <v>0</v>
          </cell>
          <cell r="K133" t="str">
            <v>HINO</v>
          </cell>
          <cell r="L133" t="str">
            <v>FC9J</v>
          </cell>
          <cell r="M133" t="str">
            <v>CERRADA</v>
          </cell>
          <cell r="N133">
            <v>5123</v>
          </cell>
          <cell r="O133">
            <v>2021</v>
          </cell>
          <cell r="P133">
            <v>2021</v>
          </cell>
          <cell r="Q133" t="str">
            <v>BLANCO VERDE</v>
          </cell>
          <cell r="R133" t="str">
            <v>BUS</v>
          </cell>
          <cell r="S133" t="str">
            <v>J05EVE10209</v>
          </cell>
          <cell r="T133" t="str">
            <v>9F3FC9JL7MXX10131</v>
          </cell>
          <cell r="U133">
            <v>41</v>
          </cell>
          <cell r="V133">
            <v>41</v>
          </cell>
          <cell r="W133">
            <v>2</v>
          </cell>
          <cell r="X133" t="str">
            <v>DIESEL</v>
          </cell>
          <cell r="Y133">
            <v>44258</v>
          </cell>
          <cell r="Z133">
            <v>44217</v>
          </cell>
          <cell r="AA133" t="str">
            <v>FUNZA</v>
          </cell>
          <cell r="AB133">
            <v>10022383058</v>
          </cell>
          <cell r="AC133">
            <v>42</v>
          </cell>
          <cell r="AD133">
            <v>358627</v>
          </cell>
          <cell r="AE133" t="str">
            <v>MINTRANSPORTE</v>
          </cell>
          <cell r="AF133">
            <v>45030</v>
          </cell>
          <cell r="AG133">
            <v>45761</v>
          </cell>
          <cell r="AH133">
            <v>11101000608</v>
          </cell>
          <cell r="AI133" t="str">
            <v>SBS SEGUROS</v>
          </cell>
          <cell r="AJ133">
            <v>45347</v>
          </cell>
          <cell r="AK133">
            <v>45713</v>
          </cell>
          <cell r="AL133">
            <v>13061001309</v>
          </cell>
          <cell r="AM133" t="str">
            <v>SBS SEGUROS</v>
          </cell>
          <cell r="AN133">
            <v>45481</v>
          </cell>
          <cell r="AO133">
            <v>45846</v>
          </cell>
          <cell r="AP133">
            <v>39651147</v>
          </cell>
          <cell r="AQ133" t="str">
            <v>LA EQUIDAD SEGUROS GENERALES ORGANISMO COOPERATIVO</v>
          </cell>
          <cell r="AR133">
            <v>45505</v>
          </cell>
          <cell r="AS133">
            <v>45869</v>
          </cell>
          <cell r="AT133">
            <v>0</v>
          </cell>
          <cell r="AU133" t="str">
            <v>NO REALIZADA</v>
          </cell>
          <cell r="AV133" t="str">
            <v>NO REALIZADA</v>
          </cell>
          <cell r="AW133">
            <v>171225532</v>
          </cell>
          <cell r="AX133" t="str">
            <v>CDA EL BOSTON</v>
          </cell>
          <cell r="AY133">
            <v>45312</v>
          </cell>
          <cell r="AZ133">
            <v>45678</v>
          </cell>
          <cell r="BA133">
            <v>900843996</v>
          </cell>
          <cell r="BB133" t="str">
            <v>TRANSLAMY SAS</v>
          </cell>
          <cell r="BC133">
            <v>0</v>
          </cell>
          <cell r="BD133">
            <v>3106983732</v>
          </cell>
          <cell r="BE133" t="str">
            <v>CALLE 61N 17B 08 PISO 2  BARRANCABERMEJA</v>
          </cell>
          <cell r="BF133" t="str">
            <v xml:space="preserve">gerenciatranslamy@hotmail.com </v>
          </cell>
          <cell r="BG133">
            <v>0</v>
          </cell>
          <cell r="BH133">
            <v>0</v>
          </cell>
          <cell r="BI133">
            <v>0</v>
          </cell>
          <cell r="BJ133">
            <v>0</v>
          </cell>
          <cell r="BK133">
            <v>0</v>
          </cell>
          <cell r="BL133">
            <v>0</v>
          </cell>
          <cell r="BM133">
            <v>0</v>
          </cell>
          <cell r="BN133">
            <v>0</v>
          </cell>
          <cell r="BO133">
            <v>0</v>
          </cell>
          <cell r="BP133">
            <v>0</v>
          </cell>
          <cell r="BQ133">
            <v>551</v>
          </cell>
          <cell r="BR133">
            <v>0</v>
          </cell>
          <cell r="BS133">
            <v>0</v>
          </cell>
          <cell r="BT133">
            <v>0</v>
          </cell>
          <cell r="BU133" t="str">
            <v>PESADO</v>
          </cell>
          <cell r="BV133">
            <v>0</v>
          </cell>
          <cell r="BW133" t="str">
            <v>NO CUMPLE</v>
          </cell>
          <cell r="BX133">
            <v>0</v>
          </cell>
          <cell r="BY133">
            <v>0</v>
          </cell>
          <cell r="BZ133">
            <v>0</v>
          </cell>
          <cell r="CA133">
            <v>0</v>
          </cell>
          <cell r="CB133" t="str">
            <v>ACTIVO</v>
          </cell>
        </row>
        <row r="134">
          <cell r="C134">
            <v>553</v>
          </cell>
          <cell r="D134" t="str">
            <v>XXB163</v>
          </cell>
          <cell r="E134" t="str">
            <v>AFILIADO</v>
          </cell>
          <cell r="F134">
            <v>79048297</v>
          </cell>
          <cell r="G134" t="str">
            <v>JAIME ROBERTO PEÑARETE MURCIA</v>
          </cell>
          <cell r="H134" t="str">
            <v>jaime.penarete@pecitours.com</v>
          </cell>
          <cell r="I134">
            <v>3123540217</v>
          </cell>
          <cell r="J134">
            <v>0</v>
          </cell>
          <cell r="K134" t="str">
            <v>MERCEDES BENZ</v>
          </cell>
          <cell r="L134" t="str">
            <v>OH-1636L</v>
          </cell>
          <cell r="M134" t="str">
            <v>CERRADA</v>
          </cell>
          <cell r="N134">
            <v>12068</v>
          </cell>
          <cell r="O134">
            <v>2007</v>
          </cell>
          <cell r="P134">
            <v>2008</v>
          </cell>
          <cell r="Q134" t="str">
            <v>BLANCO</v>
          </cell>
          <cell r="R134" t="str">
            <v>BUS</v>
          </cell>
          <cell r="S134" t="str">
            <v>476978U0868212</v>
          </cell>
          <cell r="T134" t="str">
            <v>9BM3820858B499907</v>
          </cell>
          <cell r="U134">
            <v>48</v>
          </cell>
          <cell r="V134">
            <v>41</v>
          </cell>
          <cell r="W134">
            <v>2</v>
          </cell>
          <cell r="X134" t="str">
            <v>DIESEL</v>
          </cell>
          <cell r="Y134">
            <v>42956</v>
          </cell>
          <cell r="Z134">
            <v>39219</v>
          </cell>
          <cell r="AA134" t="str">
            <v>COTA</v>
          </cell>
          <cell r="AB134">
            <v>10014943420</v>
          </cell>
          <cell r="AC134">
            <v>48</v>
          </cell>
          <cell r="AD134">
            <v>383963</v>
          </cell>
          <cell r="AE134" t="str">
            <v>MINTRANSPORTE</v>
          </cell>
          <cell r="AF134">
            <v>45169</v>
          </cell>
          <cell r="AG134">
            <v>45900</v>
          </cell>
          <cell r="AH134">
            <v>11101000608</v>
          </cell>
          <cell r="AI134" t="str">
            <v>SBS SEGUROS</v>
          </cell>
          <cell r="AJ134">
            <v>45347</v>
          </cell>
          <cell r="AK134">
            <v>45713</v>
          </cell>
          <cell r="AL134">
            <v>13061001309</v>
          </cell>
          <cell r="AM134" t="str">
            <v>SBS SEGUROS</v>
          </cell>
          <cell r="AN134">
            <v>45481</v>
          </cell>
          <cell r="AO134">
            <v>45846</v>
          </cell>
          <cell r="AP134">
            <v>4308005174323000</v>
          </cell>
          <cell r="AQ134" t="str">
            <v>PREVISORA DE SEGUROS</v>
          </cell>
          <cell r="AR134">
            <v>45367</v>
          </cell>
          <cell r="AS134">
            <v>45731</v>
          </cell>
          <cell r="AT134" t="str">
            <v>AUTO TECH</v>
          </cell>
          <cell r="AU134">
            <v>45393</v>
          </cell>
          <cell r="AV134">
            <v>45453</v>
          </cell>
          <cell r="AW134">
            <v>174188129</v>
          </cell>
          <cell r="AX134" t="str">
            <v>CDA BUENATMOSFERA</v>
          </cell>
          <cell r="AY134">
            <v>45446</v>
          </cell>
          <cell r="AZ134">
            <v>45838</v>
          </cell>
          <cell r="BA134">
            <v>94269112</v>
          </cell>
          <cell r="BB134" t="str">
            <v>RIOS VELASCO GEOVANNY</v>
          </cell>
          <cell r="BC134">
            <v>0</v>
          </cell>
          <cell r="BD134">
            <v>3113543027</v>
          </cell>
          <cell r="BE134" t="str">
            <v xml:space="preserve">CR 8 N 9   35 RESTREPO VALLE DEL CAUCA  </v>
          </cell>
          <cell r="BF134" t="str">
            <v xml:space="preserve">giorios78@gmail.com      </v>
          </cell>
          <cell r="BG134">
            <v>0</v>
          </cell>
          <cell r="BH134">
            <v>0</v>
          </cell>
          <cell r="BI134">
            <v>0</v>
          </cell>
          <cell r="BJ134">
            <v>0</v>
          </cell>
          <cell r="BK134">
            <v>0</v>
          </cell>
          <cell r="BL134">
            <v>0</v>
          </cell>
          <cell r="BM134">
            <v>0</v>
          </cell>
          <cell r="BN134">
            <v>0</v>
          </cell>
          <cell r="BO134">
            <v>0</v>
          </cell>
          <cell r="BP134">
            <v>0</v>
          </cell>
          <cell r="BQ134">
            <v>553</v>
          </cell>
          <cell r="BR134">
            <v>0</v>
          </cell>
          <cell r="BS134">
            <v>0</v>
          </cell>
          <cell r="BT134">
            <v>0</v>
          </cell>
          <cell r="BU134" t="str">
            <v>PESADO</v>
          </cell>
          <cell r="BV134">
            <v>0</v>
          </cell>
          <cell r="BW134" t="str">
            <v>NO CUMPLE</v>
          </cell>
          <cell r="BX134">
            <v>0</v>
          </cell>
          <cell r="BY134">
            <v>0</v>
          </cell>
          <cell r="BZ134">
            <v>0</v>
          </cell>
          <cell r="CA134">
            <v>0</v>
          </cell>
          <cell r="CB134" t="str">
            <v>ACTIVO</v>
          </cell>
        </row>
        <row r="135">
          <cell r="C135">
            <v>555</v>
          </cell>
          <cell r="D135" t="str">
            <v>GUU602</v>
          </cell>
          <cell r="E135" t="str">
            <v>AFILIADO</v>
          </cell>
          <cell r="F135">
            <v>1096199168</v>
          </cell>
          <cell r="G135" t="str">
            <v>MENESES VALVUENA GERSON OSWALDO</v>
          </cell>
          <cell r="H135" t="e">
            <v>#N/A</v>
          </cell>
          <cell r="I135" t="e">
            <v>#N/A</v>
          </cell>
          <cell r="J135">
            <v>0</v>
          </cell>
          <cell r="K135" t="str">
            <v>MERCEDES BENZ</v>
          </cell>
          <cell r="L135" t="str">
            <v>OH1526</v>
          </cell>
          <cell r="M135" t="str">
            <v>CERRADA</v>
          </cell>
          <cell r="N135">
            <v>7200</v>
          </cell>
          <cell r="O135">
            <v>2019</v>
          </cell>
          <cell r="P135">
            <v>2019</v>
          </cell>
          <cell r="Q135" t="str">
            <v>BLANCO VERDE</v>
          </cell>
          <cell r="R135" t="str">
            <v>BUS</v>
          </cell>
          <cell r="S135" t="str">
            <v>926996U1245566</v>
          </cell>
          <cell r="T135" t="str">
            <v>9BM368006KB106927</v>
          </cell>
          <cell r="U135">
            <v>47</v>
          </cell>
          <cell r="V135">
            <v>47</v>
          </cell>
          <cell r="W135">
            <v>3</v>
          </cell>
          <cell r="X135" t="str">
            <v>DIESEL</v>
          </cell>
          <cell r="Y135">
            <v>43894</v>
          </cell>
          <cell r="Z135">
            <v>43889</v>
          </cell>
          <cell r="AA135" t="str">
            <v>FUNZA</v>
          </cell>
          <cell r="AB135">
            <v>10020388058</v>
          </cell>
          <cell r="AC135">
            <v>47</v>
          </cell>
          <cell r="AD135">
            <v>417669</v>
          </cell>
          <cell r="AE135" t="str">
            <v>MINTRANSPORTE</v>
          </cell>
          <cell r="AF135">
            <v>45356</v>
          </cell>
          <cell r="AG135">
            <v>46086</v>
          </cell>
          <cell r="AH135">
            <v>11101000608</v>
          </cell>
          <cell r="AI135" t="str">
            <v>SBS SEGUROS</v>
          </cell>
          <cell r="AJ135">
            <v>45347</v>
          </cell>
          <cell r="AK135">
            <v>45713</v>
          </cell>
          <cell r="AL135">
            <v>13061001309</v>
          </cell>
          <cell r="AM135" t="str">
            <v>SBS SEGUROS</v>
          </cell>
          <cell r="AN135">
            <v>45481</v>
          </cell>
          <cell r="AO135">
            <v>45846</v>
          </cell>
          <cell r="AP135">
            <v>8120822600</v>
          </cell>
          <cell r="AQ135" t="str">
            <v>LA EQUIDAD SEGUROS GENERALES ORGANISMO COOPERATIVO</v>
          </cell>
          <cell r="AR135">
            <v>45336</v>
          </cell>
          <cell r="AS135">
            <v>45701</v>
          </cell>
          <cell r="AT135">
            <v>0</v>
          </cell>
          <cell r="AU135" t="str">
            <v>NO REALIZADA</v>
          </cell>
          <cell r="AV135" t="str">
            <v>NO REALIZADA</v>
          </cell>
          <cell r="AW135">
            <v>171595619</v>
          </cell>
          <cell r="AX135" t="str">
            <v>CDA EL BOSTON</v>
          </cell>
          <cell r="AY135">
            <v>45328</v>
          </cell>
          <cell r="AZ135">
            <v>45694</v>
          </cell>
          <cell r="BA135">
            <v>900843996</v>
          </cell>
          <cell r="BB135" t="str">
            <v>TRANSLAMY SAS</v>
          </cell>
          <cell r="BC135">
            <v>0</v>
          </cell>
          <cell r="BD135">
            <v>3106983732</v>
          </cell>
          <cell r="BE135" t="str">
            <v>CALLE 61N 17B 08 PISO 2  BARRANCABERMEJA</v>
          </cell>
          <cell r="BF135" t="str">
            <v xml:space="preserve">gerenciatranslamy@hotmail.com </v>
          </cell>
          <cell r="BG135">
            <v>0</v>
          </cell>
          <cell r="BH135">
            <v>0</v>
          </cell>
          <cell r="BI135">
            <v>0</v>
          </cell>
          <cell r="BJ135">
            <v>0</v>
          </cell>
          <cell r="BK135">
            <v>0</v>
          </cell>
          <cell r="BL135">
            <v>0</v>
          </cell>
          <cell r="BM135">
            <v>0</v>
          </cell>
          <cell r="BN135">
            <v>0</v>
          </cell>
          <cell r="BO135">
            <v>0</v>
          </cell>
          <cell r="BP135">
            <v>0</v>
          </cell>
          <cell r="BQ135">
            <v>555</v>
          </cell>
          <cell r="BR135">
            <v>0</v>
          </cell>
          <cell r="BS135">
            <v>0</v>
          </cell>
          <cell r="BT135">
            <v>0</v>
          </cell>
          <cell r="BU135" t="str">
            <v>PESADO</v>
          </cell>
          <cell r="BV135">
            <v>0</v>
          </cell>
          <cell r="BW135" t="str">
            <v>NO CUMPLE</v>
          </cell>
          <cell r="BX135">
            <v>0</v>
          </cell>
          <cell r="BY135">
            <v>0</v>
          </cell>
          <cell r="BZ135">
            <v>0</v>
          </cell>
          <cell r="CA135">
            <v>0</v>
          </cell>
          <cell r="CB135" t="str">
            <v>ACTIVO</v>
          </cell>
        </row>
        <row r="136">
          <cell r="C136">
            <v>559</v>
          </cell>
          <cell r="D136" t="str">
            <v>WMZ542</v>
          </cell>
          <cell r="E136" t="str">
            <v>AFILIADO</v>
          </cell>
          <cell r="F136">
            <v>91440171</v>
          </cell>
          <cell r="G136" t="str">
            <v>ROA RUEDA LUIS FELIPE</v>
          </cell>
          <cell r="H136">
            <v>0</v>
          </cell>
          <cell r="I136">
            <v>3103160782</v>
          </cell>
          <cell r="J136">
            <v>0</v>
          </cell>
          <cell r="K136" t="str">
            <v>HINO</v>
          </cell>
          <cell r="L136" t="str">
            <v>RK8J</v>
          </cell>
          <cell r="M136" t="str">
            <v>CERRADA</v>
          </cell>
          <cell r="N136">
            <v>7684</v>
          </cell>
          <cell r="O136">
            <v>2015</v>
          </cell>
          <cell r="P136">
            <v>2016</v>
          </cell>
          <cell r="Q136" t="str">
            <v>BLANCO VERDE</v>
          </cell>
          <cell r="R136" t="str">
            <v>BUS</v>
          </cell>
          <cell r="S136" t="str">
            <v xml:space="preserve">J08EUB14593  </v>
          </cell>
          <cell r="T136" t="str">
            <v>9F3RK8JSUGXX10025</v>
          </cell>
          <cell r="U136">
            <v>46</v>
          </cell>
          <cell r="V136">
            <v>40</v>
          </cell>
          <cell r="W136">
            <v>1</v>
          </cell>
          <cell r="X136" t="str">
            <v>DIESEL</v>
          </cell>
          <cell r="Y136">
            <v>42325</v>
          </cell>
          <cell r="Z136">
            <v>42318</v>
          </cell>
          <cell r="AA136" t="str">
            <v>FUNZA</v>
          </cell>
          <cell r="AB136">
            <v>10011354849</v>
          </cell>
          <cell r="AC136">
            <v>45</v>
          </cell>
          <cell r="AD136">
            <v>389531</v>
          </cell>
          <cell r="AE136" t="str">
            <v>MINTRANSPORTE</v>
          </cell>
          <cell r="AF136">
            <v>45208</v>
          </cell>
          <cell r="AG136">
            <v>45939</v>
          </cell>
          <cell r="AH136">
            <v>11101000608</v>
          </cell>
          <cell r="AI136" t="str">
            <v>SBS SEGUROS</v>
          </cell>
          <cell r="AJ136">
            <v>45347</v>
          </cell>
          <cell r="AK136">
            <v>45713</v>
          </cell>
          <cell r="AL136">
            <v>13061001309</v>
          </cell>
          <cell r="AM136" t="str">
            <v>SBS SEGUROS</v>
          </cell>
          <cell r="AN136">
            <v>45481</v>
          </cell>
          <cell r="AO136">
            <v>45846</v>
          </cell>
          <cell r="AP136">
            <v>86458462</v>
          </cell>
          <cell r="AQ136" t="str">
            <v>SEGUROS MUNDIAL</v>
          </cell>
          <cell r="AR136">
            <v>45188</v>
          </cell>
          <cell r="AS136">
            <v>45553</v>
          </cell>
          <cell r="AT136">
            <v>0</v>
          </cell>
          <cell r="AU136" t="str">
            <v>NO REALIZADA</v>
          </cell>
          <cell r="AV136" t="str">
            <v>NO REALIZADA</v>
          </cell>
          <cell r="AW136">
            <v>169315367</v>
          </cell>
          <cell r="AX136" t="str">
            <v>CDA EL BOSTON</v>
          </cell>
          <cell r="AY136">
            <v>45229</v>
          </cell>
          <cell r="AZ136">
            <v>45595</v>
          </cell>
          <cell r="BA136">
            <v>900843996</v>
          </cell>
          <cell r="BB136" t="str">
            <v>TRANSLAMY SAS</v>
          </cell>
          <cell r="BC136">
            <v>0</v>
          </cell>
          <cell r="BD136">
            <v>3106983732</v>
          </cell>
          <cell r="BE136" t="str">
            <v>CALLE 61N 17B 08 PISO 2  BARRANCABERMEJA</v>
          </cell>
          <cell r="BF136" t="str">
            <v xml:space="preserve">gerenciatranslamy@hotmail.com </v>
          </cell>
          <cell r="BG136">
            <v>0</v>
          </cell>
          <cell r="BH136">
            <v>0</v>
          </cell>
          <cell r="BI136">
            <v>0</v>
          </cell>
          <cell r="BJ136">
            <v>0</v>
          </cell>
          <cell r="BK136">
            <v>0</v>
          </cell>
          <cell r="BL136">
            <v>0</v>
          </cell>
          <cell r="BM136">
            <v>0</v>
          </cell>
          <cell r="BN136">
            <v>0</v>
          </cell>
          <cell r="BO136">
            <v>0</v>
          </cell>
          <cell r="BP136">
            <v>0</v>
          </cell>
          <cell r="BQ136">
            <v>559</v>
          </cell>
          <cell r="BR136">
            <v>0</v>
          </cell>
          <cell r="BS136">
            <v>0</v>
          </cell>
          <cell r="BT136">
            <v>0</v>
          </cell>
          <cell r="BU136" t="str">
            <v>PESADO</v>
          </cell>
          <cell r="BV136">
            <v>0</v>
          </cell>
          <cell r="BW136" t="str">
            <v>NO CUMPLE</v>
          </cell>
          <cell r="BX136">
            <v>0</v>
          </cell>
          <cell r="BY136">
            <v>0</v>
          </cell>
          <cell r="BZ136">
            <v>0</v>
          </cell>
          <cell r="CA136">
            <v>0</v>
          </cell>
          <cell r="CB136" t="str">
            <v>ACTIVO</v>
          </cell>
        </row>
        <row r="137">
          <cell r="C137">
            <v>561</v>
          </cell>
          <cell r="D137" t="str">
            <v>SNT836</v>
          </cell>
          <cell r="E137" t="str">
            <v>AFILIADO</v>
          </cell>
          <cell r="F137" t="e">
            <v>#N/A</v>
          </cell>
          <cell r="G137" t="e">
            <v>#N/A</v>
          </cell>
          <cell r="H137" t="e">
            <v>#N/A</v>
          </cell>
          <cell r="I137" t="e">
            <v>#N/A</v>
          </cell>
          <cell r="J137" t="e">
            <v>#N/A</v>
          </cell>
          <cell r="K137" t="str">
            <v>FOTON</v>
          </cell>
          <cell r="L137" t="str">
            <v>BJ5089VEBEA-FB</v>
          </cell>
          <cell r="M137" t="str">
            <v>CERRADA</v>
          </cell>
          <cell r="N137">
            <v>3760</v>
          </cell>
          <cell r="O137">
            <v>2013</v>
          </cell>
          <cell r="P137">
            <v>2012</v>
          </cell>
          <cell r="Q137" t="str">
            <v>BLANCO</v>
          </cell>
          <cell r="R137" t="str">
            <v>BUSETA</v>
          </cell>
          <cell r="S137">
            <v>89033252</v>
          </cell>
          <cell r="T137" t="str">
            <v>LVBC2GBB5CE002206</v>
          </cell>
          <cell r="U137">
            <v>27</v>
          </cell>
          <cell r="V137">
            <v>27</v>
          </cell>
          <cell r="W137">
            <v>2</v>
          </cell>
          <cell r="X137" t="str">
            <v>DIESEL</v>
          </cell>
          <cell r="Y137">
            <v>41659</v>
          </cell>
          <cell r="Z137">
            <v>41393</v>
          </cell>
          <cell r="AA137" t="str">
            <v>SABANETA</v>
          </cell>
          <cell r="AB137">
            <v>10005323145</v>
          </cell>
          <cell r="AC137">
            <v>27</v>
          </cell>
          <cell r="AD137">
            <v>418817</v>
          </cell>
          <cell r="AE137" t="str">
            <v>MINTRANSPORTE</v>
          </cell>
          <cell r="AF137">
            <v>45345</v>
          </cell>
          <cell r="AG137">
            <v>46076</v>
          </cell>
          <cell r="AH137">
            <v>11101000608</v>
          </cell>
          <cell r="AI137" t="str">
            <v>SBS SEGUROS</v>
          </cell>
          <cell r="AJ137">
            <v>45347</v>
          </cell>
          <cell r="AK137">
            <v>45713</v>
          </cell>
          <cell r="AL137">
            <v>13061001309</v>
          </cell>
          <cell r="AM137" t="str">
            <v>SBS SEGUROS</v>
          </cell>
          <cell r="AN137">
            <v>45481</v>
          </cell>
          <cell r="AO137">
            <v>45846</v>
          </cell>
          <cell r="AP137">
            <v>86342739</v>
          </cell>
          <cell r="AQ137" t="str">
            <v>MUNDIAL DE SEGUROS</v>
          </cell>
          <cell r="AR137">
            <v>45164</v>
          </cell>
          <cell r="AS137">
            <v>45530</v>
          </cell>
          <cell r="AT137">
            <v>0</v>
          </cell>
          <cell r="AU137" t="str">
            <v>NO REALIZADA</v>
          </cell>
          <cell r="AV137" t="str">
            <v>NO REALIZADA</v>
          </cell>
          <cell r="AW137">
            <v>168044178</v>
          </cell>
          <cell r="AX137" t="str">
            <v>CENTRO DE DIAGNOSTICO AUTOMOTOR AV CIUDAD DE CALI</v>
          </cell>
          <cell r="AY137">
            <v>45166</v>
          </cell>
          <cell r="AZ137">
            <v>45532</v>
          </cell>
          <cell r="BA137">
            <v>4180117</v>
          </cell>
          <cell r="BB137" t="str">
            <v>JIMENEZ EDWIN FERNANDO</v>
          </cell>
          <cell r="BC137">
            <v>0</v>
          </cell>
          <cell r="BD137">
            <v>3102555269</v>
          </cell>
          <cell r="BE137" t="str">
            <v>CR 95 A 128 C 15</v>
          </cell>
          <cell r="BF137" t="str">
            <v>edwinjimenez2619@outlook.com</v>
          </cell>
          <cell r="BG137">
            <v>0</v>
          </cell>
          <cell r="BH137">
            <v>0</v>
          </cell>
          <cell r="BI137">
            <v>0</v>
          </cell>
          <cell r="BJ137">
            <v>0</v>
          </cell>
          <cell r="BK137">
            <v>0</v>
          </cell>
          <cell r="BL137">
            <v>0</v>
          </cell>
          <cell r="BM137">
            <v>0</v>
          </cell>
          <cell r="BN137">
            <v>0</v>
          </cell>
          <cell r="BO137">
            <v>0</v>
          </cell>
          <cell r="BP137">
            <v>0</v>
          </cell>
          <cell r="BQ137">
            <v>561</v>
          </cell>
          <cell r="BR137">
            <v>0</v>
          </cell>
          <cell r="BS137">
            <v>0</v>
          </cell>
          <cell r="BT137">
            <v>0</v>
          </cell>
          <cell r="BU137" t="str">
            <v>PESADO</v>
          </cell>
          <cell r="BV137">
            <v>0</v>
          </cell>
          <cell r="BW137" t="str">
            <v>NO CUMPLE</v>
          </cell>
          <cell r="BX137">
            <v>0</v>
          </cell>
          <cell r="BY137">
            <v>0</v>
          </cell>
          <cell r="BZ137">
            <v>0</v>
          </cell>
          <cell r="CA137">
            <v>0</v>
          </cell>
          <cell r="CB137" t="str">
            <v>ACTIVO</v>
          </cell>
        </row>
        <row r="138">
          <cell r="C138">
            <v>566</v>
          </cell>
          <cell r="D138" t="str">
            <v>LPY518</v>
          </cell>
          <cell r="E138" t="str">
            <v>AFILIADO</v>
          </cell>
          <cell r="F138">
            <v>1022961061</v>
          </cell>
          <cell r="G138" t="str">
            <v>SARRIA MOLINA FABIAN DAVID</v>
          </cell>
          <cell r="H138" t="str">
            <v>davidsarria422@gmail.com</v>
          </cell>
          <cell r="I138">
            <v>3202811778</v>
          </cell>
          <cell r="J138">
            <v>43056</v>
          </cell>
          <cell r="K138" t="str">
            <v>SCANIA</v>
          </cell>
          <cell r="L138" t="str">
            <v>K310IB4X2</v>
          </cell>
          <cell r="M138" t="str">
            <v>CERRADA</v>
          </cell>
          <cell r="N138">
            <v>9300</v>
          </cell>
          <cell r="O138">
            <v>2022</v>
          </cell>
          <cell r="P138">
            <v>2023</v>
          </cell>
          <cell r="Q138" t="str">
            <v>BLANCO</v>
          </cell>
          <cell r="R138" t="str">
            <v>BUS</v>
          </cell>
          <cell r="S138" t="str">
            <v>DC09 101 K01 8401621</v>
          </cell>
          <cell r="T138" t="str">
            <v>9BSK4X200P4012489</v>
          </cell>
          <cell r="U138">
            <v>46</v>
          </cell>
          <cell r="V138">
            <v>46</v>
          </cell>
          <cell r="W138">
            <v>2</v>
          </cell>
          <cell r="X138" t="str">
            <v>DIESEL</v>
          </cell>
          <cell r="Y138">
            <v>44799</v>
          </cell>
          <cell r="Z138">
            <v>44799</v>
          </cell>
          <cell r="AA138" t="str">
            <v>FUNZA</v>
          </cell>
          <cell r="AB138">
            <v>10027024679</v>
          </cell>
          <cell r="AC138">
            <v>46</v>
          </cell>
          <cell r="AD138">
            <v>323255</v>
          </cell>
          <cell r="AE138" t="str">
            <v>MINTRANSPORTE</v>
          </cell>
          <cell r="AF138">
            <v>44827</v>
          </cell>
          <cell r="AG138">
            <v>45558</v>
          </cell>
          <cell r="AH138">
            <v>11101000608</v>
          </cell>
          <cell r="AI138" t="str">
            <v>SBS SEGUROS</v>
          </cell>
          <cell r="AJ138">
            <v>45347</v>
          </cell>
          <cell r="AK138">
            <v>45713</v>
          </cell>
          <cell r="AL138">
            <v>13061001309</v>
          </cell>
          <cell r="AM138" t="str">
            <v>SBS SEGUROS</v>
          </cell>
          <cell r="AN138">
            <v>45481</v>
          </cell>
          <cell r="AO138">
            <v>45846</v>
          </cell>
          <cell r="AP138">
            <v>4308004390526000</v>
          </cell>
          <cell r="AQ138" t="str">
            <v>PREVISORA DE SEGUROS</v>
          </cell>
          <cell r="AR138">
            <v>45170</v>
          </cell>
          <cell r="AS138">
            <v>45535</v>
          </cell>
          <cell r="AT138">
            <v>0</v>
          </cell>
          <cell r="AU138">
            <v>45170</v>
          </cell>
          <cell r="AV138">
            <v>45230</v>
          </cell>
          <cell r="AW138" t="str">
            <v>NO APLICA</v>
          </cell>
          <cell r="AX138" t="str">
            <v>NO APLICA</v>
          </cell>
          <cell r="AY138">
            <v>44799</v>
          </cell>
          <cell r="AZ138">
            <v>45530</v>
          </cell>
          <cell r="BA138">
            <v>19260966</v>
          </cell>
          <cell r="BB138" t="str">
            <v xml:space="preserve">CARDENAS LEON PEDRO JOSE </v>
          </cell>
          <cell r="BC138">
            <v>0</v>
          </cell>
          <cell r="BD138">
            <v>3112088657</v>
          </cell>
          <cell r="BE138" t="str">
            <v>CALLE 35 N 26F 95 SUR BRAVO PAEZ CASA</v>
          </cell>
          <cell r="BF138" t="str">
            <v>rigoleondev@hotmail.com</v>
          </cell>
          <cell r="BG138">
            <v>19469611</v>
          </cell>
          <cell r="BH138" t="str">
            <v xml:space="preserve"> LEON MORENO RIGOBERTO</v>
          </cell>
          <cell r="BI138">
            <v>3112088657</v>
          </cell>
          <cell r="BJ138" t="str">
            <v>CALLE 35 N 26F 95 SUR BRAVO PAEZ CASA</v>
          </cell>
          <cell r="BK138" t="str">
            <v>rigoleondev@hotmail.com</v>
          </cell>
          <cell r="BL138">
            <v>0</v>
          </cell>
          <cell r="BM138">
            <v>0</v>
          </cell>
          <cell r="BN138">
            <v>0</v>
          </cell>
          <cell r="BO138">
            <v>0</v>
          </cell>
          <cell r="BP138">
            <v>0</v>
          </cell>
          <cell r="BQ138">
            <v>566</v>
          </cell>
          <cell r="BR138">
            <v>0</v>
          </cell>
          <cell r="BS138">
            <v>0</v>
          </cell>
          <cell r="BT138">
            <v>0</v>
          </cell>
          <cell r="BU138" t="str">
            <v>PESADO</v>
          </cell>
          <cell r="BV138">
            <v>0</v>
          </cell>
          <cell r="BW138" t="str">
            <v>CUMPLE</v>
          </cell>
          <cell r="BX138">
            <v>0</v>
          </cell>
          <cell r="BY138">
            <v>0</v>
          </cell>
          <cell r="BZ138">
            <v>0</v>
          </cell>
          <cell r="CA138">
            <v>0</v>
          </cell>
          <cell r="CB138" t="str">
            <v>ACTIVO</v>
          </cell>
        </row>
        <row r="139">
          <cell r="C139">
            <v>568</v>
          </cell>
          <cell r="D139" t="str">
            <v>SPQ981</v>
          </cell>
          <cell r="E139" t="str">
            <v>AFILIADO</v>
          </cell>
          <cell r="F139">
            <v>2976399</v>
          </cell>
          <cell r="G139" t="str">
            <v>GARZON VALVUENA JAVIER ORLANDO</v>
          </cell>
          <cell r="H139" t="str">
            <v>jgarzonconstruir@hotmail.com</v>
          </cell>
          <cell r="I139">
            <v>3046814136</v>
          </cell>
          <cell r="J139">
            <v>0</v>
          </cell>
          <cell r="K139" t="str">
            <v>HYUNDAI</v>
          </cell>
          <cell r="L139" t="str">
            <v>STAREX PANEL</v>
          </cell>
          <cell r="M139" t="str">
            <v>CERRADA</v>
          </cell>
          <cell r="N139">
            <v>2351</v>
          </cell>
          <cell r="O139">
            <v>2007</v>
          </cell>
          <cell r="P139">
            <v>2007</v>
          </cell>
          <cell r="Q139" t="str">
            <v>BLANCO</v>
          </cell>
          <cell r="R139" t="str">
            <v>MICROBUS</v>
          </cell>
          <cell r="S139" t="str">
            <v>G4JS6249072</v>
          </cell>
          <cell r="T139" t="str">
            <v>KMJWWH7WP7U796300</v>
          </cell>
          <cell r="U139">
            <v>12</v>
          </cell>
          <cell r="V139">
            <v>12</v>
          </cell>
          <cell r="W139">
            <v>4</v>
          </cell>
          <cell r="X139" t="str">
            <v>GASOLINA</v>
          </cell>
          <cell r="Y139">
            <v>45383</v>
          </cell>
          <cell r="Z139">
            <v>39230</v>
          </cell>
          <cell r="AA139" t="str">
            <v>COTA</v>
          </cell>
          <cell r="AB139">
            <v>10008026972</v>
          </cell>
          <cell r="AC139">
            <v>12</v>
          </cell>
          <cell r="AD139">
            <v>367942</v>
          </cell>
          <cell r="AE139" t="str">
            <v>MINTRANSPORTE</v>
          </cell>
          <cell r="AF139">
            <v>45079</v>
          </cell>
          <cell r="AG139">
            <v>45810</v>
          </cell>
          <cell r="AH139">
            <v>11101000608</v>
          </cell>
          <cell r="AI139" t="str">
            <v>SBS SEGUROS</v>
          </cell>
          <cell r="AJ139">
            <v>45347</v>
          </cell>
          <cell r="AK139">
            <v>45713</v>
          </cell>
          <cell r="AL139">
            <v>13061001309</v>
          </cell>
          <cell r="AM139" t="str">
            <v>SBS SEGUROS</v>
          </cell>
          <cell r="AN139">
            <v>45481</v>
          </cell>
          <cell r="AO139">
            <v>45846</v>
          </cell>
          <cell r="AP139">
            <v>4308005010695000</v>
          </cell>
          <cell r="AQ139" t="str">
            <v>PREVISORA DE SEGUROS</v>
          </cell>
          <cell r="AR139">
            <v>45331</v>
          </cell>
          <cell r="AS139">
            <v>45696</v>
          </cell>
          <cell r="AT139" t="str">
            <v xml:space="preserve"> CENTRO DE DIAGNOSTICO AUTOMOTRIZ CAJICA S.A.S. Sigla: CDA CAJICA S.A.S.</v>
          </cell>
          <cell r="AU139">
            <v>45446</v>
          </cell>
          <cell r="AV139">
            <v>45506</v>
          </cell>
          <cell r="AW139">
            <v>171515355</v>
          </cell>
          <cell r="AX139" t="str">
            <v>CDA CAJICA SAS</v>
          </cell>
          <cell r="AY139">
            <v>45325</v>
          </cell>
          <cell r="AZ139">
            <v>45691</v>
          </cell>
          <cell r="BA139">
            <v>1070005052</v>
          </cell>
          <cell r="BB139" t="str">
            <v>GARZON VENENGAS ANGELA PATRICIA</v>
          </cell>
          <cell r="BC139">
            <v>3213072985</v>
          </cell>
          <cell r="BD139">
            <v>3213072985</v>
          </cell>
          <cell r="BE139" t="str">
            <v>CR 16B N 3 - 17 CAJICA</v>
          </cell>
          <cell r="BF139" t="str">
            <v>jgarzonconstruir@hotmail.com</v>
          </cell>
          <cell r="BG139">
            <v>2976399</v>
          </cell>
          <cell r="BH139" t="str">
            <v xml:space="preserve">GARZON VALBUENA JAVIER ORLANDO </v>
          </cell>
          <cell r="BI139">
            <v>3046814136</v>
          </cell>
          <cell r="BJ139" t="str">
            <v>CR 16B N 3 - 17 CAJICA</v>
          </cell>
          <cell r="BK139" t="str">
            <v>pattygarzonv@hotmail.com</v>
          </cell>
          <cell r="BL139">
            <v>0</v>
          </cell>
          <cell r="BM139">
            <v>0</v>
          </cell>
          <cell r="BN139">
            <v>0</v>
          </cell>
          <cell r="BO139">
            <v>0</v>
          </cell>
          <cell r="BP139">
            <v>0</v>
          </cell>
          <cell r="BQ139">
            <v>568</v>
          </cell>
          <cell r="BR139">
            <v>0</v>
          </cell>
          <cell r="BS139">
            <v>0</v>
          </cell>
          <cell r="BT139">
            <v>0</v>
          </cell>
          <cell r="BU139" t="str">
            <v>LIVIANO</v>
          </cell>
          <cell r="BV139">
            <v>0</v>
          </cell>
          <cell r="BW139" t="str">
            <v>CUMPLE</v>
          </cell>
          <cell r="BX139">
            <v>0</v>
          </cell>
          <cell r="BY139">
            <v>0</v>
          </cell>
          <cell r="BZ139">
            <v>0</v>
          </cell>
          <cell r="CA139">
            <v>0</v>
          </cell>
          <cell r="CB139" t="str">
            <v>ACTIVO</v>
          </cell>
        </row>
        <row r="140">
          <cell r="C140">
            <v>574</v>
          </cell>
          <cell r="D140" t="str">
            <v>WOW807</v>
          </cell>
          <cell r="E140" t="str">
            <v>AFILIADO</v>
          </cell>
          <cell r="F140">
            <v>3538230</v>
          </cell>
          <cell r="G140" t="str">
            <v>MONSALVE SEPULVEDA DIDIMO DE JESUS</v>
          </cell>
          <cell r="H140" t="str">
            <v>dijemonse1075@hotmail.com</v>
          </cell>
          <cell r="I140">
            <v>3127901516</v>
          </cell>
          <cell r="J140">
            <v>45503</v>
          </cell>
          <cell r="K140" t="str">
            <v>HINO</v>
          </cell>
          <cell r="L140" t="str">
            <v>FC9JBUS</v>
          </cell>
          <cell r="M140" t="str">
            <v>CERRADA</v>
          </cell>
          <cell r="N140">
            <v>5123</v>
          </cell>
          <cell r="O140">
            <v>2016</v>
          </cell>
          <cell r="P140">
            <v>2017</v>
          </cell>
          <cell r="Q140" t="str">
            <v>BLANCO VERDE</v>
          </cell>
          <cell r="R140" t="str">
            <v>BUS</v>
          </cell>
          <cell r="S140" t="str">
            <v>J05ETY12001</v>
          </cell>
          <cell r="T140" t="str">
            <v>9F3FC9JLTHXX11217</v>
          </cell>
          <cell r="U140">
            <v>42</v>
          </cell>
          <cell r="V140">
            <v>38</v>
          </cell>
          <cell r="W140">
            <v>1</v>
          </cell>
          <cell r="X140" t="str">
            <v>DIESEL</v>
          </cell>
          <cell r="Y140">
            <v>42606</v>
          </cell>
          <cell r="Z140">
            <v>42581</v>
          </cell>
          <cell r="AA140" t="str">
            <v>FUNZA</v>
          </cell>
          <cell r="AB140">
            <v>10012220762</v>
          </cell>
          <cell r="AC140">
            <v>42</v>
          </cell>
          <cell r="AD140">
            <v>443023</v>
          </cell>
          <cell r="AE140" t="str">
            <v>MINTRANSPORTE</v>
          </cell>
          <cell r="AF140">
            <v>44778</v>
          </cell>
          <cell r="AG140">
            <v>46240</v>
          </cell>
          <cell r="AH140">
            <v>11101000608</v>
          </cell>
          <cell r="AI140" t="str">
            <v>SBS SEGUROS</v>
          </cell>
          <cell r="AJ140">
            <v>45347</v>
          </cell>
          <cell r="AK140">
            <v>45713</v>
          </cell>
          <cell r="AL140">
            <v>13061001309</v>
          </cell>
          <cell r="AM140" t="str">
            <v>SBS SEGUROS</v>
          </cell>
          <cell r="AN140">
            <v>45481</v>
          </cell>
          <cell r="AO140">
            <v>45846</v>
          </cell>
          <cell r="AP140">
            <v>9310014739201</v>
          </cell>
          <cell r="AQ140" t="str">
            <v>MUNDIAL DE SEGUROS</v>
          </cell>
          <cell r="AR140">
            <v>45485</v>
          </cell>
          <cell r="AS140">
            <v>45854</v>
          </cell>
          <cell r="AT140" t="str">
            <v>REVIEXPRESS ALFONSO MORENO INGENIERIA SAS</v>
          </cell>
          <cell r="AU140">
            <v>45410</v>
          </cell>
          <cell r="AV140">
            <v>45470</v>
          </cell>
          <cell r="AW140">
            <v>169936388</v>
          </cell>
          <cell r="AX140" t="str">
            <v>CDA CARMOTOS MIX</v>
          </cell>
          <cell r="AY140">
            <v>45261</v>
          </cell>
          <cell r="AZ140">
            <v>45627</v>
          </cell>
          <cell r="BA140">
            <v>3536859</v>
          </cell>
          <cell r="BB140" t="str">
            <v xml:space="preserve">LUIS ANIBAL HERNANDEZ DAVILA </v>
          </cell>
          <cell r="BC140">
            <v>3135595920</v>
          </cell>
          <cell r="BD140">
            <v>3135595920</v>
          </cell>
          <cell r="BE140" t="str">
            <v>CRA 87 48 13</v>
          </cell>
          <cell r="BF140">
            <v>0</v>
          </cell>
          <cell r="BG140">
            <v>0</v>
          </cell>
          <cell r="BH140">
            <v>0</v>
          </cell>
          <cell r="BI140">
            <v>0</v>
          </cell>
          <cell r="BJ140">
            <v>0</v>
          </cell>
          <cell r="BK140">
            <v>0</v>
          </cell>
          <cell r="BL140">
            <v>0</v>
          </cell>
          <cell r="BM140">
            <v>0</v>
          </cell>
          <cell r="BN140">
            <v>0</v>
          </cell>
          <cell r="BO140">
            <v>0</v>
          </cell>
          <cell r="BP140">
            <v>0</v>
          </cell>
          <cell r="BQ140">
            <v>430</v>
          </cell>
          <cell r="BR140">
            <v>0</v>
          </cell>
          <cell r="BS140" t="str">
            <v>PATIO LIDERTUR SAS</v>
          </cell>
          <cell r="BT140">
            <v>0</v>
          </cell>
          <cell r="BU140" t="str">
            <v>PESADO</v>
          </cell>
          <cell r="BV140">
            <v>0</v>
          </cell>
          <cell r="BW140" t="str">
            <v>CUMPLE</v>
          </cell>
          <cell r="BX140">
            <v>0</v>
          </cell>
          <cell r="BY140">
            <v>0</v>
          </cell>
          <cell r="BZ140">
            <v>0</v>
          </cell>
          <cell r="CA140">
            <v>0</v>
          </cell>
          <cell r="CB140" t="str">
            <v>ACTIVO</v>
          </cell>
        </row>
        <row r="141">
          <cell r="C141">
            <v>575</v>
          </cell>
          <cell r="D141" t="str">
            <v>SXH767</v>
          </cell>
          <cell r="E141" t="str">
            <v>AFILIADO</v>
          </cell>
          <cell r="F141">
            <v>80245691</v>
          </cell>
          <cell r="G141" t="str">
            <v>RODRIGUEZ CANACUE ARINCHER</v>
          </cell>
          <cell r="H141" t="str">
            <v>arnicherrodriguez83@gmail.com</v>
          </cell>
          <cell r="I141" t="str">
            <v>3138312915-3204482586</v>
          </cell>
          <cell r="J141">
            <v>0</v>
          </cell>
          <cell r="K141" t="str">
            <v>HINO</v>
          </cell>
          <cell r="L141" t="str">
            <v>FC4JKUZ</v>
          </cell>
          <cell r="M141" t="str">
            <v>CERRADA</v>
          </cell>
          <cell r="N141">
            <v>5307</v>
          </cell>
          <cell r="O141">
            <v>2010</v>
          </cell>
          <cell r="P141">
            <v>2011</v>
          </cell>
          <cell r="Q141" t="str">
            <v>VERDE BLANCO</v>
          </cell>
          <cell r="R141" t="str">
            <v>BUS</v>
          </cell>
          <cell r="S141" t="str">
            <v>J05CTF22811</v>
          </cell>
          <cell r="T141" t="str">
            <v>JHDFC4JKUBXX12565</v>
          </cell>
          <cell r="U141">
            <v>35</v>
          </cell>
          <cell r="V141">
            <v>35</v>
          </cell>
          <cell r="W141">
            <v>1</v>
          </cell>
          <cell r="X141" t="str">
            <v>DIESEL</v>
          </cell>
          <cell r="Y141">
            <v>45083</v>
          </cell>
          <cell r="Z141">
            <v>40521</v>
          </cell>
          <cell r="AA141" t="str">
            <v>FUNZA</v>
          </cell>
          <cell r="AB141">
            <v>10029538473</v>
          </cell>
          <cell r="AC141">
            <v>35</v>
          </cell>
          <cell r="AD141">
            <v>331533</v>
          </cell>
          <cell r="AE141" t="str">
            <v>MINTRANSPORTE</v>
          </cell>
          <cell r="AF141">
            <v>44875</v>
          </cell>
          <cell r="AG141">
            <v>45606</v>
          </cell>
          <cell r="AH141">
            <v>11101000608</v>
          </cell>
          <cell r="AI141" t="str">
            <v>SBS SEGUROS</v>
          </cell>
          <cell r="AJ141">
            <v>45347</v>
          </cell>
          <cell r="AK141">
            <v>45713</v>
          </cell>
          <cell r="AL141">
            <v>13061001309</v>
          </cell>
          <cell r="AM141" t="str">
            <v>SBS SEGUROS</v>
          </cell>
          <cell r="AN141">
            <v>45481</v>
          </cell>
          <cell r="AO141">
            <v>45846</v>
          </cell>
          <cell r="AP141">
            <v>86945008</v>
          </cell>
          <cell r="AQ141" t="str">
            <v>SEGUROS MUNDIAL</v>
          </cell>
          <cell r="AR141">
            <v>45268</v>
          </cell>
          <cell r="AS141">
            <v>45633</v>
          </cell>
          <cell r="AT141" t="str">
            <v>REVIEXPRESS ALFONSO MORENO INGENIERIA SAS</v>
          </cell>
          <cell r="AU141">
            <v>45406</v>
          </cell>
          <cell r="AV141">
            <v>45466</v>
          </cell>
          <cell r="AW141">
            <v>170086065</v>
          </cell>
          <cell r="AX141" t="str">
            <v>CDA TECNOSABANA SAS</v>
          </cell>
          <cell r="AY141">
            <v>45267</v>
          </cell>
          <cell r="AZ141">
            <v>45633</v>
          </cell>
          <cell r="BA141">
            <v>19317002</v>
          </cell>
          <cell r="BB141" t="str">
            <v xml:space="preserve">RODRIGUEZ HERNANDEZ EFRAIN </v>
          </cell>
          <cell r="BC141">
            <v>4625393</v>
          </cell>
          <cell r="BD141">
            <v>3132329175</v>
          </cell>
          <cell r="BE141" t="str">
            <v>CARRERA 95 J N 91A 19</v>
          </cell>
          <cell r="BF141" t="str">
            <v>edwin17.452@gmail.com</v>
          </cell>
          <cell r="BG141">
            <v>0</v>
          </cell>
          <cell r="BH141">
            <v>0</v>
          </cell>
          <cell r="BI141">
            <v>0</v>
          </cell>
          <cell r="BJ141">
            <v>0</v>
          </cell>
          <cell r="BK141">
            <v>0</v>
          </cell>
          <cell r="BL141">
            <v>0</v>
          </cell>
          <cell r="BM141">
            <v>0</v>
          </cell>
          <cell r="BN141">
            <v>0</v>
          </cell>
          <cell r="BO141">
            <v>0</v>
          </cell>
          <cell r="BP141">
            <v>0</v>
          </cell>
          <cell r="BQ141">
            <v>575</v>
          </cell>
          <cell r="BR141">
            <v>0</v>
          </cell>
          <cell r="BS141">
            <v>0</v>
          </cell>
          <cell r="BT141">
            <v>0</v>
          </cell>
          <cell r="BU141" t="str">
            <v>PESADO</v>
          </cell>
          <cell r="BV141">
            <v>0</v>
          </cell>
          <cell r="BW141" t="str">
            <v>CUMPLE</v>
          </cell>
          <cell r="BX141">
            <v>0</v>
          </cell>
          <cell r="BY141">
            <v>0</v>
          </cell>
          <cell r="BZ141">
            <v>0</v>
          </cell>
          <cell r="CA141">
            <v>0</v>
          </cell>
          <cell r="CB141" t="str">
            <v>ACTIVO</v>
          </cell>
        </row>
        <row r="142">
          <cell r="C142">
            <v>576</v>
          </cell>
          <cell r="D142" t="str">
            <v>NHT313</v>
          </cell>
          <cell r="E142" t="str">
            <v>AFILIADO</v>
          </cell>
          <cell r="F142">
            <v>3223129</v>
          </cell>
          <cell r="G142" t="str">
            <v>TRIANA CORTES ADOLFO</v>
          </cell>
          <cell r="H142" t="str">
            <v>ditrianaca@hotmail.com</v>
          </cell>
          <cell r="I142">
            <v>3204203804</v>
          </cell>
          <cell r="J142">
            <v>0</v>
          </cell>
          <cell r="K142" t="str">
            <v>MERCEDES BENZ</v>
          </cell>
          <cell r="L142" t="str">
            <v>SPRINTER 515 CDI</v>
          </cell>
          <cell r="M142" t="str">
            <v>CERRADA</v>
          </cell>
          <cell r="N142">
            <v>1950</v>
          </cell>
          <cell r="O142">
            <v>2024</v>
          </cell>
          <cell r="P142">
            <v>2024</v>
          </cell>
          <cell r="Q142" t="str">
            <v>BLANCO ARTICO</v>
          </cell>
          <cell r="R142" t="str">
            <v>MICROBUS</v>
          </cell>
          <cell r="S142">
            <v>65492081831890</v>
          </cell>
          <cell r="T142" t="str">
            <v>W1V907657RP598025</v>
          </cell>
          <cell r="U142">
            <v>20</v>
          </cell>
          <cell r="V142">
            <v>19</v>
          </cell>
          <cell r="W142">
            <v>5</v>
          </cell>
          <cell r="X142" t="str">
            <v>DIESEL</v>
          </cell>
          <cell r="Y142">
            <v>45314</v>
          </cell>
          <cell r="Z142">
            <v>45301</v>
          </cell>
          <cell r="AA142" t="str">
            <v>FUNZA</v>
          </cell>
          <cell r="AB142">
            <v>10030859656</v>
          </cell>
          <cell r="AC142">
            <v>20</v>
          </cell>
          <cell r="AD142">
            <v>410893</v>
          </cell>
          <cell r="AE142" t="str">
            <v>MINTRANSPORTE</v>
          </cell>
          <cell r="AF142">
            <v>45314</v>
          </cell>
          <cell r="AG142">
            <v>46045</v>
          </cell>
          <cell r="AH142">
            <v>11101000608</v>
          </cell>
          <cell r="AI142" t="str">
            <v>SBS SEGUROS</v>
          </cell>
          <cell r="AJ142">
            <v>45347</v>
          </cell>
          <cell r="AK142">
            <v>45713</v>
          </cell>
          <cell r="AL142">
            <v>13061001309</v>
          </cell>
          <cell r="AM142" t="str">
            <v>SBS SEGUROS</v>
          </cell>
          <cell r="AN142">
            <v>45481</v>
          </cell>
          <cell r="AO142">
            <v>45846</v>
          </cell>
          <cell r="AP142">
            <v>37934005</v>
          </cell>
          <cell r="AQ142" t="str">
            <v>SURAMERICANA</v>
          </cell>
          <cell r="AR142">
            <v>45301</v>
          </cell>
          <cell r="AS142">
            <v>45666</v>
          </cell>
          <cell r="AT142">
            <v>0</v>
          </cell>
          <cell r="AU142" t="str">
            <v>NO REALIZADA</v>
          </cell>
          <cell r="AV142" t="str">
            <v>NO REALIZADA</v>
          </cell>
          <cell r="AW142" t="str">
            <v>NO APLICA</v>
          </cell>
          <cell r="AX142" t="str">
            <v>NO APLICA</v>
          </cell>
          <cell r="AY142">
            <v>45301</v>
          </cell>
          <cell r="AZ142">
            <v>46032</v>
          </cell>
          <cell r="BA142">
            <v>1015392785</v>
          </cell>
          <cell r="BB142" t="str">
            <v xml:space="preserve">TRIANA CHACON DIDIER ADOLFO                    </v>
          </cell>
          <cell r="BC142">
            <v>2712931</v>
          </cell>
          <cell r="BD142">
            <v>3164967408</v>
          </cell>
          <cell r="BE142" t="str">
            <v>CARRERA 69D N 96 39</v>
          </cell>
          <cell r="BF142" t="str">
            <v>ditrianaca@hotmail.com</v>
          </cell>
          <cell r="BG142">
            <v>0</v>
          </cell>
          <cell r="BH142">
            <v>0</v>
          </cell>
          <cell r="BI142">
            <v>0</v>
          </cell>
          <cell r="BJ142">
            <v>0</v>
          </cell>
          <cell r="BK142">
            <v>0</v>
          </cell>
          <cell r="BL142">
            <v>0</v>
          </cell>
          <cell r="BM142">
            <v>0</v>
          </cell>
          <cell r="BN142">
            <v>0</v>
          </cell>
          <cell r="BO142">
            <v>0</v>
          </cell>
          <cell r="BP142">
            <v>0</v>
          </cell>
          <cell r="BQ142">
            <v>576</v>
          </cell>
          <cell r="BR142">
            <v>0</v>
          </cell>
          <cell r="BS142">
            <v>0</v>
          </cell>
          <cell r="BT142">
            <v>0</v>
          </cell>
          <cell r="BU142">
            <v>0</v>
          </cell>
          <cell r="BV142">
            <v>0</v>
          </cell>
          <cell r="BW142" t="str">
            <v>NO CUMPLE</v>
          </cell>
          <cell r="BX142">
            <v>0</v>
          </cell>
          <cell r="BY142">
            <v>0</v>
          </cell>
          <cell r="BZ142">
            <v>0</v>
          </cell>
          <cell r="CA142">
            <v>0</v>
          </cell>
          <cell r="CB142" t="str">
            <v>ACTIVO</v>
          </cell>
        </row>
        <row r="143">
          <cell r="C143">
            <v>580</v>
          </cell>
          <cell r="D143" t="str">
            <v>TZR900</v>
          </cell>
          <cell r="E143" t="str">
            <v>AFILIADO</v>
          </cell>
          <cell r="F143">
            <v>93127117</v>
          </cell>
          <cell r="G143" t="str">
            <v>PEÑUELA ARIAS EDGAR ALFONSO</v>
          </cell>
          <cell r="H143" t="str">
            <v>arq.eapa@hotmail.com</v>
          </cell>
          <cell r="I143">
            <v>3505698252</v>
          </cell>
          <cell r="J143">
            <v>0</v>
          </cell>
          <cell r="K143" t="str">
            <v>CITROEN</v>
          </cell>
          <cell r="L143" t="str">
            <v>JUMPER FT40 L4H3</v>
          </cell>
          <cell r="M143" t="str">
            <v>CERRADA</v>
          </cell>
          <cell r="N143">
            <v>2198</v>
          </cell>
          <cell r="O143">
            <v>2013</v>
          </cell>
          <cell r="P143">
            <v>2012</v>
          </cell>
          <cell r="Q143" t="str">
            <v>BLANCO NEVADO</v>
          </cell>
          <cell r="R143" t="str">
            <v>MICROBUS</v>
          </cell>
          <cell r="S143" t="str">
            <v>10TRJ0533372</v>
          </cell>
          <cell r="T143" t="str">
            <v>VF7YEBMFCC2125591</v>
          </cell>
          <cell r="U143">
            <v>19</v>
          </cell>
          <cell r="V143">
            <v>18</v>
          </cell>
          <cell r="W143">
            <v>1</v>
          </cell>
          <cell r="X143" t="str">
            <v>DIESEL</v>
          </cell>
          <cell r="Y143">
            <v>41372</v>
          </cell>
          <cell r="Z143">
            <v>41341</v>
          </cell>
          <cell r="AA143" t="str">
            <v>FUNZA</v>
          </cell>
          <cell r="AB143">
            <v>10005061718</v>
          </cell>
          <cell r="AC143">
            <v>19</v>
          </cell>
          <cell r="AD143">
            <v>331534</v>
          </cell>
          <cell r="AE143" t="str">
            <v>MINTRANSPORTE</v>
          </cell>
          <cell r="AF143">
            <v>44875</v>
          </cell>
          <cell r="AG143">
            <v>45606</v>
          </cell>
          <cell r="AH143">
            <v>11101000608</v>
          </cell>
          <cell r="AI143" t="str">
            <v>SBS SEGUROS</v>
          </cell>
          <cell r="AJ143">
            <v>45347</v>
          </cell>
          <cell r="AK143">
            <v>45713</v>
          </cell>
          <cell r="AL143">
            <v>13061001309</v>
          </cell>
          <cell r="AM143" t="str">
            <v>SBS SEGUROS</v>
          </cell>
          <cell r="AN143">
            <v>45481</v>
          </cell>
          <cell r="AO143">
            <v>45846</v>
          </cell>
          <cell r="AP143">
            <v>38756853</v>
          </cell>
          <cell r="AQ143" t="str">
            <v>SURAMERICANA</v>
          </cell>
          <cell r="AR143">
            <v>45364</v>
          </cell>
          <cell r="AS143">
            <v>45728</v>
          </cell>
          <cell r="AT143" t="str">
            <v>CDA AUTOPISTA FLORIDABLANCA</v>
          </cell>
          <cell r="AU143">
            <v>45396</v>
          </cell>
          <cell r="AV143">
            <v>45456</v>
          </cell>
          <cell r="AW143">
            <v>171349623</v>
          </cell>
          <cell r="AX143" t="str">
            <v>CDA BOGOTA</v>
          </cell>
          <cell r="AY143">
            <v>45317</v>
          </cell>
          <cell r="AZ143">
            <v>45683</v>
          </cell>
          <cell r="BA143">
            <v>93127117</v>
          </cell>
          <cell r="BB143" t="str">
            <v>PEÑUELA ARIAS EDGAR ALFONSO</v>
          </cell>
          <cell r="BC143">
            <v>3505698252</v>
          </cell>
          <cell r="BD143">
            <v>3505698252</v>
          </cell>
          <cell r="BE143" t="str">
            <v>CL 25G N 74B - 50 T3 APTO 611 BOGOTA</v>
          </cell>
          <cell r="BF143" t="str">
            <v>arq.eapa@hotmail.com</v>
          </cell>
          <cell r="BG143">
            <v>65701997</v>
          </cell>
          <cell r="BH143" t="str">
            <v>PEÑUELA ARIAS SANDRA PATRICIA</v>
          </cell>
          <cell r="BI143">
            <v>3002644811</v>
          </cell>
          <cell r="BJ143" t="str">
            <v>CL 25G N 74B - 50 T3 APTO 614 BOGOTA</v>
          </cell>
          <cell r="BK143" t="str">
            <v>sandrapa1017@gmail.com</v>
          </cell>
          <cell r="BL143">
            <v>0</v>
          </cell>
          <cell r="BM143">
            <v>0</v>
          </cell>
          <cell r="BN143">
            <v>0</v>
          </cell>
          <cell r="BO143">
            <v>0</v>
          </cell>
          <cell r="BP143">
            <v>0</v>
          </cell>
          <cell r="BQ143">
            <v>580</v>
          </cell>
          <cell r="BR143">
            <v>0</v>
          </cell>
          <cell r="BS143">
            <v>0</v>
          </cell>
          <cell r="BT143">
            <v>0</v>
          </cell>
          <cell r="BU143" t="str">
            <v>LIVIANO</v>
          </cell>
          <cell r="BV143">
            <v>0</v>
          </cell>
          <cell r="BW143" t="str">
            <v>NO CUMPLE</v>
          </cell>
          <cell r="BX143">
            <v>0</v>
          </cell>
          <cell r="BY143">
            <v>0</v>
          </cell>
          <cell r="BZ143">
            <v>0</v>
          </cell>
          <cell r="CA143">
            <v>0</v>
          </cell>
          <cell r="CB143" t="str">
            <v>ACTIVO</v>
          </cell>
        </row>
        <row r="144">
          <cell r="C144">
            <v>581</v>
          </cell>
          <cell r="D144" t="str">
            <v>WNZ007</v>
          </cell>
          <cell r="E144" t="str">
            <v>AFILIADO</v>
          </cell>
          <cell r="F144">
            <v>80218571</v>
          </cell>
          <cell r="G144" t="str">
            <v>MUÑOZ TRIVIÑO ALEJANDRO</v>
          </cell>
          <cell r="H144" t="str">
            <v>alejomt389@gmail.com</v>
          </cell>
          <cell r="I144">
            <v>3166459094</v>
          </cell>
          <cell r="J144">
            <v>44942</v>
          </cell>
          <cell r="K144" t="str">
            <v>HINO</v>
          </cell>
          <cell r="L144" t="str">
            <v>FC9JBUS</v>
          </cell>
          <cell r="M144" t="str">
            <v>CERRADA</v>
          </cell>
          <cell r="N144">
            <v>5123</v>
          </cell>
          <cell r="O144">
            <v>2016</v>
          </cell>
          <cell r="P144">
            <v>2017</v>
          </cell>
          <cell r="Q144" t="str">
            <v>BLANCO VERDE</v>
          </cell>
          <cell r="R144" t="str">
            <v>BUS</v>
          </cell>
          <cell r="S144" t="str">
            <v>J05ETY11684</v>
          </cell>
          <cell r="T144" t="str">
            <v>9F3FC9JLTHXX10979</v>
          </cell>
          <cell r="U144">
            <v>42</v>
          </cell>
          <cell r="V144">
            <v>40</v>
          </cell>
          <cell r="W144">
            <v>1</v>
          </cell>
          <cell r="X144" t="str">
            <v>DIESEL</v>
          </cell>
          <cell r="Y144">
            <v>42472</v>
          </cell>
          <cell r="Z144">
            <v>42458</v>
          </cell>
          <cell r="AA144" t="str">
            <v>FUNZA</v>
          </cell>
          <cell r="AB144">
            <v>10029972758</v>
          </cell>
          <cell r="AC144">
            <v>42</v>
          </cell>
          <cell r="AD144">
            <v>422393</v>
          </cell>
          <cell r="AE144" t="str">
            <v>MINTRANSPORTE</v>
          </cell>
          <cell r="AF144">
            <v>45398</v>
          </cell>
          <cell r="AG144">
            <v>46128</v>
          </cell>
          <cell r="AH144">
            <v>11101000608</v>
          </cell>
          <cell r="AI144" t="str">
            <v>SBS SEGUROS</v>
          </cell>
          <cell r="AJ144">
            <v>45347</v>
          </cell>
          <cell r="AK144">
            <v>45713</v>
          </cell>
          <cell r="AL144">
            <v>13061001309</v>
          </cell>
          <cell r="AM144" t="str">
            <v>SBS SEGUROS</v>
          </cell>
          <cell r="AN144">
            <v>45481</v>
          </cell>
          <cell r="AO144">
            <v>45846</v>
          </cell>
          <cell r="AP144">
            <v>87157037</v>
          </cell>
          <cell r="AQ144" t="str">
            <v>MUNDIAL DE SEGUROS</v>
          </cell>
          <cell r="AR144">
            <v>45342</v>
          </cell>
          <cell r="AS144">
            <v>45707</v>
          </cell>
          <cell r="AT144" t="str">
            <v>REVIEXPRESS ALFONSO MORENO INGENIERIA SAS</v>
          </cell>
          <cell r="AU144">
            <v>45510</v>
          </cell>
          <cell r="AV144">
            <v>45571</v>
          </cell>
          <cell r="AW144">
            <v>173575332</v>
          </cell>
          <cell r="AX144" t="str">
            <v>CENTRO MOTOR AVENIDA BOYACA</v>
          </cell>
          <cell r="AY144">
            <v>45444</v>
          </cell>
          <cell r="AZ144">
            <v>45809</v>
          </cell>
          <cell r="BA144">
            <v>79986611</v>
          </cell>
          <cell r="BB144" t="str">
            <v>MUÑOZ TRIVIÑO MAURICIO</v>
          </cell>
          <cell r="BC144">
            <v>3214872921</v>
          </cell>
          <cell r="BD144">
            <v>3214872921</v>
          </cell>
          <cell r="BE144" t="str">
            <v>CR 67 N 25-45 SUR</v>
          </cell>
          <cell r="BF144" t="str">
            <v>trans.epc_777@hotmail.com</v>
          </cell>
          <cell r="BG144">
            <v>80218571</v>
          </cell>
          <cell r="BH144" t="str">
            <v>MUÑOZ TRIVIÑO ALEJANDRO</v>
          </cell>
          <cell r="BI144">
            <v>3214872921</v>
          </cell>
          <cell r="BJ144" t="str">
            <v>CR 67 N 25-45 SUR</v>
          </cell>
          <cell r="BK144" t="str">
            <v>trans.epc_777@hotmail.com</v>
          </cell>
          <cell r="BL144">
            <v>0</v>
          </cell>
          <cell r="BM144">
            <v>0</v>
          </cell>
          <cell r="BN144">
            <v>0</v>
          </cell>
          <cell r="BO144">
            <v>0</v>
          </cell>
          <cell r="BP144">
            <v>0</v>
          </cell>
          <cell r="BQ144">
            <v>581</v>
          </cell>
          <cell r="BR144">
            <v>0</v>
          </cell>
          <cell r="BS144">
            <v>0</v>
          </cell>
          <cell r="BT144">
            <v>0</v>
          </cell>
          <cell r="BU144" t="str">
            <v>PESADO</v>
          </cell>
          <cell r="BV144">
            <v>0</v>
          </cell>
          <cell r="BW144" t="str">
            <v>CUMPLE</v>
          </cell>
          <cell r="BX144">
            <v>0</v>
          </cell>
          <cell r="BY144">
            <v>0</v>
          </cell>
          <cell r="BZ144">
            <v>0</v>
          </cell>
          <cell r="CA144">
            <v>0</v>
          </cell>
          <cell r="CB144" t="str">
            <v>ACTIVO</v>
          </cell>
        </row>
        <row r="145">
          <cell r="C145">
            <v>582</v>
          </cell>
          <cell r="D145" t="str">
            <v>EQR062</v>
          </cell>
          <cell r="E145" t="str">
            <v>AFILIADO</v>
          </cell>
          <cell r="F145">
            <v>79762590</v>
          </cell>
          <cell r="G145" t="str">
            <v>GAITAN RIVERA JHON FREDY</v>
          </cell>
          <cell r="H145" t="str">
            <v>gaitanjhon5@gmail.com</v>
          </cell>
          <cell r="I145">
            <v>3227922541</v>
          </cell>
          <cell r="J145">
            <v>45114</v>
          </cell>
          <cell r="K145" t="str">
            <v>DFSK</v>
          </cell>
          <cell r="L145" t="str">
            <v>DXK6440AFF 1.3</v>
          </cell>
          <cell r="M145" t="str">
            <v>WAGON</v>
          </cell>
          <cell r="N145">
            <v>1299</v>
          </cell>
          <cell r="O145">
            <v>2018</v>
          </cell>
          <cell r="P145">
            <v>2018</v>
          </cell>
          <cell r="Q145" t="str">
            <v>BLANCO</v>
          </cell>
          <cell r="R145" t="str">
            <v>CAMIONETA</v>
          </cell>
          <cell r="S145" t="str">
            <v>DK13-0817441302</v>
          </cell>
          <cell r="T145" t="str">
            <v>LVZA42F98JAA00471</v>
          </cell>
          <cell r="U145">
            <v>7</v>
          </cell>
          <cell r="V145">
            <v>7</v>
          </cell>
          <cell r="W145">
            <v>4</v>
          </cell>
          <cell r="X145" t="str">
            <v>GASOLINA</v>
          </cell>
          <cell r="Y145">
            <v>45364</v>
          </cell>
          <cell r="Z145">
            <v>43231</v>
          </cell>
          <cell r="AA145" t="str">
            <v>FUNZA</v>
          </cell>
          <cell r="AB145">
            <v>10031127663</v>
          </cell>
          <cell r="AC145">
            <v>7</v>
          </cell>
          <cell r="AD145">
            <v>438597</v>
          </cell>
          <cell r="AE145" t="str">
            <v>MINTRANSPORTE</v>
          </cell>
          <cell r="AF145">
            <v>45510</v>
          </cell>
          <cell r="AG145">
            <v>46240</v>
          </cell>
          <cell r="AH145">
            <v>11101000608</v>
          </cell>
          <cell r="AI145" t="str">
            <v>SBS SEGUROS</v>
          </cell>
          <cell r="AJ145">
            <v>45347</v>
          </cell>
          <cell r="AK145">
            <v>45713</v>
          </cell>
          <cell r="AL145">
            <v>13061001309</v>
          </cell>
          <cell r="AM145" t="str">
            <v>SBS SEGUROS</v>
          </cell>
          <cell r="AN145">
            <v>45481</v>
          </cell>
          <cell r="AO145">
            <v>45846</v>
          </cell>
          <cell r="AP145">
            <v>85513337</v>
          </cell>
          <cell r="AQ145" t="str">
            <v>MUNDIAL DE SEGUROS</v>
          </cell>
          <cell r="AR145">
            <v>45056</v>
          </cell>
          <cell r="AS145">
            <v>45787</v>
          </cell>
          <cell r="AT145" t="str">
            <v>REVIEXPRESS</v>
          </cell>
          <cell r="AU145">
            <v>44753</v>
          </cell>
          <cell r="AV145">
            <v>44813</v>
          </cell>
          <cell r="AW145">
            <v>169209841</v>
          </cell>
          <cell r="AX145" t="str">
            <v>CDA CARMOTOS SAS</v>
          </cell>
          <cell r="AY145">
            <v>45223</v>
          </cell>
          <cell r="AZ145">
            <v>45589</v>
          </cell>
          <cell r="BA145">
            <v>79762590</v>
          </cell>
          <cell r="BB145" t="str">
            <v>GAITAN RIVERA JOHN FREDY</v>
          </cell>
          <cell r="BC145">
            <v>3227922541</v>
          </cell>
          <cell r="BD145">
            <v>3227922541</v>
          </cell>
          <cell r="BE145" t="str">
            <v xml:space="preserve">CL 64 N 18L-07    </v>
          </cell>
          <cell r="BF145" t="str">
            <v>GAITANJHON5@GMAIL.COM'</v>
          </cell>
          <cell r="BG145">
            <v>0</v>
          </cell>
          <cell r="BH145">
            <v>0</v>
          </cell>
          <cell r="BI145">
            <v>0</v>
          </cell>
          <cell r="BJ145">
            <v>0</v>
          </cell>
          <cell r="BK145">
            <v>0</v>
          </cell>
          <cell r="BL145">
            <v>0</v>
          </cell>
          <cell r="BM145">
            <v>0</v>
          </cell>
          <cell r="BN145">
            <v>0</v>
          </cell>
          <cell r="BO145">
            <v>0</v>
          </cell>
          <cell r="BP145">
            <v>0</v>
          </cell>
          <cell r="BQ145">
            <v>582</v>
          </cell>
          <cell r="BR145">
            <v>0</v>
          </cell>
          <cell r="BS145">
            <v>0</v>
          </cell>
          <cell r="BT145">
            <v>0</v>
          </cell>
          <cell r="BU145" t="str">
            <v>LIVIANO</v>
          </cell>
          <cell r="BV145">
            <v>0</v>
          </cell>
          <cell r="BW145" t="str">
            <v>CUMPLE</v>
          </cell>
          <cell r="BX145">
            <v>0</v>
          </cell>
          <cell r="BY145">
            <v>0</v>
          </cell>
          <cell r="BZ145">
            <v>0</v>
          </cell>
          <cell r="CA145">
            <v>0</v>
          </cell>
          <cell r="CB145" t="str">
            <v>ACTIVO</v>
          </cell>
        </row>
        <row r="146">
          <cell r="C146">
            <v>583</v>
          </cell>
          <cell r="D146" t="str">
            <v>NOW332</v>
          </cell>
          <cell r="E146" t="str">
            <v>AFILIADO</v>
          </cell>
          <cell r="F146">
            <v>1013671091</v>
          </cell>
          <cell r="G146" t="str">
            <v>ACOSTA BUITRAGO JHONATHAN STICK</v>
          </cell>
          <cell r="H146" t="str">
            <v>jhonatanstick1996@gmail.com</v>
          </cell>
          <cell r="I146" t="str">
            <v>3028233528-3103238908</v>
          </cell>
          <cell r="J146">
            <v>45254</v>
          </cell>
          <cell r="K146" t="str">
            <v>CHEVROLET</v>
          </cell>
          <cell r="L146" t="str">
            <v>EQUINOX</v>
          </cell>
          <cell r="M146" t="str">
            <v>WAGON</v>
          </cell>
          <cell r="N146">
            <v>1490</v>
          </cell>
          <cell r="O146">
            <v>2024</v>
          </cell>
          <cell r="P146">
            <v>2023</v>
          </cell>
          <cell r="Q146" t="str">
            <v>BLANCO NIEBLA</v>
          </cell>
          <cell r="R146" t="str">
            <v>CAMIONETA</v>
          </cell>
          <cell r="S146" t="str">
            <v>LYX*SPL144829*</v>
          </cell>
          <cell r="T146" t="str">
            <v>3GNAX9EVXPL144829</v>
          </cell>
          <cell r="U146">
            <v>5</v>
          </cell>
          <cell r="V146">
            <v>5</v>
          </cell>
          <cell r="W146">
            <v>4</v>
          </cell>
          <cell r="X146" t="str">
            <v>GASOLINA</v>
          </cell>
          <cell r="Y146">
            <v>45448</v>
          </cell>
          <cell r="Z146">
            <v>45404</v>
          </cell>
          <cell r="AA146" t="str">
            <v>FUNZA</v>
          </cell>
          <cell r="AB146">
            <v>10031625721</v>
          </cell>
          <cell r="AC146">
            <v>5</v>
          </cell>
          <cell r="AD146">
            <v>434271</v>
          </cell>
          <cell r="AE146" t="str">
            <v>MINTRANSPORTE</v>
          </cell>
          <cell r="AF146">
            <v>45448</v>
          </cell>
          <cell r="AG146">
            <v>46178</v>
          </cell>
          <cell r="AH146">
            <v>11101000608</v>
          </cell>
          <cell r="AI146" t="str">
            <v>SBS SEGUROS</v>
          </cell>
          <cell r="AJ146">
            <v>0</v>
          </cell>
          <cell r="AK146">
            <v>45713</v>
          </cell>
          <cell r="AL146">
            <v>13061001309</v>
          </cell>
          <cell r="AM146">
            <v>0</v>
          </cell>
          <cell r="AN146">
            <v>45481</v>
          </cell>
          <cell r="AO146">
            <v>45846</v>
          </cell>
          <cell r="AP146">
            <v>86881952</v>
          </cell>
          <cell r="AQ146" t="str">
            <v>MUNDIAL DE SEGUROS</v>
          </cell>
          <cell r="AR146">
            <v>45401</v>
          </cell>
          <cell r="AS146">
            <v>45765</v>
          </cell>
          <cell r="AT146">
            <v>0</v>
          </cell>
          <cell r="AU146" t="str">
            <v>NO REALIZADA</v>
          </cell>
          <cell r="AV146" t="str">
            <v>NO REALIZADA</v>
          </cell>
          <cell r="AW146" t="str">
            <v>NO APLICA</v>
          </cell>
          <cell r="AX146" t="str">
            <v>NO APLICA</v>
          </cell>
          <cell r="AY146">
            <v>45404</v>
          </cell>
          <cell r="AZ146">
            <v>46134</v>
          </cell>
          <cell r="BA146">
            <v>80219120</v>
          </cell>
          <cell r="BB146" t="str">
            <v>GERMAN LEONARDO MIGUEZ OROZCO</v>
          </cell>
          <cell r="BC146">
            <v>3112061434</v>
          </cell>
          <cell r="BD146">
            <v>3112061434</v>
          </cell>
          <cell r="BE146" t="str">
            <v>CR 69 N 12A - 42</v>
          </cell>
          <cell r="BF146" t="str">
            <v>gerenciaseal@gmail.com</v>
          </cell>
          <cell r="BG146">
            <v>0</v>
          </cell>
          <cell r="BH146">
            <v>0</v>
          </cell>
          <cell r="BI146">
            <v>0</v>
          </cell>
          <cell r="BJ146">
            <v>0</v>
          </cell>
          <cell r="BK146">
            <v>0</v>
          </cell>
          <cell r="BL146">
            <v>0</v>
          </cell>
          <cell r="BM146">
            <v>0</v>
          </cell>
          <cell r="BN146">
            <v>0</v>
          </cell>
          <cell r="BO146">
            <v>0</v>
          </cell>
          <cell r="BP146">
            <v>0</v>
          </cell>
          <cell r="BQ146">
            <v>583</v>
          </cell>
          <cell r="BR146">
            <v>0</v>
          </cell>
          <cell r="BS146">
            <v>0</v>
          </cell>
          <cell r="BT146">
            <v>0</v>
          </cell>
          <cell r="BU146">
            <v>0</v>
          </cell>
          <cell r="BV146">
            <v>0</v>
          </cell>
          <cell r="BW146" t="str">
            <v>NO CUMPLE</v>
          </cell>
          <cell r="BX146">
            <v>0</v>
          </cell>
          <cell r="BY146">
            <v>0</v>
          </cell>
          <cell r="BZ146">
            <v>0</v>
          </cell>
          <cell r="CA146">
            <v>0</v>
          </cell>
          <cell r="CB146" t="str">
            <v>ACTIVO</v>
          </cell>
        </row>
        <row r="147">
          <cell r="C147">
            <v>585</v>
          </cell>
          <cell r="D147" t="str">
            <v>NHT072</v>
          </cell>
          <cell r="E147" t="str">
            <v>AFILIADO</v>
          </cell>
          <cell r="F147">
            <v>1105787457</v>
          </cell>
          <cell r="G147" t="str">
            <v>BOLIVAR ROJAS CRISTIAN FERLEY</v>
          </cell>
          <cell r="H147" t="str">
            <v>cristhian.bolivar315@gmail.com</v>
          </cell>
          <cell r="I147">
            <v>3009015663</v>
          </cell>
          <cell r="J147">
            <v>45482</v>
          </cell>
          <cell r="K147" t="str">
            <v>CHEVROLET</v>
          </cell>
          <cell r="L147" t="str">
            <v>NKR</v>
          </cell>
          <cell r="M147" t="str">
            <v>CERRADA</v>
          </cell>
          <cell r="N147">
            <v>2999</v>
          </cell>
          <cell r="O147">
            <v>2023</v>
          </cell>
          <cell r="P147">
            <v>2024</v>
          </cell>
          <cell r="Q147" t="str">
            <v>BLANCO VERDE</v>
          </cell>
          <cell r="R147" t="str">
            <v>BUSETA</v>
          </cell>
          <cell r="S147" t="str">
            <v>4JZ1-212B20</v>
          </cell>
          <cell r="T147" t="str">
            <v>9GCNMR889RB001210</v>
          </cell>
          <cell r="U147">
            <v>22</v>
          </cell>
          <cell r="V147">
            <v>21</v>
          </cell>
          <cell r="W147">
            <v>2</v>
          </cell>
          <cell r="X147" t="str">
            <v>DIESEL</v>
          </cell>
          <cell r="Y147">
            <v>45267</v>
          </cell>
          <cell r="Z147">
            <v>45265</v>
          </cell>
          <cell r="AA147" t="str">
            <v>FUNZA</v>
          </cell>
          <cell r="AB147">
            <v>10030619895</v>
          </cell>
          <cell r="AC147">
            <v>22</v>
          </cell>
          <cell r="AD147">
            <v>403852</v>
          </cell>
          <cell r="AE147" t="str">
            <v>MINTRANSPORTE</v>
          </cell>
          <cell r="AF147">
            <v>45267</v>
          </cell>
          <cell r="AG147">
            <v>45998</v>
          </cell>
          <cell r="AH147">
            <v>11101000608</v>
          </cell>
          <cell r="AI147" t="str">
            <v>SBS SEGUROS</v>
          </cell>
          <cell r="AJ147">
            <v>45347</v>
          </cell>
          <cell r="AK147">
            <v>45713</v>
          </cell>
          <cell r="AL147">
            <v>13061001309</v>
          </cell>
          <cell r="AM147" t="str">
            <v>SBS SEGUROS</v>
          </cell>
          <cell r="AN147">
            <v>45481</v>
          </cell>
          <cell r="AO147">
            <v>45846</v>
          </cell>
          <cell r="AP147">
            <v>37230372</v>
          </cell>
          <cell r="AQ147" t="str">
            <v>SEGUROS GENERALES SURAMERICANA</v>
          </cell>
          <cell r="AR147">
            <v>45264</v>
          </cell>
          <cell r="AS147">
            <v>45629</v>
          </cell>
          <cell r="AT147">
            <v>0</v>
          </cell>
          <cell r="AU147" t="str">
            <v>NO REALIZADA</v>
          </cell>
          <cell r="AV147" t="str">
            <v>NO REALIZADA</v>
          </cell>
          <cell r="AW147" t="str">
            <v>NO APLICA</v>
          </cell>
          <cell r="AX147" t="str">
            <v>NO APLICA</v>
          </cell>
          <cell r="AY147">
            <v>45265</v>
          </cell>
          <cell r="AZ147">
            <v>45996</v>
          </cell>
          <cell r="BA147">
            <v>9431142</v>
          </cell>
          <cell r="BB147" t="str">
            <v>PADRON LOPEZ FERNEY</v>
          </cell>
          <cell r="BC147">
            <v>3222122233</v>
          </cell>
          <cell r="BD147">
            <v>3222122233</v>
          </cell>
          <cell r="BE147" t="str">
            <v>VDA CARRISALES OROCUE</v>
          </cell>
          <cell r="BF147" t="str">
            <v xml:space="preserve">FERNEYPADRONLOPEZ@GMAIL.COM  </v>
          </cell>
          <cell r="BG147">
            <v>0</v>
          </cell>
          <cell r="BH147">
            <v>0</v>
          </cell>
          <cell r="BI147">
            <v>0</v>
          </cell>
          <cell r="BJ147">
            <v>0</v>
          </cell>
          <cell r="BK147">
            <v>0</v>
          </cell>
          <cell r="BL147">
            <v>0</v>
          </cell>
          <cell r="BM147">
            <v>0</v>
          </cell>
          <cell r="BN147">
            <v>0</v>
          </cell>
          <cell r="BO147">
            <v>0</v>
          </cell>
          <cell r="BP147">
            <v>0</v>
          </cell>
          <cell r="BQ147">
            <v>585</v>
          </cell>
          <cell r="BR147">
            <v>0</v>
          </cell>
          <cell r="BS147">
            <v>0</v>
          </cell>
          <cell r="BT147">
            <v>0</v>
          </cell>
          <cell r="BU147">
            <v>0</v>
          </cell>
          <cell r="BV147">
            <v>0</v>
          </cell>
          <cell r="BW147" t="str">
            <v>CUMPLE</v>
          </cell>
          <cell r="BX147">
            <v>0</v>
          </cell>
          <cell r="BY147">
            <v>0</v>
          </cell>
          <cell r="BZ147">
            <v>0</v>
          </cell>
          <cell r="CA147">
            <v>0</v>
          </cell>
          <cell r="CB147" t="str">
            <v>ACTIVO</v>
          </cell>
        </row>
        <row r="148">
          <cell r="C148">
            <v>586</v>
          </cell>
          <cell r="D148" t="str">
            <v>WGZ938</v>
          </cell>
          <cell r="E148" t="str">
            <v>AFILIADO</v>
          </cell>
          <cell r="F148">
            <v>79821474</v>
          </cell>
          <cell r="G148" t="str">
            <v>MURILLO GUTIERREZ LUIS EDUARDO</v>
          </cell>
          <cell r="H148" t="e">
            <v>#N/A</v>
          </cell>
          <cell r="I148" t="e">
            <v>#N/A</v>
          </cell>
          <cell r="J148">
            <v>0</v>
          </cell>
          <cell r="K148" t="str">
            <v>RENAULT</v>
          </cell>
          <cell r="L148" t="str">
            <v>DUSTER DYNAMIQUE 4X4</v>
          </cell>
          <cell r="M148" t="str">
            <v>WAGON</v>
          </cell>
          <cell r="N148">
            <v>1998</v>
          </cell>
          <cell r="O148">
            <v>2014</v>
          </cell>
          <cell r="P148">
            <v>2015</v>
          </cell>
          <cell r="Q148" t="str">
            <v>BLANCO ARTICA</v>
          </cell>
          <cell r="R148" t="str">
            <v>CAMPERO</v>
          </cell>
          <cell r="S148" t="str">
            <v>A400C099400</v>
          </cell>
          <cell r="T148" t="str">
            <v>9FBHSRAJNFM491315</v>
          </cell>
          <cell r="U148">
            <v>4</v>
          </cell>
          <cell r="V148">
            <v>4</v>
          </cell>
          <cell r="W148">
            <v>4</v>
          </cell>
          <cell r="X148" t="str">
            <v>GASOLINA</v>
          </cell>
          <cell r="Y148">
            <v>43601</v>
          </cell>
          <cell r="Z148">
            <v>41919</v>
          </cell>
          <cell r="AA148" t="str">
            <v>COTA</v>
          </cell>
          <cell r="AB148">
            <v>10017761347</v>
          </cell>
          <cell r="AC148">
            <v>4</v>
          </cell>
          <cell r="AD148">
            <v>360317</v>
          </cell>
          <cell r="AE148" t="str">
            <v>MINTRANSPORTE</v>
          </cell>
          <cell r="AF148">
            <v>45037</v>
          </cell>
          <cell r="AG148">
            <v>45795</v>
          </cell>
          <cell r="AH148">
            <v>11101000608</v>
          </cell>
          <cell r="AI148" t="str">
            <v>SBS SEGUROS</v>
          </cell>
          <cell r="AJ148">
            <v>45347</v>
          </cell>
          <cell r="AK148">
            <v>45713</v>
          </cell>
          <cell r="AL148">
            <v>13061001309</v>
          </cell>
          <cell r="AM148" t="str">
            <v>SBS SEGUROS</v>
          </cell>
          <cell r="AN148">
            <v>45481</v>
          </cell>
          <cell r="AO148">
            <v>45846</v>
          </cell>
          <cell r="AP148">
            <v>1508005436316000</v>
          </cell>
          <cell r="AQ148" t="str">
            <v>PREVISORA DE SEGUROS</v>
          </cell>
          <cell r="AR148">
            <v>45192</v>
          </cell>
          <cell r="AS148">
            <v>45557</v>
          </cell>
          <cell r="AT148">
            <v>0</v>
          </cell>
          <cell r="AU148" t="str">
            <v>NO REALIZADA</v>
          </cell>
          <cell r="AV148" t="str">
            <v>NO REALIZADA</v>
          </cell>
          <cell r="AW148">
            <v>168590162</v>
          </cell>
          <cell r="AX148" t="str">
            <v>CDA DISTRITAL</v>
          </cell>
          <cell r="AY148">
            <v>45192</v>
          </cell>
          <cell r="AZ148">
            <v>45558</v>
          </cell>
          <cell r="BA148">
            <v>1012345681</v>
          </cell>
          <cell r="BB148" t="str">
            <v>CABRERA AVILA YAMID ALEXIS</v>
          </cell>
          <cell r="BC148">
            <v>3124636795</v>
          </cell>
          <cell r="BD148">
            <v>3124636795</v>
          </cell>
          <cell r="BE148" t="str">
            <v>CL 7 N 6A-21 P2 PACHO CUNDINAMARCA</v>
          </cell>
          <cell r="BF148" t="str">
            <v>yamid209@gmail.com</v>
          </cell>
          <cell r="BG148">
            <v>0</v>
          </cell>
          <cell r="BH148">
            <v>0</v>
          </cell>
          <cell r="BI148">
            <v>3107711455</v>
          </cell>
          <cell r="BJ148">
            <v>0</v>
          </cell>
          <cell r="BK148">
            <v>0</v>
          </cell>
          <cell r="BL148">
            <v>0</v>
          </cell>
          <cell r="BM148">
            <v>0</v>
          </cell>
          <cell r="BN148">
            <v>0</v>
          </cell>
          <cell r="BO148">
            <v>0</v>
          </cell>
          <cell r="BP148">
            <v>0</v>
          </cell>
          <cell r="BQ148">
            <v>586</v>
          </cell>
          <cell r="BR148">
            <v>0</v>
          </cell>
          <cell r="BS148">
            <v>0</v>
          </cell>
          <cell r="BT148">
            <v>0</v>
          </cell>
          <cell r="BU148" t="str">
            <v>LIVIANO</v>
          </cell>
          <cell r="BV148">
            <v>0</v>
          </cell>
          <cell r="BW148" t="str">
            <v>CUMPLE</v>
          </cell>
          <cell r="BX148">
            <v>0</v>
          </cell>
          <cell r="BY148">
            <v>0</v>
          </cell>
          <cell r="BZ148">
            <v>0</v>
          </cell>
          <cell r="CA148">
            <v>0</v>
          </cell>
          <cell r="CB148" t="str">
            <v>ACTIVO</v>
          </cell>
        </row>
        <row r="149">
          <cell r="C149">
            <v>587</v>
          </cell>
          <cell r="D149" t="str">
            <v>EQO310</v>
          </cell>
          <cell r="E149" t="str">
            <v>AFILIADO</v>
          </cell>
          <cell r="F149">
            <v>85459360</v>
          </cell>
          <cell r="G149" t="str">
            <v>LUGO MOLINA RAFAEL PATRICIO</v>
          </cell>
          <cell r="H149" t="str">
            <v>rlugomolina@gmail.com</v>
          </cell>
          <cell r="I149">
            <v>3132196169</v>
          </cell>
          <cell r="J149">
            <v>42767</v>
          </cell>
          <cell r="K149" t="str">
            <v>MERCEDES BENZ</v>
          </cell>
          <cell r="L149" t="str">
            <v>SPRINTER 515 CDI</v>
          </cell>
          <cell r="M149" t="str">
            <v>CERRADA</v>
          </cell>
          <cell r="N149">
            <v>2143</v>
          </cell>
          <cell r="O149">
            <v>2019</v>
          </cell>
          <cell r="P149">
            <v>2019</v>
          </cell>
          <cell r="Q149" t="str">
            <v>BLANCO ARTICO</v>
          </cell>
          <cell r="R149" t="str">
            <v>MICROBUS</v>
          </cell>
          <cell r="S149" t="str">
            <v>651955W0087973</v>
          </cell>
          <cell r="T149" t="str">
            <v>8AC906657KE162969</v>
          </cell>
          <cell r="U149">
            <v>19</v>
          </cell>
          <cell r="V149">
            <v>19</v>
          </cell>
          <cell r="W149">
            <v>4</v>
          </cell>
          <cell r="X149" t="str">
            <v>DIESEL</v>
          </cell>
          <cell r="Y149">
            <v>45247</v>
          </cell>
          <cell r="Z149">
            <v>43522</v>
          </cell>
          <cell r="AA149" t="str">
            <v>FUNZA</v>
          </cell>
          <cell r="AB149">
            <v>10030861262</v>
          </cell>
          <cell r="AC149">
            <v>19</v>
          </cell>
          <cell r="AD149">
            <v>349232</v>
          </cell>
          <cell r="AE149" t="str">
            <v>MINTRANSPORTE</v>
          </cell>
          <cell r="AF149">
            <v>44990</v>
          </cell>
          <cell r="AG149">
            <v>45721</v>
          </cell>
          <cell r="AH149">
            <v>11101000608</v>
          </cell>
          <cell r="AI149" t="str">
            <v>SBS SEGUROS</v>
          </cell>
          <cell r="AJ149">
            <v>45347</v>
          </cell>
          <cell r="AK149">
            <v>45713</v>
          </cell>
          <cell r="AL149">
            <v>13061001309</v>
          </cell>
          <cell r="AM149" t="str">
            <v>SBS SEGUROS</v>
          </cell>
          <cell r="AN149">
            <v>45481</v>
          </cell>
          <cell r="AO149">
            <v>45846</v>
          </cell>
          <cell r="AP149">
            <v>9310012286701</v>
          </cell>
          <cell r="AQ149" t="str">
            <v>SEGUROS BOLIVAR</v>
          </cell>
          <cell r="AR149">
            <v>45346</v>
          </cell>
          <cell r="AS149">
            <v>45711</v>
          </cell>
          <cell r="AT149" t="str">
            <v>REVIEXPRESS ALFONSO MORENO INGENIERIA SAS</v>
          </cell>
          <cell r="AU149">
            <v>45410</v>
          </cell>
          <cell r="AV149">
            <v>45470</v>
          </cell>
          <cell r="AW149">
            <v>172071359</v>
          </cell>
          <cell r="AX149" t="str">
            <v xml:space="preserve"> CDA CARMOTOS MIX</v>
          </cell>
          <cell r="AY149">
            <v>45350</v>
          </cell>
          <cell r="AZ149">
            <v>45716</v>
          </cell>
          <cell r="BA149">
            <v>85459360</v>
          </cell>
          <cell r="BB149" t="str">
            <v>LUGO MOLINA RAFAEL PATRICIO</v>
          </cell>
          <cell r="BC149">
            <v>0</v>
          </cell>
          <cell r="BD149">
            <v>3105767800</v>
          </cell>
          <cell r="BE149" t="str">
            <v>CARRERA 10A N 53 - 59 SUR</v>
          </cell>
          <cell r="BF149" t="str">
            <v>rlugomolina@gmail.com</v>
          </cell>
          <cell r="BG149">
            <v>1013660372</v>
          </cell>
          <cell r="BH149" t="str">
            <v>QUIROGA ACOSTA JORGE ANDRES</v>
          </cell>
          <cell r="BI149">
            <v>3196962578</v>
          </cell>
          <cell r="BJ149" t="str">
            <v>CL 7 N 87B-70</v>
          </cell>
          <cell r="BK149" t="str">
            <v>jandresq95@gmail.com</v>
          </cell>
          <cell r="BL149">
            <v>0</v>
          </cell>
          <cell r="BM149">
            <v>0</v>
          </cell>
          <cell r="BN149">
            <v>0</v>
          </cell>
          <cell r="BO149">
            <v>0</v>
          </cell>
          <cell r="BP149">
            <v>0</v>
          </cell>
          <cell r="BQ149">
            <v>587</v>
          </cell>
          <cell r="BR149">
            <v>0</v>
          </cell>
          <cell r="BS149">
            <v>0</v>
          </cell>
          <cell r="BT149">
            <v>0</v>
          </cell>
          <cell r="BU149" t="str">
            <v>LIVIANO</v>
          </cell>
          <cell r="BV149">
            <v>0</v>
          </cell>
          <cell r="BW149" t="str">
            <v>NO CUMPLE</v>
          </cell>
          <cell r="BX149">
            <v>0</v>
          </cell>
          <cell r="BY149">
            <v>0</v>
          </cell>
          <cell r="BZ149">
            <v>0</v>
          </cell>
          <cell r="CA149">
            <v>0</v>
          </cell>
          <cell r="CB149" t="str">
            <v>ACTIVO</v>
          </cell>
        </row>
        <row r="150">
          <cell r="C150">
            <v>590</v>
          </cell>
          <cell r="D150" t="str">
            <v>WNX809</v>
          </cell>
          <cell r="E150" t="str">
            <v>AFILIADO</v>
          </cell>
          <cell r="F150">
            <v>79762590</v>
          </cell>
          <cell r="G150" t="str">
            <v>GAITAN RIVERA JHON FREDY</v>
          </cell>
          <cell r="H150" t="str">
            <v>gaitanjhon5@gmail.com</v>
          </cell>
          <cell r="I150">
            <v>3227922541</v>
          </cell>
          <cell r="J150">
            <v>45114</v>
          </cell>
          <cell r="K150" t="str">
            <v>DFSK</v>
          </cell>
          <cell r="L150" t="str">
            <v>DXK6440AFF 1.3</v>
          </cell>
          <cell r="M150" t="str">
            <v>WAGON</v>
          </cell>
          <cell r="N150">
            <v>1299</v>
          </cell>
          <cell r="O150">
            <v>2016</v>
          </cell>
          <cell r="P150">
            <v>2016</v>
          </cell>
          <cell r="Q150" t="str">
            <v>BLANCO</v>
          </cell>
          <cell r="R150" t="str">
            <v>CAMIONETA</v>
          </cell>
          <cell r="S150" t="str">
            <v>DK13-0815487400</v>
          </cell>
          <cell r="T150" t="str">
            <v>LVZA42F96GCB00887</v>
          </cell>
          <cell r="U150">
            <v>7</v>
          </cell>
          <cell r="V150">
            <v>7</v>
          </cell>
          <cell r="W150">
            <v>4</v>
          </cell>
          <cell r="X150" t="str">
            <v>GASOLINA</v>
          </cell>
          <cell r="Y150">
            <v>45226</v>
          </cell>
          <cell r="Z150">
            <v>42391</v>
          </cell>
          <cell r="AA150" t="str">
            <v>FUNZA</v>
          </cell>
          <cell r="AB150">
            <v>10015906900</v>
          </cell>
          <cell r="AC150">
            <v>7</v>
          </cell>
          <cell r="AD150">
            <v>326605</v>
          </cell>
          <cell r="AE150" t="str">
            <v>MINTRANSPORTE</v>
          </cell>
          <cell r="AF150">
            <v>44854</v>
          </cell>
          <cell r="AG150">
            <v>45585</v>
          </cell>
          <cell r="AH150">
            <v>11101000608</v>
          </cell>
          <cell r="AI150" t="str">
            <v>SBS SEGUROS</v>
          </cell>
          <cell r="AJ150">
            <v>45347</v>
          </cell>
          <cell r="AK150">
            <v>45713</v>
          </cell>
          <cell r="AL150">
            <v>13061001309</v>
          </cell>
          <cell r="AM150" t="str">
            <v>SBS SEGUROS</v>
          </cell>
          <cell r="AN150">
            <v>45481</v>
          </cell>
          <cell r="AO150">
            <v>45846</v>
          </cell>
          <cell r="AP150">
            <v>88689342</v>
          </cell>
          <cell r="AQ150" t="str">
            <v>MUNDIAL DE SEGUROS</v>
          </cell>
          <cell r="AR150">
            <v>45512</v>
          </cell>
          <cell r="AS150">
            <v>45876</v>
          </cell>
          <cell r="AT150">
            <v>0</v>
          </cell>
          <cell r="AU150" t="str">
            <v>NO REALIZADA</v>
          </cell>
          <cell r="AV150" t="str">
            <v>NO REALIZADA</v>
          </cell>
          <cell r="AW150">
            <v>165161953</v>
          </cell>
          <cell r="AX150" t="str">
            <v>IVESUR COLOMBIA BOGOTA</v>
          </cell>
          <cell r="AY150">
            <v>44994</v>
          </cell>
          <cell r="AZ150">
            <v>45360</v>
          </cell>
          <cell r="BA150">
            <v>53094562</v>
          </cell>
          <cell r="BB150" t="str">
            <v>PEREZ GUERRA ANGELA PATRICIA</v>
          </cell>
          <cell r="BC150">
            <v>3144806670</v>
          </cell>
          <cell r="BD150">
            <v>3227922541</v>
          </cell>
          <cell r="BE150" t="str">
            <v xml:space="preserve">CR 77Q # 46A-17 SUR </v>
          </cell>
          <cell r="BF150" t="str">
            <v xml:space="preserve">ANGELAGUERRA875@GMAIL.COM   </v>
          </cell>
          <cell r="BG150">
            <v>0</v>
          </cell>
          <cell r="BH150">
            <v>0</v>
          </cell>
          <cell r="BI150">
            <v>0</v>
          </cell>
          <cell r="BJ150">
            <v>0</v>
          </cell>
          <cell r="BK150">
            <v>0</v>
          </cell>
          <cell r="BL150">
            <v>0</v>
          </cell>
          <cell r="BM150">
            <v>0</v>
          </cell>
          <cell r="BN150">
            <v>0</v>
          </cell>
          <cell r="BO150">
            <v>0</v>
          </cell>
          <cell r="BP150">
            <v>0</v>
          </cell>
          <cell r="BQ150">
            <v>590</v>
          </cell>
          <cell r="BR150">
            <v>0</v>
          </cell>
          <cell r="BS150">
            <v>0</v>
          </cell>
          <cell r="BT150">
            <v>0</v>
          </cell>
          <cell r="BU150" t="str">
            <v>LIVIANO</v>
          </cell>
          <cell r="BV150">
            <v>0</v>
          </cell>
          <cell r="BW150" t="str">
            <v>CUMPLE</v>
          </cell>
          <cell r="BX150">
            <v>0</v>
          </cell>
          <cell r="BY150">
            <v>0</v>
          </cell>
          <cell r="BZ150">
            <v>0</v>
          </cell>
          <cell r="CA150">
            <v>0</v>
          </cell>
          <cell r="CB150" t="str">
            <v>ACTIVO</v>
          </cell>
        </row>
        <row r="151">
          <cell r="C151">
            <v>592</v>
          </cell>
          <cell r="D151" t="str">
            <v>TBK760</v>
          </cell>
          <cell r="E151" t="str">
            <v>AFILIADO</v>
          </cell>
          <cell r="F151">
            <v>1014229882</v>
          </cell>
          <cell r="G151" t="str">
            <v xml:space="preserve">REYES FERNANDEZ MIGUEL ANGEL </v>
          </cell>
          <cell r="H151" t="e">
            <v>#N/A</v>
          </cell>
          <cell r="I151" t="e">
            <v>#N/A</v>
          </cell>
          <cell r="J151">
            <v>0</v>
          </cell>
          <cell r="K151" t="str">
            <v>AGRALE</v>
          </cell>
          <cell r="L151" t="str">
            <v>MA 8.5 TCA</v>
          </cell>
          <cell r="M151" t="str">
            <v>CERRADA</v>
          </cell>
          <cell r="N151">
            <v>4300</v>
          </cell>
          <cell r="O151">
            <v>2005</v>
          </cell>
          <cell r="P151">
            <v>2005</v>
          </cell>
          <cell r="Q151" t="str">
            <v>BLANCO VERDE</v>
          </cell>
          <cell r="R151" t="str">
            <v>BUS</v>
          </cell>
          <cell r="S151">
            <v>4117786</v>
          </cell>
          <cell r="T151" t="str">
            <v>9CNC03CP75B001470</v>
          </cell>
          <cell r="U151">
            <v>25</v>
          </cell>
          <cell r="V151">
            <v>25</v>
          </cell>
          <cell r="W151">
            <v>2</v>
          </cell>
          <cell r="X151" t="str">
            <v>DIESEL</v>
          </cell>
          <cell r="Y151">
            <v>41824</v>
          </cell>
          <cell r="Z151">
            <v>38380</v>
          </cell>
          <cell r="AA151" t="str">
            <v>RIVERA</v>
          </cell>
          <cell r="AB151">
            <v>10020153588</v>
          </cell>
          <cell r="AC151">
            <v>25</v>
          </cell>
          <cell r="AD151">
            <v>349442</v>
          </cell>
          <cell r="AE151" t="str">
            <v>MINTRANSPORTE</v>
          </cell>
          <cell r="AF151">
            <v>44978</v>
          </cell>
          <cell r="AG151">
            <v>45709</v>
          </cell>
          <cell r="AH151">
            <v>11101000608</v>
          </cell>
          <cell r="AI151" t="str">
            <v>SBS SEGUROS</v>
          </cell>
          <cell r="AJ151">
            <v>45347</v>
          </cell>
          <cell r="AK151">
            <v>45713</v>
          </cell>
          <cell r="AL151">
            <v>13061001309</v>
          </cell>
          <cell r="AM151" t="str">
            <v>SBS SEGUROS</v>
          </cell>
          <cell r="AN151">
            <v>45481</v>
          </cell>
          <cell r="AO151">
            <v>45846</v>
          </cell>
          <cell r="AP151">
            <v>4308005133878000</v>
          </cell>
          <cell r="AQ151" t="str">
            <v>PREVISORA DE SEGUROS</v>
          </cell>
          <cell r="AR151">
            <v>45359</v>
          </cell>
          <cell r="AS151">
            <v>45723</v>
          </cell>
          <cell r="AT151">
            <v>0</v>
          </cell>
          <cell r="AU151" t="str">
            <v>NO REALIZADA</v>
          </cell>
          <cell r="AV151" t="str">
            <v>NO REALIZADA</v>
          </cell>
          <cell r="AW151">
            <v>172245373</v>
          </cell>
          <cell r="AX151" t="str">
            <v>CENTROVALLE S.A.</v>
          </cell>
          <cell r="AY151">
            <v>45358</v>
          </cell>
          <cell r="AZ151">
            <v>45723</v>
          </cell>
          <cell r="BA151">
            <v>29675452</v>
          </cell>
          <cell r="BB151" t="str">
            <v>CARABALI JARAMILLO GIOVANA</v>
          </cell>
          <cell r="BC151">
            <v>0</v>
          </cell>
          <cell r="BD151">
            <v>3217643622</v>
          </cell>
          <cell r="BE151" t="str">
            <v>CARRERA 36 A 39 64 PALMIRA</v>
          </cell>
          <cell r="BF151" t="str">
            <v>cristoreysas@gmail.com</v>
          </cell>
          <cell r="BG151">
            <v>0</v>
          </cell>
          <cell r="BH151">
            <v>0</v>
          </cell>
          <cell r="BI151">
            <v>0</v>
          </cell>
          <cell r="BJ151">
            <v>0</v>
          </cell>
          <cell r="BK151">
            <v>0</v>
          </cell>
          <cell r="BL151">
            <v>0</v>
          </cell>
          <cell r="BM151">
            <v>0</v>
          </cell>
          <cell r="BN151">
            <v>0</v>
          </cell>
          <cell r="BO151">
            <v>0</v>
          </cell>
          <cell r="BP151">
            <v>0</v>
          </cell>
          <cell r="BQ151">
            <v>592</v>
          </cell>
          <cell r="BR151">
            <v>0</v>
          </cell>
          <cell r="BS151">
            <v>0</v>
          </cell>
          <cell r="BT151">
            <v>0</v>
          </cell>
          <cell r="BU151" t="str">
            <v>PESADO</v>
          </cell>
          <cell r="BV151">
            <v>0</v>
          </cell>
          <cell r="BW151" t="str">
            <v>CUMPLE</v>
          </cell>
          <cell r="BX151">
            <v>0</v>
          </cell>
          <cell r="BY151">
            <v>0</v>
          </cell>
          <cell r="BZ151">
            <v>0</v>
          </cell>
          <cell r="CA151">
            <v>0</v>
          </cell>
          <cell r="CB151" t="str">
            <v>ACTIVO</v>
          </cell>
        </row>
        <row r="152">
          <cell r="C152">
            <v>596</v>
          </cell>
          <cell r="D152" t="str">
            <v>NHQ516</v>
          </cell>
          <cell r="E152" t="str">
            <v>PROPIO</v>
          </cell>
          <cell r="F152">
            <v>79407399</v>
          </cell>
          <cell r="G152" t="str">
            <v>MORALES LOPEZ ADOLFO</v>
          </cell>
          <cell r="H152" t="str">
            <v>adolfomorales-12@hotmail.com</v>
          </cell>
          <cell r="I152">
            <v>3196930941</v>
          </cell>
          <cell r="J152">
            <v>44974</v>
          </cell>
          <cell r="K152" t="str">
            <v>HYUNDAI</v>
          </cell>
          <cell r="L152" t="str">
            <v>STARIA</v>
          </cell>
          <cell r="M152" t="str">
            <v>WAGON</v>
          </cell>
          <cell r="N152">
            <v>2199</v>
          </cell>
          <cell r="O152">
            <v>2023</v>
          </cell>
          <cell r="P152">
            <v>2024</v>
          </cell>
          <cell r="Q152" t="str">
            <v>BLANCO CREMA</v>
          </cell>
          <cell r="R152" t="str">
            <v>CAMIONETA</v>
          </cell>
          <cell r="S152" t="str">
            <v>D4HBPU350896</v>
          </cell>
          <cell r="T152" t="str">
            <v xml:space="preserve">KMJYA371ARU130553 </v>
          </cell>
          <cell r="U152">
            <v>9</v>
          </cell>
          <cell r="V152">
            <v>8</v>
          </cell>
          <cell r="W152">
            <v>5</v>
          </cell>
          <cell r="X152" t="str">
            <v>DIESEL</v>
          </cell>
          <cell r="Y152">
            <v>45208</v>
          </cell>
          <cell r="Z152">
            <v>45192</v>
          </cell>
          <cell r="AA152" t="str">
            <v>FUNZA</v>
          </cell>
          <cell r="AB152">
            <v>10030089085</v>
          </cell>
          <cell r="AC152">
            <v>9</v>
          </cell>
          <cell r="AD152">
            <v>391967</v>
          </cell>
          <cell r="AE152" t="str">
            <v>MINTRANSPORTE</v>
          </cell>
          <cell r="AF152">
            <v>45208</v>
          </cell>
          <cell r="AG152">
            <v>45939</v>
          </cell>
          <cell r="AH152">
            <v>11101000608</v>
          </cell>
          <cell r="AI152" t="str">
            <v>SBS SEGUROS</v>
          </cell>
          <cell r="AJ152">
            <v>45347</v>
          </cell>
          <cell r="AK152">
            <v>45713</v>
          </cell>
          <cell r="AL152">
            <v>13061001309</v>
          </cell>
          <cell r="AM152" t="str">
            <v>SBS SEGUROS</v>
          </cell>
          <cell r="AN152">
            <v>45481</v>
          </cell>
          <cell r="AO152">
            <v>45846</v>
          </cell>
          <cell r="AP152">
            <v>36208965</v>
          </cell>
          <cell r="AQ152" t="str">
            <v>SEGUROS GENERALES SURAMERICANA</v>
          </cell>
          <cell r="AR152">
            <v>45192</v>
          </cell>
          <cell r="AS152">
            <v>45557</v>
          </cell>
          <cell r="AT152" t="str">
            <v>CDA CARMOTOS MIX</v>
          </cell>
          <cell r="AU152">
            <v>45308</v>
          </cell>
          <cell r="AV152">
            <v>45368</v>
          </cell>
          <cell r="AW152" t="str">
            <v>NO APLICA</v>
          </cell>
          <cell r="AX152" t="str">
            <v>NO APLICA</v>
          </cell>
          <cell r="AY152">
            <v>45192</v>
          </cell>
          <cell r="AZ152">
            <v>45923</v>
          </cell>
          <cell r="BA152">
            <v>800126471</v>
          </cell>
          <cell r="BB152" t="str">
            <v>LINEAS ESCOLARES Y TURISMO SAS - LIDERTUR SAS</v>
          </cell>
          <cell r="BC152">
            <v>3118830</v>
          </cell>
          <cell r="BD152">
            <v>3203001319</v>
          </cell>
          <cell r="BE152" t="str">
            <v>CARRERA 68A N 67B 10</v>
          </cell>
          <cell r="BF152" t="str">
            <v>lidertur@hotmail.com</v>
          </cell>
          <cell r="BG152">
            <v>0</v>
          </cell>
          <cell r="BH152">
            <v>0</v>
          </cell>
          <cell r="BI152">
            <v>0</v>
          </cell>
          <cell r="BJ152">
            <v>0</v>
          </cell>
          <cell r="BK152">
            <v>0</v>
          </cell>
          <cell r="BL152">
            <v>0</v>
          </cell>
          <cell r="BM152">
            <v>0</v>
          </cell>
          <cell r="BN152">
            <v>0</v>
          </cell>
          <cell r="BO152">
            <v>0</v>
          </cell>
          <cell r="BP152">
            <v>0</v>
          </cell>
          <cell r="BQ152">
            <v>596</v>
          </cell>
          <cell r="BR152">
            <v>0</v>
          </cell>
          <cell r="BS152">
            <v>0</v>
          </cell>
          <cell r="BT152">
            <v>0</v>
          </cell>
          <cell r="BU152">
            <v>0</v>
          </cell>
          <cell r="BV152">
            <v>0</v>
          </cell>
          <cell r="BW152" t="str">
            <v>CUMPLE</v>
          </cell>
          <cell r="BX152">
            <v>0</v>
          </cell>
          <cell r="BY152">
            <v>0</v>
          </cell>
          <cell r="BZ152">
            <v>0</v>
          </cell>
          <cell r="CA152">
            <v>0</v>
          </cell>
          <cell r="CB152" t="str">
            <v>ACTIVO</v>
          </cell>
        </row>
        <row r="153">
          <cell r="C153">
            <v>753</v>
          </cell>
          <cell r="D153" t="str">
            <v>WGY860</v>
          </cell>
          <cell r="E153" t="str">
            <v>AFILIADO</v>
          </cell>
          <cell r="F153">
            <v>3228842</v>
          </cell>
          <cell r="G153" t="str">
            <v>GONZALEZ RICO EDGAR</v>
          </cell>
          <cell r="H153" t="str">
            <v>egr.202107@gmail.com</v>
          </cell>
          <cell r="I153">
            <v>3138423578</v>
          </cell>
          <cell r="J153">
            <v>0</v>
          </cell>
          <cell r="K153" t="str">
            <v>RENAULT</v>
          </cell>
          <cell r="L153" t="str">
            <v>DUSTER DYNAMIQUE 4X4</v>
          </cell>
          <cell r="M153" t="str">
            <v>WAGON</v>
          </cell>
          <cell r="N153">
            <v>1998</v>
          </cell>
          <cell r="O153">
            <v>2014</v>
          </cell>
          <cell r="P153">
            <v>2015</v>
          </cell>
          <cell r="Q153" t="str">
            <v>BLANCO ARTICA</v>
          </cell>
          <cell r="R153" t="str">
            <v>CAMPERO</v>
          </cell>
          <cell r="S153" t="str">
            <v>A400C088578</v>
          </cell>
          <cell r="T153" t="str">
            <v>9FBHSRAJNFM422747</v>
          </cell>
          <cell r="U153">
            <v>4</v>
          </cell>
          <cell r="V153">
            <v>4</v>
          </cell>
          <cell r="W153">
            <v>4</v>
          </cell>
          <cell r="X153" t="str">
            <v>GASOLINA</v>
          </cell>
          <cell r="Y153">
            <v>41870</v>
          </cell>
          <cell r="Z153">
            <v>41865</v>
          </cell>
          <cell r="AA153" t="str">
            <v>COTA</v>
          </cell>
          <cell r="AB153">
            <v>10007876124</v>
          </cell>
          <cell r="AC153">
            <v>4</v>
          </cell>
          <cell r="AD153">
            <v>328118</v>
          </cell>
          <cell r="AE153" t="str">
            <v>MINTRANSPORTE</v>
          </cell>
          <cell r="AF153">
            <v>44858</v>
          </cell>
          <cell r="AG153">
            <v>45589</v>
          </cell>
          <cell r="AH153">
            <v>11101000608</v>
          </cell>
          <cell r="AI153" t="str">
            <v>SBS SEGUROS</v>
          </cell>
          <cell r="AJ153">
            <v>45347</v>
          </cell>
          <cell r="AK153">
            <v>45713</v>
          </cell>
          <cell r="AL153">
            <v>13061001309</v>
          </cell>
          <cell r="AM153" t="str">
            <v>SBS SEGUROS</v>
          </cell>
          <cell r="AN153">
            <v>45481</v>
          </cell>
          <cell r="AO153">
            <v>45846</v>
          </cell>
          <cell r="AP153">
            <v>10605600231530</v>
          </cell>
          <cell r="AQ153" t="str">
            <v>SEGUROS BOLIVAR</v>
          </cell>
          <cell r="AR153">
            <v>45512</v>
          </cell>
          <cell r="AS153">
            <v>45878</v>
          </cell>
          <cell r="AT153" t="str">
            <v>CDA DEL OCCIDENTE AVENIDA ROJAS</v>
          </cell>
          <cell r="AU153">
            <v>45446</v>
          </cell>
          <cell r="AV153">
            <v>45506</v>
          </cell>
          <cell r="AW153">
            <v>174932906</v>
          </cell>
          <cell r="AX153" t="str">
            <v>CDA DEL OCCIDENTE AVENIDA ROJAS</v>
          </cell>
          <cell r="AY153">
            <v>45506</v>
          </cell>
          <cell r="AZ153">
            <v>45871</v>
          </cell>
          <cell r="BA153">
            <v>3228842</v>
          </cell>
          <cell r="BB153" t="str">
            <v>GONZALEZ RICO EDGAR</v>
          </cell>
          <cell r="BC153">
            <v>0</v>
          </cell>
          <cell r="BD153">
            <v>3138423578</v>
          </cell>
          <cell r="BE153" t="str">
            <v>KRA 94 N° 74 A 12</v>
          </cell>
          <cell r="BF153" t="str">
            <v>egr.2107@gmail.com</v>
          </cell>
          <cell r="BG153">
            <v>0</v>
          </cell>
          <cell r="BH153">
            <v>0</v>
          </cell>
          <cell r="BI153">
            <v>0</v>
          </cell>
          <cell r="BJ153">
            <v>0</v>
          </cell>
          <cell r="BK153">
            <v>0</v>
          </cell>
          <cell r="BL153">
            <v>0</v>
          </cell>
          <cell r="BM153">
            <v>0</v>
          </cell>
          <cell r="BN153">
            <v>0</v>
          </cell>
          <cell r="BO153">
            <v>0</v>
          </cell>
          <cell r="BP153">
            <v>0</v>
          </cell>
          <cell r="BQ153">
            <v>753</v>
          </cell>
          <cell r="BR153">
            <v>0</v>
          </cell>
          <cell r="BS153">
            <v>0</v>
          </cell>
          <cell r="BT153">
            <v>0</v>
          </cell>
          <cell r="BU153" t="str">
            <v>LIVIANO</v>
          </cell>
          <cell r="BV153">
            <v>0</v>
          </cell>
          <cell r="BW153" t="str">
            <v>CUMPLE</v>
          </cell>
          <cell r="BX153">
            <v>0</v>
          </cell>
          <cell r="BY153">
            <v>0</v>
          </cell>
          <cell r="BZ153">
            <v>0</v>
          </cell>
          <cell r="CA153">
            <v>0</v>
          </cell>
          <cell r="CB153" t="str">
            <v>ACTIVO</v>
          </cell>
        </row>
        <row r="154">
          <cell r="C154">
            <v>769</v>
          </cell>
          <cell r="D154" t="str">
            <v>SZN947</v>
          </cell>
          <cell r="E154" t="str">
            <v>AFILIADO</v>
          </cell>
          <cell r="F154">
            <v>3234347</v>
          </cell>
          <cell r="G154" t="str">
            <v>TRIANA MAHECHA JORGE ALBERTO</v>
          </cell>
          <cell r="H154" t="str">
            <v>laspalmas37@hotmail.es</v>
          </cell>
          <cell r="I154">
            <v>3112693613</v>
          </cell>
          <cell r="J154">
            <v>0</v>
          </cell>
          <cell r="K154" t="str">
            <v>DAIHATSU</v>
          </cell>
          <cell r="L154" t="str">
            <v>TERIOS J210LG-GMDF</v>
          </cell>
          <cell r="M154" t="str">
            <v>CABINADO</v>
          </cell>
          <cell r="N154">
            <v>1495</v>
          </cell>
          <cell r="O154">
            <v>2011</v>
          </cell>
          <cell r="P154">
            <v>2011</v>
          </cell>
          <cell r="Q154" t="str">
            <v>BLANCO METALICO</v>
          </cell>
          <cell r="R154" t="str">
            <v>CAMPERO</v>
          </cell>
          <cell r="S154">
            <v>2658700</v>
          </cell>
          <cell r="T154" t="str">
            <v>JDAJ210G0B1120746</v>
          </cell>
          <cell r="U154">
            <v>5</v>
          </cell>
          <cell r="V154">
            <v>5</v>
          </cell>
          <cell r="W154">
            <v>5</v>
          </cell>
          <cell r="X154" t="str">
            <v>GASOLINA</v>
          </cell>
          <cell r="Y154">
            <v>41288</v>
          </cell>
          <cell r="Z154">
            <v>40646</v>
          </cell>
          <cell r="AA154" t="str">
            <v>FUNZA</v>
          </cell>
          <cell r="AB154">
            <v>10008966149</v>
          </cell>
          <cell r="AC154">
            <v>5</v>
          </cell>
          <cell r="AD154">
            <v>331192</v>
          </cell>
          <cell r="AE154" t="str">
            <v>MINTRANSPORTE</v>
          </cell>
          <cell r="AF154">
            <v>44874</v>
          </cell>
          <cell r="AG154">
            <v>45605</v>
          </cell>
          <cell r="AH154">
            <v>11101000608</v>
          </cell>
          <cell r="AI154" t="str">
            <v>SBS SEGUROS</v>
          </cell>
          <cell r="AJ154">
            <v>45347</v>
          </cell>
          <cell r="AK154">
            <v>45713</v>
          </cell>
          <cell r="AL154">
            <v>13061001309</v>
          </cell>
          <cell r="AM154" t="str">
            <v>SBS SEGUROS</v>
          </cell>
          <cell r="AN154">
            <v>45481</v>
          </cell>
          <cell r="AO154">
            <v>45846</v>
          </cell>
          <cell r="AP154">
            <v>86290012</v>
          </cell>
          <cell r="AQ154" t="str">
            <v>MUNDIAL DE SEGUROS</v>
          </cell>
          <cell r="AR154">
            <v>45171</v>
          </cell>
          <cell r="AS154">
            <v>45536</v>
          </cell>
          <cell r="AT154" t="str">
            <v>CDA INTECO SAS</v>
          </cell>
          <cell r="AU154">
            <v>45393</v>
          </cell>
          <cell r="AV154">
            <v>45453</v>
          </cell>
          <cell r="AW154">
            <v>168087582</v>
          </cell>
          <cell r="AX154" t="str">
            <v>CDA LA 13 SAS</v>
          </cell>
          <cell r="AY154">
            <v>45168</v>
          </cell>
          <cell r="AZ154">
            <v>45534</v>
          </cell>
          <cell r="BA154">
            <v>3234347</v>
          </cell>
          <cell r="BB154" t="str">
            <v>TRIANA MAHECHA JORGE ALBERTO</v>
          </cell>
          <cell r="BC154">
            <v>0</v>
          </cell>
          <cell r="BD154">
            <v>3112693613</v>
          </cell>
          <cell r="BE154" t="str">
            <v>CALLE 16 I BIS A N 104 94</v>
          </cell>
          <cell r="BF154" t="str">
            <v>laspalmas37@hotmail.es</v>
          </cell>
          <cell r="BG154">
            <v>0</v>
          </cell>
          <cell r="BH154">
            <v>0</v>
          </cell>
          <cell r="BI154">
            <v>0</v>
          </cell>
          <cell r="BJ154">
            <v>0</v>
          </cell>
          <cell r="BK154">
            <v>0</v>
          </cell>
          <cell r="BL154">
            <v>0</v>
          </cell>
          <cell r="BM154">
            <v>0</v>
          </cell>
          <cell r="BN154">
            <v>0</v>
          </cell>
          <cell r="BO154">
            <v>0</v>
          </cell>
          <cell r="BP154">
            <v>0</v>
          </cell>
          <cell r="BQ154">
            <v>769</v>
          </cell>
          <cell r="BR154">
            <v>0</v>
          </cell>
          <cell r="BS154">
            <v>0</v>
          </cell>
          <cell r="BT154">
            <v>0</v>
          </cell>
          <cell r="BU154" t="str">
            <v>LIVIANO</v>
          </cell>
          <cell r="BV154">
            <v>0</v>
          </cell>
          <cell r="BW154" t="str">
            <v>CUMPLE</v>
          </cell>
          <cell r="BX154">
            <v>0</v>
          </cell>
          <cell r="BY154">
            <v>0</v>
          </cell>
          <cell r="BZ154">
            <v>0</v>
          </cell>
          <cell r="CA154">
            <v>0</v>
          </cell>
          <cell r="CB154" t="str">
            <v>ACTIVO</v>
          </cell>
        </row>
        <row r="155">
          <cell r="C155">
            <v>851</v>
          </cell>
          <cell r="D155" t="str">
            <v>WMZ514</v>
          </cell>
          <cell r="E155" t="str">
            <v>AFILIADO</v>
          </cell>
          <cell r="F155">
            <v>79233243</v>
          </cell>
          <cell r="G155" t="str">
            <v>PULIDO GUAMAN JOSE ORLANDO</v>
          </cell>
          <cell r="H155" t="str">
            <v>patonegro1409@gmail.com</v>
          </cell>
          <cell r="I155">
            <v>3144042412</v>
          </cell>
          <cell r="J155">
            <v>0</v>
          </cell>
          <cell r="K155" t="str">
            <v>SSANGYONG</v>
          </cell>
          <cell r="L155" t="str">
            <v>KORANDO C</v>
          </cell>
          <cell r="M155" t="str">
            <v>WAGON</v>
          </cell>
          <cell r="N155">
            <v>1998</v>
          </cell>
          <cell r="O155">
            <v>2015</v>
          </cell>
          <cell r="P155">
            <v>2015</v>
          </cell>
          <cell r="Q155" t="str">
            <v>BLANCO</v>
          </cell>
          <cell r="R155" t="str">
            <v>CAMIONETA</v>
          </cell>
          <cell r="S155" t="str">
            <v>17295000032239 E10-5</v>
          </cell>
          <cell r="T155" t="str">
            <v>KPTA0A18SFP189248</v>
          </cell>
          <cell r="U155">
            <v>5</v>
          </cell>
          <cell r="V155">
            <v>5</v>
          </cell>
          <cell r="W155">
            <v>5</v>
          </cell>
          <cell r="X155" t="str">
            <v>GASOLINA</v>
          </cell>
          <cell r="Y155">
            <v>42324</v>
          </cell>
          <cell r="Z155">
            <v>42299</v>
          </cell>
          <cell r="AA155" t="str">
            <v>FUNZA</v>
          </cell>
          <cell r="AB155">
            <v>10010759779</v>
          </cell>
          <cell r="AC155">
            <v>5</v>
          </cell>
          <cell r="AD155">
            <v>389977</v>
          </cell>
          <cell r="AE155" t="str">
            <v>MINTRANSPORTE</v>
          </cell>
          <cell r="AF155">
            <v>45233</v>
          </cell>
          <cell r="AG155">
            <v>45964</v>
          </cell>
          <cell r="AH155">
            <v>11101000608</v>
          </cell>
          <cell r="AI155" t="str">
            <v>SBS SEGUROS</v>
          </cell>
          <cell r="AJ155">
            <v>45347</v>
          </cell>
          <cell r="AK155">
            <v>45713</v>
          </cell>
          <cell r="AL155">
            <v>13061001309</v>
          </cell>
          <cell r="AM155" t="str">
            <v>SBS SEGUROS</v>
          </cell>
          <cell r="AN155">
            <v>45481</v>
          </cell>
          <cell r="AO155">
            <v>45846</v>
          </cell>
          <cell r="AP155">
            <v>100900559090200</v>
          </cell>
          <cell r="AQ155" t="str">
            <v>SEGUROS BOLIVAR</v>
          </cell>
          <cell r="AR155">
            <v>45219</v>
          </cell>
          <cell r="AS155">
            <v>45584</v>
          </cell>
          <cell r="AT155" t="str">
            <v xml:space="preserve"> DIAGNOSTIYA LIMITADA</v>
          </cell>
          <cell r="AU155">
            <v>45425</v>
          </cell>
          <cell r="AV155">
            <v>45485</v>
          </cell>
          <cell r="AW155">
            <v>168696121</v>
          </cell>
          <cell r="AX155" t="str">
            <v>DIAGNOSTIYA 170</v>
          </cell>
          <cell r="AY155">
            <v>45198</v>
          </cell>
          <cell r="AZ155">
            <v>45564</v>
          </cell>
          <cell r="BA155">
            <v>79233243</v>
          </cell>
          <cell r="BB155" t="str">
            <v>PULIDO GUAMAN JOSE ORLANDO</v>
          </cell>
          <cell r="BC155">
            <v>0</v>
          </cell>
          <cell r="BD155">
            <v>3012628348</v>
          </cell>
          <cell r="BE155" t="str">
            <v>CALLE 146 B BIS N 79 05</v>
          </cell>
          <cell r="BF155" t="str">
            <v>patonegro1409@gmail.com</v>
          </cell>
          <cell r="BG155">
            <v>0</v>
          </cell>
          <cell r="BH155">
            <v>0</v>
          </cell>
          <cell r="BI155">
            <v>0</v>
          </cell>
          <cell r="BJ155">
            <v>0</v>
          </cell>
          <cell r="BK155">
            <v>0</v>
          </cell>
          <cell r="BL155">
            <v>0</v>
          </cell>
          <cell r="BM155">
            <v>0</v>
          </cell>
          <cell r="BN155">
            <v>0</v>
          </cell>
          <cell r="BO155">
            <v>0</v>
          </cell>
          <cell r="BP155">
            <v>0</v>
          </cell>
          <cell r="BQ155">
            <v>851</v>
          </cell>
          <cell r="BR155">
            <v>0</v>
          </cell>
          <cell r="BS155">
            <v>0</v>
          </cell>
          <cell r="BT155">
            <v>0</v>
          </cell>
          <cell r="BU155" t="str">
            <v>LIVIANO</v>
          </cell>
          <cell r="BV155">
            <v>0</v>
          </cell>
          <cell r="BW155" t="str">
            <v>NO CUMPLE</v>
          </cell>
          <cell r="BX155">
            <v>0</v>
          </cell>
          <cell r="BY155">
            <v>0</v>
          </cell>
          <cell r="BZ155">
            <v>0</v>
          </cell>
          <cell r="CA155">
            <v>0</v>
          </cell>
          <cell r="CB155" t="str">
            <v>ACTIVO</v>
          </cell>
        </row>
        <row r="156">
          <cell r="C156">
            <v>867</v>
          </cell>
          <cell r="D156" t="str">
            <v>WNZ211</v>
          </cell>
          <cell r="E156" t="str">
            <v>AFILIADO</v>
          </cell>
          <cell r="F156">
            <v>79580228</v>
          </cell>
          <cell r="G156" t="str">
            <v>DAZA MORENO REINALDO</v>
          </cell>
          <cell r="H156" t="str">
            <v>reidam71@gmail.com</v>
          </cell>
          <cell r="I156">
            <v>3002156871</v>
          </cell>
          <cell r="J156">
            <v>0</v>
          </cell>
          <cell r="K156" t="str">
            <v>DFSK</v>
          </cell>
          <cell r="L156" t="str">
            <v>DXK6440AFF 1.3</v>
          </cell>
          <cell r="M156" t="str">
            <v>WAGON</v>
          </cell>
          <cell r="N156">
            <v>1299</v>
          </cell>
          <cell r="O156">
            <v>2016</v>
          </cell>
          <cell r="P156">
            <v>2016</v>
          </cell>
          <cell r="Q156" t="str">
            <v>BLANCO</v>
          </cell>
          <cell r="R156" t="str">
            <v>CAMIONETA</v>
          </cell>
          <cell r="S156" t="str">
            <v>WASDK130822002001</v>
          </cell>
          <cell r="T156" t="str">
            <v>LVZA42F95GCB00881</v>
          </cell>
          <cell r="U156">
            <v>7</v>
          </cell>
          <cell r="V156">
            <v>7</v>
          </cell>
          <cell r="W156">
            <v>4</v>
          </cell>
          <cell r="X156" t="str">
            <v>GASOLINA</v>
          </cell>
          <cell r="Y156">
            <v>42510</v>
          </cell>
          <cell r="Z156">
            <v>42472</v>
          </cell>
          <cell r="AA156" t="str">
            <v>FUNZA</v>
          </cell>
          <cell r="AB156">
            <v>10011789998</v>
          </cell>
          <cell r="AC156">
            <v>7</v>
          </cell>
          <cell r="AD156">
            <v>420410</v>
          </cell>
          <cell r="AE156" t="str">
            <v>MINTRANSPORTE</v>
          </cell>
          <cell r="AF156">
            <v>45398</v>
          </cell>
          <cell r="AG156">
            <v>46128</v>
          </cell>
          <cell r="AH156">
            <v>11101000608</v>
          </cell>
          <cell r="AI156" t="str">
            <v>SBS SEGUROS</v>
          </cell>
          <cell r="AJ156">
            <v>45347</v>
          </cell>
          <cell r="AK156">
            <v>45713</v>
          </cell>
          <cell r="AL156">
            <v>13061001309</v>
          </cell>
          <cell r="AM156" t="str">
            <v>SBS SEGUROS</v>
          </cell>
          <cell r="AN156">
            <v>45481</v>
          </cell>
          <cell r="AO156">
            <v>45846</v>
          </cell>
          <cell r="AP156">
            <v>9310002995902</v>
          </cell>
          <cell r="AQ156" t="str">
            <v>SEGUROS BOLIVAR</v>
          </cell>
          <cell r="AR156">
            <v>45394</v>
          </cell>
          <cell r="AS156">
            <v>45758</v>
          </cell>
          <cell r="AT156" t="str">
            <v>CDA DEL OCCIDENTE LA FLORESTA</v>
          </cell>
          <cell r="AU156">
            <v>45405</v>
          </cell>
          <cell r="AV156">
            <v>45465</v>
          </cell>
          <cell r="AW156">
            <v>173510401</v>
          </cell>
          <cell r="AX156" t="str">
            <v>CDA DEL OCCIDENTE LA FLORESTA</v>
          </cell>
          <cell r="AY156">
            <v>45441</v>
          </cell>
          <cell r="AZ156">
            <v>45806</v>
          </cell>
          <cell r="BA156">
            <v>79580228</v>
          </cell>
          <cell r="BB156" t="str">
            <v>DAZA MORENO REINALDO</v>
          </cell>
          <cell r="BC156">
            <v>0</v>
          </cell>
          <cell r="BD156">
            <v>3002156871</v>
          </cell>
          <cell r="BE156" t="str">
            <v>CARRERA 6 N 23 70</v>
          </cell>
          <cell r="BF156" t="str">
            <v>reidam71@gmail.com</v>
          </cell>
          <cell r="BG156">
            <v>0</v>
          </cell>
          <cell r="BH156">
            <v>0</v>
          </cell>
          <cell r="BI156">
            <v>0</v>
          </cell>
          <cell r="BJ156">
            <v>0</v>
          </cell>
          <cell r="BK156">
            <v>0</v>
          </cell>
          <cell r="BL156">
            <v>0</v>
          </cell>
          <cell r="BM156">
            <v>0</v>
          </cell>
          <cell r="BN156">
            <v>0</v>
          </cell>
          <cell r="BO156">
            <v>0</v>
          </cell>
          <cell r="BP156">
            <v>0</v>
          </cell>
          <cell r="BQ156">
            <v>867</v>
          </cell>
          <cell r="BR156">
            <v>0</v>
          </cell>
          <cell r="BS156">
            <v>0</v>
          </cell>
          <cell r="BT156">
            <v>0</v>
          </cell>
          <cell r="BU156" t="str">
            <v>LIVIANO</v>
          </cell>
          <cell r="BV156">
            <v>0</v>
          </cell>
          <cell r="BW156" t="str">
            <v>CUMPLE</v>
          </cell>
          <cell r="BX156">
            <v>0</v>
          </cell>
          <cell r="BY156">
            <v>0</v>
          </cell>
          <cell r="BZ156">
            <v>0</v>
          </cell>
          <cell r="CA156">
            <v>0</v>
          </cell>
          <cell r="CB156" t="str">
            <v>ACTIVO</v>
          </cell>
        </row>
        <row r="157">
          <cell r="C157">
            <v>883</v>
          </cell>
          <cell r="D157" t="str">
            <v>WNT266</v>
          </cell>
          <cell r="E157" t="str">
            <v>AFILIADO</v>
          </cell>
          <cell r="F157">
            <v>80472991</v>
          </cell>
          <cell r="G157" t="str">
            <v xml:space="preserve">BUITRAGO MOLINA LUIS ALBERTO </v>
          </cell>
          <cell r="H157" t="str">
            <v>luisalbertobuitrago@gmail.com</v>
          </cell>
          <cell r="I157">
            <v>3168655038</v>
          </cell>
          <cell r="J157">
            <v>0</v>
          </cell>
          <cell r="K157" t="str">
            <v>RENAULT</v>
          </cell>
          <cell r="L157" t="str">
            <v>DUSTER DYNAMIQUE AUTOMATICA</v>
          </cell>
          <cell r="M157" t="str">
            <v>WAGON</v>
          </cell>
          <cell r="N157">
            <v>1998</v>
          </cell>
          <cell r="O157">
            <v>2016</v>
          </cell>
          <cell r="P157">
            <v>2016</v>
          </cell>
          <cell r="Q157" t="str">
            <v>BLANCO ARTICA</v>
          </cell>
          <cell r="R157" t="str">
            <v>CAMIONETA</v>
          </cell>
          <cell r="S157" t="str">
            <v>B403C083191</v>
          </cell>
          <cell r="T157" t="str">
            <v>9FBHSRAJBGM170964</v>
          </cell>
          <cell r="U157">
            <v>5</v>
          </cell>
          <cell r="V157">
            <v>5</v>
          </cell>
          <cell r="W157">
            <v>5</v>
          </cell>
          <cell r="X157" t="str">
            <v>GAS / GASOLINA</v>
          </cell>
          <cell r="Y157">
            <v>43418</v>
          </cell>
          <cell r="Z157">
            <v>42401</v>
          </cell>
          <cell r="AA157" t="str">
            <v>BOGOTA</v>
          </cell>
          <cell r="AB157">
            <v>10011260381</v>
          </cell>
          <cell r="AC157">
            <v>5</v>
          </cell>
          <cell r="AD157">
            <v>331204</v>
          </cell>
          <cell r="AE157" t="str">
            <v>MINTRANSPORTE</v>
          </cell>
          <cell r="AF157">
            <v>44874</v>
          </cell>
          <cell r="AG157">
            <v>45605</v>
          </cell>
          <cell r="AH157">
            <v>11101000608</v>
          </cell>
          <cell r="AI157" t="str">
            <v>SBS SEGUROS</v>
          </cell>
          <cell r="AJ157">
            <v>45347</v>
          </cell>
          <cell r="AK157">
            <v>45713</v>
          </cell>
          <cell r="AL157">
            <v>13061001309</v>
          </cell>
          <cell r="AM157" t="str">
            <v>SBS SEGUROS</v>
          </cell>
          <cell r="AN157">
            <v>45481</v>
          </cell>
          <cell r="AO157">
            <v>45846</v>
          </cell>
          <cell r="AP157">
            <v>87404444</v>
          </cell>
          <cell r="AQ157" t="str">
            <v>MUNDIAL DE SEGUROS</v>
          </cell>
          <cell r="AR157">
            <v>45348</v>
          </cell>
          <cell r="AS157">
            <v>45713</v>
          </cell>
          <cell r="AT157" t="str">
            <v xml:space="preserve">CDA MOVILIDAD BOGOTA SAS             </v>
          </cell>
          <cell r="AU157">
            <v>45350</v>
          </cell>
          <cell r="AV157">
            <v>45410</v>
          </cell>
          <cell r="AW157">
            <v>172085373</v>
          </cell>
          <cell r="AX157" t="str">
            <v xml:space="preserve">CDA MOVILIDAD BOGOTA SAS             </v>
          </cell>
          <cell r="AY157">
            <v>45351</v>
          </cell>
          <cell r="AZ157">
            <v>45716</v>
          </cell>
          <cell r="BA157">
            <v>80472991</v>
          </cell>
          <cell r="BB157" t="str">
            <v>BUITRAGO MOLINA LUIS ALBERTO</v>
          </cell>
          <cell r="BC157">
            <v>0</v>
          </cell>
          <cell r="BD157">
            <v>3163655038</v>
          </cell>
          <cell r="BE157" t="str">
            <v>CALLE 87 N 96 51</v>
          </cell>
          <cell r="BF157" t="str">
            <v>luisalbertobuitrago@gmail.com</v>
          </cell>
          <cell r="BG157">
            <v>0</v>
          </cell>
          <cell r="BH157">
            <v>0</v>
          </cell>
          <cell r="BI157">
            <v>0</v>
          </cell>
          <cell r="BJ157">
            <v>0</v>
          </cell>
          <cell r="BK157">
            <v>0</v>
          </cell>
          <cell r="BL157">
            <v>0</v>
          </cell>
          <cell r="BM157">
            <v>0</v>
          </cell>
          <cell r="BN157">
            <v>0</v>
          </cell>
          <cell r="BO157">
            <v>0</v>
          </cell>
          <cell r="BP157">
            <v>0</v>
          </cell>
          <cell r="BQ157">
            <v>883</v>
          </cell>
          <cell r="BR157">
            <v>0</v>
          </cell>
          <cell r="BS157">
            <v>0</v>
          </cell>
          <cell r="BT157">
            <v>0</v>
          </cell>
          <cell r="BU157" t="str">
            <v>LIVIANO</v>
          </cell>
          <cell r="BV157">
            <v>0</v>
          </cell>
          <cell r="BW157" t="str">
            <v>NO CUMPLE</v>
          </cell>
          <cell r="BX157">
            <v>0</v>
          </cell>
          <cell r="BY157">
            <v>0</v>
          </cell>
          <cell r="BZ157">
            <v>0</v>
          </cell>
          <cell r="CA157">
            <v>0</v>
          </cell>
          <cell r="CB157" t="str">
            <v>ACTIVO</v>
          </cell>
        </row>
        <row r="158">
          <cell r="C158">
            <v>885</v>
          </cell>
          <cell r="D158" t="str">
            <v>EYY000</v>
          </cell>
          <cell r="E158" t="str">
            <v>AFILIADO</v>
          </cell>
          <cell r="F158">
            <v>1000618665</v>
          </cell>
          <cell r="G158" t="str">
            <v>GOMEZ OSORIO CESAR AUGUSTO</v>
          </cell>
          <cell r="H158" t="str">
            <v>augustogomez1214@gmail.com</v>
          </cell>
          <cell r="I158">
            <v>3004150619</v>
          </cell>
          <cell r="J158">
            <v>0</v>
          </cell>
          <cell r="K158" t="str">
            <v>RENAULT</v>
          </cell>
          <cell r="L158" t="str">
            <v>DUSTER</v>
          </cell>
          <cell r="M158" t="str">
            <v>WAGON</v>
          </cell>
          <cell r="N158">
            <v>1998</v>
          </cell>
          <cell r="O158">
            <v>2019</v>
          </cell>
          <cell r="P158">
            <v>2019</v>
          </cell>
          <cell r="Q158" t="str">
            <v>BLANCO GLACIAL (V)</v>
          </cell>
          <cell r="R158" t="str">
            <v>CAMIONETA</v>
          </cell>
          <cell r="S158" t="str">
            <v>E412C134168</v>
          </cell>
          <cell r="T158" t="str">
            <v>9FBHSR5B6KM573123</v>
          </cell>
          <cell r="U158">
            <v>5</v>
          </cell>
          <cell r="V158">
            <v>5</v>
          </cell>
          <cell r="W158">
            <v>5</v>
          </cell>
          <cell r="X158" t="str">
            <v>GASOLINA</v>
          </cell>
          <cell r="Y158">
            <v>43580</v>
          </cell>
          <cell r="Z158">
            <v>43539</v>
          </cell>
          <cell r="AA158" t="str">
            <v>FUNZA</v>
          </cell>
          <cell r="AB158">
            <v>10018003283</v>
          </cell>
          <cell r="AC158">
            <v>5</v>
          </cell>
          <cell r="AD158">
            <v>364942</v>
          </cell>
          <cell r="AE158" t="str">
            <v>MINTRANSPORTE</v>
          </cell>
          <cell r="AF158">
            <v>45063</v>
          </cell>
          <cell r="AG158">
            <v>45794</v>
          </cell>
          <cell r="AH158">
            <v>11101000608</v>
          </cell>
          <cell r="AI158" t="str">
            <v>SBS SEGUROS</v>
          </cell>
          <cell r="AJ158">
            <v>45347</v>
          </cell>
          <cell r="AK158">
            <v>45713</v>
          </cell>
          <cell r="AL158">
            <v>13061001309</v>
          </cell>
          <cell r="AM158" t="str">
            <v>SBS SEGUROS</v>
          </cell>
          <cell r="AN158">
            <v>45481</v>
          </cell>
          <cell r="AO158">
            <v>45846</v>
          </cell>
          <cell r="AP158">
            <v>87741051</v>
          </cell>
          <cell r="AQ158" t="str">
            <v>MUNDIAL DE SEGUROS</v>
          </cell>
          <cell r="AR158">
            <v>45367</v>
          </cell>
          <cell r="AS158">
            <v>45731</v>
          </cell>
          <cell r="AT158" t="str">
            <v>CDA BONANZA</v>
          </cell>
          <cell r="AU158">
            <v>44634</v>
          </cell>
          <cell r="AV158">
            <v>44694</v>
          </cell>
          <cell r="AW158">
            <v>172387872</v>
          </cell>
          <cell r="AX158" t="str">
            <v>CDA CARMOTOS MIX</v>
          </cell>
          <cell r="AY158">
            <v>45364</v>
          </cell>
          <cell r="AZ158">
            <v>45729</v>
          </cell>
          <cell r="BA158">
            <v>52994690</v>
          </cell>
          <cell r="BB158" t="str">
            <v>LEIVA PALLARES CAROLINE</v>
          </cell>
          <cell r="BC158">
            <v>3107566009</v>
          </cell>
          <cell r="BD158">
            <v>3107566009</v>
          </cell>
          <cell r="BE158" t="str">
            <v>CALLE 23 SUR 69 25 INT 5 APTO 501</v>
          </cell>
          <cell r="BF158" t="str">
            <v>carolineleyva30@hotmail.com</v>
          </cell>
          <cell r="BG158">
            <v>0</v>
          </cell>
          <cell r="BH158">
            <v>0</v>
          </cell>
          <cell r="BI158">
            <v>0</v>
          </cell>
          <cell r="BJ158">
            <v>0</v>
          </cell>
          <cell r="BK158">
            <v>0</v>
          </cell>
          <cell r="BL158">
            <v>0</v>
          </cell>
          <cell r="BM158">
            <v>0</v>
          </cell>
          <cell r="BN158">
            <v>0</v>
          </cell>
          <cell r="BO158">
            <v>0</v>
          </cell>
          <cell r="BP158">
            <v>0</v>
          </cell>
          <cell r="BQ158">
            <v>885</v>
          </cell>
          <cell r="BR158">
            <v>0</v>
          </cell>
          <cell r="BS158">
            <v>0</v>
          </cell>
          <cell r="BT158">
            <v>0</v>
          </cell>
          <cell r="BU158" t="str">
            <v>LIVIANO</v>
          </cell>
          <cell r="BV158">
            <v>0</v>
          </cell>
          <cell r="BW158" t="str">
            <v>CUMPLE</v>
          </cell>
          <cell r="BX158">
            <v>0</v>
          </cell>
          <cell r="BY158">
            <v>0</v>
          </cell>
          <cell r="BZ158">
            <v>0</v>
          </cell>
          <cell r="CA158">
            <v>0</v>
          </cell>
          <cell r="CB158" t="str">
            <v>ACTIVO</v>
          </cell>
        </row>
        <row r="159">
          <cell r="C159">
            <v>886</v>
          </cell>
          <cell r="D159" t="str">
            <v>GES519</v>
          </cell>
          <cell r="E159" t="str">
            <v>AFILIADO</v>
          </cell>
          <cell r="F159" t="e">
            <v>#N/A</v>
          </cell>
          <cell r="G159" t="e">
            <v>#N/A</v>
          </cell>
          <cell r="H159" t="e">
            <v>#N/A</v>
          </cell>
          <cell r="I159" t="e">
            <v>#N/A</v>
          </cell>
          <cell r="J159" t="e">
            <v>#N/A</v>
          </cell>
          <cell r="K159" t="str">
            <v>DFSK</v>
          </cell>
          <cell r="L159" t="str">
            <v>DXK6470ASF 1.8</v>
          </cell>
          <cell r="M159" t="str">
            <v>WAGON</v>
          </cell>
          <cell r="N159">
            <v>1798</v>
          </cell>
          <cell r="O159">
            <v>2019</v>
          </cell>
          <cell r="P159">
            <v>2020</v>
          </cell>
          <cell r="Q159" t="str">
            <v>BLANCO</v>
          </cell>
          <cell r="R159" t="str">
            <v>CAMIONETA</v>
          </cell>
          <cell r="S159" t="str">
            <v>SFG1818533144</v>
          </cell>
          <cell r="T159" t="str">
            <v>LVZA53P94LCB00009</v>
          </cell>
          <cell r="U159">
            <v>7</v>
          </cell>
          <cell r="V159">
            <v>7</v>
          </cell>
          <cell r="W159">
            <v>5</v>
          </cell>
          <cell r="X159" t="str">
            <v>GASOLINA</v>
          </cell>
          <cell r="Y159">
            <v>43579</v>
          </cell>
          <cell r="Z159">
            <v>43567</v>
          </cell>
          <cell r="AA159" t="str">
            <v>FUNZA</v>
          </cell>
          <cell r="AB159">
            <v>10018187228</v>
          </cell>
          <cell r="AC159">
            <v>7</v>
          </cell>
          <cell r="AD159">
            <v>367934</v>
          </cell>
          <cell r="AE159" t="str">
            <v>MINTRANSPORTE</v>
          </cell>
          <cell r="AF159">
            <v>45079</v>
          </cell>
          <cell r="AG159">
            <v>45810</v>
          </cell>
          <cell r="AH159">
            <v>11101000608</v>
          </cell>
          <cell r="AI159" t="str">
            <v>SBS SEGUROS</v>
          </cell>
          <cell r="AJ159">
            <v>45347</v>
          </cell>
          <cell r="AK159">
            <v>45713</v>
          </cell>
          <cell r="AL159">
            <v>13061001309</v>
          </cell>
          <cell r="AM159" t="str">
            <v>SBS SEGUROS</v>
          </cell>
          <cell r="AN159">
            <v>45481</v>
          </cell>
          <cell r="AO159">
            <v>45846</v>
          </cell>
          <cell r="AP159">
            <v>85504538</v>
          </cell>
          <cell r="AQ159" t="str">
            <v>MUNDIAL DE SEGUROS</v>
          </cell>
          <cell r="AR159">
            <v>45036</v>
          </cell>
          <cell r="AS159">
            <v>45401</v>
          </cell>
          <cell r="AT159" t="str">
            <v>CDA EXPRESS LTDA</v>
          </cell>
          <cell r="AU159">
            <v>44663</v>
          </cell>
          <cell r="AV159">
            <v>44723</v>
          </cell>
          <cell r="AW159">
            <v>165852691</v>
          </cell>
          <cell r="AX159" t="str">
            <v>CDA EXPRESS LTDA</v>
          </cell>
          <cell r="AY159">
            <v>45044</v>
          </cell>
          <cell r="AZ159">
            <v>45410</v>
          </cell>
          <cell r="BA159">
            <v>52276567</v>
          </cell>
          <cell r="BB159" t="str">
            <v>PATIÑO VARGAS SANDRA MIREYA</v>
          </cell>
          <cell r="BC159">
            <v>0</v>
          </cell>
          <cell r="BD159">
            <v>3108069940</v>
          </cell>
          <cell r="BE159" t="str">
            <v>DG 15B 104 45 CASA 47  CARRERA 51 F 42A 54</v>
          </cell>
          <cell r="BF159" t="str">
            <v>smpvargas@hotmail.com</v>
          </cell>
          <cell r="BG159">
            <v>0</v>
          </cell>
          <cell r="BH159">
            <v>0</v>
          </cell>
          <cell r="BI159">
            <v>0</v>
          </cell>
          <cell r="BJ159">
            <v>0</v>
          </cell>
          <cell r="BK159">
            <v>0</v>
          </cell>
          <cell r="BL159">
            <v>0</v>
          </cell>
          <cell r="BM159">
            <v>0</v>
          </cell>
          <cell r="BN159">
            <v>0</v>
          </cell>
          <cell r="BO159">
            <v>0</v>
          </cell>
          <cell r="BP159">
            <v>0</v>
          </cell>
          <cell r="BQ159">
            <v>886</v>
          </cell>
          <cell r="BR159">
            <v>0</v>
          </cell>
          <cell r="BS159">
            <v>0</v>
          </cell>
          <cell r="BT159">
            <v>0</v>
          </cell>
          <cell r="BU159" t="str">
            <v>LIVIANO</v>
          </cell>
          <cell r="BV159">
            <v>0</v>
          </cell>
          <cell r="BW159" t="str">
            <v>CUMPLE</v>
          </cell>
          <cell r="BX159">
            <v>0</v>
          </cell>
          <cell r="BY159">
            <v>0</v>
          </cell>
          <cell r="BZ159">
            <v>0</v>
          </cell>
          <cell r="CA159">
            <v>0</v>
          </cell>
          <cell r="CB159" t="str">
            <v>ACTIVO</v>
          </cell>
        </row>
        <row r="160">
          <cell r="C160">
            <v>887</v>
          </cell>
          <cell r="D160" t="str">
            <v>WPT984</v>
          </cell>
          <cell r="E160" t="str">
            <v>AFILIADO</v>
          </cell>
          <cell r="F160">
            <v>79385266</v>
          </cell>
          <cell r="G160" t="str">
            <v>PULIDO ROBERTO</v>
          </cell>
          <cell r="H160" t="str">
            <v>pulidoroberto@gmail.com</v>
          </cell>
          <cell r="I160">
            <v>3222956322</v>
          </cell>
          <cell r="J160">
            <v>0</v>
          </cell>
          <cell r="K160" t="str">
            <v>RENAULT</v>
          </cell>
          <cell r="L160" t="str">
            <v>TRAFIC</v>
          </cell>
          <cell r="M160" t="str">
            <v>VAN</v>
          </cell>
          <cell r="N160">
            <v>1598</v>
          </cell>
          <cell r="O160">
            <v>2017</v>
          </cell>
          <cell r="P160">
            <v>2017</v>
          </cell>
          <cell r="Q160" t="str">
            <v>BLANCO GLACIAL</v>
          </cell>
          <cell r="R160" t="str">
            <v>CAMIONETA</v>
          </cell>
          <cell r="S160" t="str">
            <v>R9MD450C125383</v>
          </cell>
          <cell r="T160" t="str">
            <v>VF10FL21AHS431442</v>
          </cell>
          <cell r="U160">
            <v>9</v>
          </cell>
          <cell r="V160">
            <v>8</v>
          </cell>
          <cell r="W160">
            <v>5</v>
          </cell>
          <cell r="X160" t="str">
            <v>DIESEL</v>
          </cell>
          <cell r="Y160">
            <v>43588</v>
          </cell>
          <cell r="Z160">
            <v>42917</v>
          </cell>
          <cell r="AA160" t="str">
            <v>ZIPAQUIRA</v>
          </cell>
          <cell r="AB160">
            <v>10017791740</v>
          </cell>
          <cell r="AC160">
            <v>9</v>
          </cell>
          <cell r="AD160">
            <v>362674</v>
          </cell>
          <cell r="AE160" t="str">
            <v>MINTRANSPORTE</v>
          </cell>
          <cell r="AF160">
            <v>45051</v>
          </cell>
          <cell r="AG160">
            <v>45782</v>
          </cell>
          <cell r="AH160">
            <v>11101000608</v>
          </cell>
          <cell r="AI160" t="str">
            <v>SBS SEGUROS</v>
          </cell>
          <cell r="AJ160">
            <v>45347</v>
          </cell>
          <cell r="AK160">
            <v>45713</v>
          </cell>
          <cell r="AL160">
            <v>13061001309</v>
          </cell>
          <cell r="AM160" t="str">
            <v>SBS SEGUROS</v>
          </cell>
          <cell r="AN160">
            <v>45481</v>
          </cell>
          <cell r="AO160">
            <v>45846</v>
          </cell>
          <cell r="AP160">
            <v>8901105055501</v>
          </cell>
          <cell r="AQ160" t="str">
            <v>SEGUROS BOLIVAR</v>
          </cell>
          <cell r="AR160">
            <v>45476</v>
          </cell>
          <cell r="AS160">
            <v>45841</v>
          </cell>
          <cell r="AT160" t="str">
            <v>CDA RUEDE SEGURO LTDA</v>
          </cell>
          <cell r="AU160">
            <v>45408</v>
          </cell>
          <cell r="AV160">
            <v>45468</v>
          </cell>
          <cell r="AW160">
            <v>174367437</v>
          </cell>
          <cell r="AX160" t="str">
            <v>CDA RUEDE SEGURO LTDA</v>
          </cell>
          <cell r="AY160">
            <v>45481</v>
          </cell>
          <cell r="AZ160">
            <v>45846</v>
          </cell>
          <cell r="BA160">
            <v>85459360</v>
          </cell>
          <cell r="BB160" t="str">
            <v>LUGO MOLINA RAFAEL PATRICIO</v>
          </cell>
          <cell r="BC160">
            <v>0</v>
          </cell>
          <cell r="BD160">
            <v>3105767800</v>
          </cell>
          <cell r="BE160" t="str">
            <v>CARRERA 10A N 53 - 59 SUR</v>
          </cell>
          <cell r="BF160" t="str">
            <v>rlugomolina@gmail.com</v>
          </cell>
          <cell r="BG160">
            <v>0</v>
          </cell>
          <cell r="BH160">
            <v>0</v>
          </cell>
          <cell r="BI160">
            <v>0</v>
          </cell>
          <cell r="BJ160">
            <v>0</v>
          </cell>
          <cell r="BK160">
            <v>0</v>
          </cell>
          <cell r="BL160">
            <v>0</v>
          </cell>
          <cell r="BM160">
            <v>0</v>
          </cell>
          <cell r="BN160">
            <v>0</v>
          </cell>
          <cell r="BO160">
            <v>0</v>
          </cell>
          <cell r="BP160">
            <v>0</v>
          </cell>
          <cell r="BQ160">
            <v>887</v>
          </cell>
          <cell r="BR160">
            <v>0</v>
          </cell>
          <cell r="BS160">
            <v>0</v>
          </cell>
          <cell r="BT160">
            <v>0</v>
          </cell>
          <cell r="BU160" t="str">
            <v>LIVIANO</v>
          </cell>
          <cell r="BV160">
            <v>0</v>
          </cell>
          <cell r="BW160" t="str">
            <v>NO CUMPLE</v>
          </cell>
          <cell r="BX160">
            <v>0</v>
          </cell>
          <cell r="BY160">
            <v>0</v>
          </cell>
          <cell r="BZ160">
            <v>0</v>
          </cell>
          <cell r="CA160">
            <v>0</v>
          </cell>
          <cell r="CB160" t="str">
            <v>ACTIVO</v>
          </cell>
        </row>
        <row r="161">
          <cell r="C161">
            <v>893</v>
          </cell>
          <cell r="D161" t="str">
            <v>EQP310</v>
          </cell>
          <cell r="E161" t="str">
            <v>AFILIADO</v>
          </cell>
          <cell r="F161">
            <v>79103224</v>
          </cell>
          <cell r="G161" t="str">
            <v>PARRA TIRADO JORGE ENRIQUE</v>
          </cell>
          <cell r="H161" t="str">
            <v>jorge.parra20211@gmail.com</v>
          </cell>
          <cell r="I161">
            <v>3164742569</v>
          </cell>
          <cell r="J161">
            <v>0</v>
          </cell>
          <cell r="K161" t="str">
            <v>DFSK</v>
          </cell>
          <cell r="L161" t="str">
            <v>DXK6440AFF 1.3</v>
          </cell>
          <cell r="M161" t="str">
            <v>WAGON</v>
          </cell>
          <cell r="N161">
            <v>1299</v>
          </cell>
          <cell r="O161">
            <v>2017</v>
          </cell>
          <cell r="P161">
            <v>2018</v>
          </cell>
          <cell r="Q161" t="str">
            <v>BLANCO</v>
          </cell>
          <cell r="R161" t="str">
            <v>CAMIONETA</v>
          </cell>
          <cell r="S161" t="str">
            <v>DK13-0816602770</v>
          </cell>
          <cell r="T161" t="str">
            <v>LVZA42F97JAA00235</v>
          </cell>
          <cell r="U161">
            <v>7</v>
          </cell>
          <cell r="V161">
            <v>7</v>
          </cell>
          <cell r="W161">
            <v>4</v>
          </cell>
          <cell r="X161" t="str">
            <v>GASOLINA</v>
          </cell>
          <cell r="Y161">
            <v>43032</v>
          </cell>
          <cell r="Z161">
            <v>43017</v>
          </cell>
          <cell r="AA161" t="str">
            <v>FUNZA</v>
          </cell>
          <cell r="AB161">
            <v>10014814420</v>
          </cell>
          <cell r="AC161">
            <v>7</v>
          </cell>
          <cell r="AD161">
            <v>385282</v>
          </cell>
          <cell r="AE161" t="str">
            <v>MINTRANSPORTE</v>
          </cell>
          <cell r="AF161">
            <v>45208</v>
          </cell>
          <cell r="AG161">
            <v>45939</v>
          </cell>
          <cell r="AH161">
            <v>11101000608</v>
          </cell>
          <cell r="AI161" t="str">
            <v>SBS SEGUROS</v>
          </cell>
          <cell r="AJ161">
            <v>45347</v>
          </cell>
          <cell r="AK161">
            <v>45713</v>
          </cell>
          <cell r="AL161">
            <v>13061001309</v>
          </cell>
          <cell r="AM161" t="str">
            <v>SBS SEGUROS</v>
          </cell>
          <cell r="AN161">
            <v>45481</v>
          </cell>
          <cell r="AO161">
            <v>45846</v>
          </cell>
          <cell r="AP161">
            <v>15682800020790</v>
          </cell>
          <cell r="AQ161" t="str">
            <v>SEGUROS DEL ESTADO</v>
          </cell>
          <cell r="AR161">
            <v>45205</v>
          </cell>
          <cell r="AS161">
            <v>45570</v>
          </cell>
          <cell r="AT161" t="str">
            <v>REVIEXPRESS</v>
          </cell>
          <cell r="AU161">
            <v>45377</v>
          </cell>
          <cell r="AV161">
            <v>45437</v>
          </cell>
          <cell r="AW161">
            <v>168828882</v>
          </cell>
          <cell r="AX161" t="str">
            <v>CDA DEL OCCIDENTE AVENIDA ROJAS</v>
          </cell>
          <cell r="AY161">
            <v>45056</v>
          </cell>
          <cell r="AZ161">
            <v>45570</v>
          </cell>
          <cell r="BA161">
            <v>79103224</v>
          </cell>
          <cell r="BB161" t="str">
            <v>PARRA TIRADO JORGE ENRIQUE</v>
          </cell>
          <cell r="BC161">
            <v>0</v>
          </cell>
          <cell r="BD161">
            <v>3164742569</v>
          </cell>
          <cell r="BE161" t="str">
            <v>CARRERA 90 BIS N 76 51 APT 202</v>
          </cell>
          <cell r="BF161" t="str">
            <v>jorge.parra2011@gmail.com</v>
          </cell>
          <cell r="BG161">
            <v>0</v>
          </cell>
          <cell r="BH161">
            <v>0</v>
          </cell>
          <cell r="BI161">
            <v>0</v>
          </cell>
          <cell r="BJ161">
            <v>0</v>
          </cell>
          <cell r="BK161">
            <v>0</v>
          </cell>
          <cell r="BL161">
            <v>0</v>
          </cell>
          <cell r="BM161">
            <v>0</v>
          </cell>
          <cell r="BN161">
            <v>0</v>
          </cell>
          <cell r="BO161">
            <v>0</v>
          </cell>
          <cell r="BP161">
            <v>0</v>
          </cell>
          <cell r="BQ161">
            <v>893</v>
          </cell>
          <cell r="BR161">
            <v>0</v>
          </cell>
          <cell r="BS161">
            <v>0</v>
          </cell>
          <cell r="BT161">
            <v>0</v>
          </cell>
          <cell r="BU161" t="str">
            <v>LIVIANO</v>
          </cell>
          <cell r="BV161">
            <v>0</v>
          </cell>
          <cell r="BW161" t="str">
            <v>CUMPLE</v>
          </cell>
          <cell r="BX161">
            <v>0</v>
          </cell>
          <cell r="BY161">
            <v>0</v>
          </cell>
          <cell r="BZ161">
            <v>0</v>
          </cell>
          <cell r="CA161">
            <v>0</v>
          </cell>
          <cell r="CB161" t="str">
            <v>ACTIVO</v>
          </cell>
        </row>
        <row r="162">
          <cell r="C162">
            <v>916</v>
          </cell>
          <cell r="D162" t="str">
            <v>GET960</v>
          </cell>
          <cell r="E162" t="str">
            <v>AFILIADO</v>
          </cell>
          <cell r="F162">
            <v>1020730515</v>
          </cell>
          <cell r="G162" t="str">
            <v>ACHURY  FLOREZ FABIAN  ORLANDO</v>
          </cell>
          <cell r="H162" t="e">
            <v>#N/A</v>
          </cell>
          <cell r="I162" t="e">
            <v>#N/A</v>
          </cell>
          <cell r="J162">
            <v>0</v>
          </cell>
          <cell r="K162" t="str">
            <v>DFSK</v>
          </cell>
          <cell r="L162" t="str">
            <v>DXK6470ASF 1.8</v>
          </cell>
          <cell r="M162" t="str">
            <v>WAGON</v>
          </cell>
          <cell r="N162">
            <v>1798</v>
          </cell>
          <cell r="O162">
            <v>2019</v>
          </cell>
          <cell r="P162">
            <v>2020</v>
          </cell>
          <cell r="Q162" t="str">
            <v>BLANCO</v>
          </cell>
          <cell r="R162" t="str">
            <v>CAMIONETA</v>
          </cell>
          <cell r="S162" t="str">
            <v>SFG1819347367</v>
          </cell>
          <cell r="T162" t="str">
            <v>LVZA53P90LCB00394</v>
          </cell>
          <cell r="U162">
            <v>7</v>
          </cell>
          <cell r="V162">
            <v>7</v>
          </cell>
          <cell r="W162">
            <v>4</v>
          </cell>
          <cell r="X162" t="str">
            <v>GASOLINA</v>
          </cell>
          <cell r="Y162">
            <v>43679</v>
          </cell>
          <cell r="Z162">
            <v>43670</v>
          </cell>
          <cell r="AA162" t="str">
            <v>FUNZA</v>
          </cell>
          <cell r="AB162">
            <v>10018838044</v>
          </cell>
          <cell r="AC162">
            <v>7</v>
          </cell>
          <cell r="AD162">
            <v>382035</v>
          </cell>
          <cell r="AE162" t="str">
            <v>MINTRANSPORTE</v>
          </cell>
          <cell r="AF162">
            <v>45156</v>
          </cell>
          <cell r="AG162">
            <v>45887</v>
          </cell>
          <cell r="AH162">
            <v>11101000608</v>
          </cell>
          <cell r="AI162" t="str">
            <v>SBS SEGUROS</v>
          </cell>
          <cell r="AJ162">
            <v>45347</v>
          </cell>
          <cell r="AK162">
            <v>45713</v>
          </cell>
          <cell r="AL162">
            <v>13061001309</v>
          </cell>
          <cell r="AM162" t="str">
            <v>SBS SEGUROS</v>
          </cell>
          <cell r="AN162">
            <v>45481</v>
          </cell>
          <cell r="AO162">
            <v>45846</v>
          </cell>
          <cell r="AP162">
            <v>88498842</v>
          </cell>
          <cell r="AQ162" t="str">
            <v>SEGUROS MUNDIAL</v>
          </cell>
          <cell r="AR162">
            <v>45488</v>
          </cell>
          <cell r="AS162">
            <v>45853</v>
          </cell>
          <cell r="AT162" t="str">
            <v>CDA MOVILIDAD BOGOTA SAS</v>
          </cell>
          <cell r="AU162">
            <v>45017</v>
          </cell>
          <cell r="AV162">
            <v>45077</v>
          </cell>
          <cell r="AW162">
            <v>174715303</v>
          </cell>
          <cell r="AX162" t="str">
            <v>CDA MOVILIDAD BOGOTA SAS</v>
          </cell>
          <cell r="AY162">
            <v>45496</v>
          </cell>
          <cell r="AZ162">
            <v>45861</v>
          </cell>
          <cell r="BA162">
            <v>53105981</v>
          </cell>
          <cell r="BB162" t="str">
            <v xml:space="preserve">RUIZ ALARCON ANDREA CAROLINA </v>
          </cell>
          <cell r="BC162">
            <v>0</v>
          </cell>
          <cell r="BD162">
            <v>3504291552</v>
          </cell>
          <cell r="BE162" t="str">
            <v>CARRERA 74B 55 24</v>
          </cell>
          <cell r="BF162" t="str">
            <v>andreaalarcon19@hotmail.com</v>
          </cell>
          <cell r="BG162">
            <v>0</v>
          </cell>
          <cell r="BH162">
            <v>0</v>
          </cell>
          <cell r="BI162">
            <v>0</v>
          </cell>
          <cell r="BJ162">
            <v>0</v>
          </cell>
          <cell r="BK162">
            <v>0</v>
          </cell>
          <cell r="BL162">
            <v>0</v>
          </cell>
          <cell r="BM162">
            <v>0</v>
          </cell>
          <cell r="BN162">
            <v>0</v>
          </cell>
          <cell r="BO162">
            <v>0</v>
          </cell>
          <cell r="BP162">
            <v>0</v>
          </cell>
          <cell r="BQ162">
            <v>916</v>
          </cell>
          <cell r="BR162">
            <v>0</v>
          </cell>
          <cell r="BS162">
            <v>0</v>
          </cell>
          <cell r="BT162">
            <v>0</v>
          </cell>
          <cell r="BU162" t="str">
            <v>LIVIANO</v>
          </cell>
          <cell r="BV162">
            <v>0</v>
          </cell>
          <cell r="BW162" t="str">
            <v>CUMPLE</v>
          </cell>
          <cell r="BX162">
            <v>0</v>
          </cell>
          <cell r="BY162">
            <v>0</v>
          </cell>
          <cell r="BZ162">
            <v>0</v>
          </cell>
          <cell r="CA162">
            <v>0</v>
          </cell>
          <cell r="CB162" t="str">
            <v>ACTIVO</v>
          </cell>
        </row>
        <row r="163">
          <cell r="C163">
            <v>919</v>
          </cell>
          <cell r="D163" t="str">
            <v>GET087</v>
          </cell>
          <cell r="E163" t="str">
            <v>AFILIADO</v>
          </cell>
          <cell r="F163">
            <v>19343601</v>
          </cell>
          <cell r="G163" t="str">
            <v>VIVEROS OROZCO ALIRIO FABIO</v>
          </cell>
          <cell r="H163" t="str">
            <v>club.deportivolujan@hotmail.com</v>
          </cell>
          <cell r="I163">
            <v>3107604765</v>
          </cell>
          <cell r="J163">
            <v>0</v>
          </cell>
          <cell r="K163" t="str">
            <v>DFSK</v>
          </cell>
          <cell r="L163" t="str">
            <v>DXK6470ASF 1.8</v>
          </cell>
          <cell r="M163" t="str">
            <v>WAGON</v>
          </cell>
          <cell r="N163">
            <v>1798</v>
          </cell>
          <cell r="O163">
            <v>2019</v>
          </cell>
          <cell r="P163">
            <v>2020</v>
          </cell>
          <cell r="Q163" t="str">
            <v>BLANCO</v>
          </cell>
          <cell r="R163" t="str">
            <v>CAMIONETA</v>
          </cell>
          <cell r="S163" t="str">
            <v>SFG1818550793</v>
          </cell>
          <cell r="T163" t="str">
            <v>LVZA53P90LCB00122</v>
          </cell>
          <cell r="U163">
            <v>7</v>
          </cell>
          <cell r="V163">
            <v>7</v>
          </cell>
          <cell r="W163">
            <v>5</v>
          </cell>
          <cell r="X163" t="str">
            <v>GASOLINA</v>
          </cell>
          <cell r="Y163">
            <v>43643</v>
          </cell>
          <cell r="Z163">
            <v>43614</v>
          </cell>
          <cell r="AA163" t="str">
            <v>FUNZA</v>
          </cell>
          <cell r="AB163">
            <v>10018467317</v>
          </cell>
          <cell r="AC163">
            <v>7</v>
          </cell>
          <cell r="AD163">
            <v>379987</v>
          </cell>
          <cell r="AE163" t="str">
            <v>MINTRANSPORTE</v>
          </cell>
          <cell r="AF163">
            <v>45147</v>
          </cell>
          <cell r="AG163">
            <v>45878</v>
          </cell>
          <cell r="AH163">
            <v>11101000608</v>
          </cell>
          <cell r="AI163" t="str">
            <v>SBS SEGUROS</v>
          </cell>
          <cell r="AJ163">
            <v>45347</v>
          </cell>
          <cell r="AK163">
            <v>45713</v>
          </cell>
          <cell r="AL163">
            <v>13061001309</v>
          </cell>
          <cell r="AM163" t="str">
            <v>SBS SEGUROS</v>
          </cell>
          <cell r="AN163">
            <v>45481</v>
          </cell>
          <cell r="AO163">
            <v>45846</v>
          </cell>
          <cell r="AP163">
            <v>3273641300</v>
          </cell>
          <cell r="AQ163" t="str">
            <v>SEGUROS BOLIVAR</v>
          </cell>
          <cell r="AR163">
            <v>45506</v>
          </cell>
          <cell r="AS163">
            <v>45873</v>
          </cell>
          <cell r="AT163" t="str">
            <v>CDA DEL OCCIDENTE AVENIDA ROJAS</v>
          </cell>
          <cell r="AU163">
            <v>45430</v>
          </cell>
          <cell r="AV163">
            <v>45490</v>
          </cell>
          <cell r="AW163">
            <v>174820795</v>
          </cell>
          <cell r="AX163" t="str">
            <v>CDA DEL OCCIDENTE AVENIDA ROJAS</v>
          </cell>
          <cell r="AY163">
            <v>45502</v>
          </cell>
          <cell r="AZ163">
            <v>45867</v>
          </cell>
          <cell r="BA163">
            <v>19343601</v>
          </cell>
          <cell r="BB163" t="str">
            <v>VIVIEROS OROZCO ALIRIO FABIO</v>
          </cell>
          <cell r="BC163">
            <v>0</v>
          </cell>
          <cell r="BD163">
            <v>3107604765</v>
          </cell>
          <cell r="BE163" t="str">
            <v>CALLE 64D 73 A 39 BOGOTÁ</v>
          </cell>
          <cell r="BF163" t="str">
            <v>club.deportivolujan@hotmail.com</v>
          </cell>
          <cell r="BG163">
            <v>0</v>
          </cell>
          <cell r="BH163">
            <v>0</v>
          </cell>
          <cell r="BI163">
            <v>0</v>
          </cell>
          <cell r="BJ163">
            <v>0</v>
          </cell>
          <cell r="BK163">
            <v>0</v>
          </cell>
          <cell r="BL163">
            <v>0</v>
          </cell>
          <cell r="BM163">
            <v>0</v>
          </cell>
          <cell r="BN163">
            <v>0</v>
          </cell>
          <cell r="BO163">
            <v>0</v>
          </cell>
          <cell r="BP163">
            <v>0</v>
          </cell>
          <cell r="BQ163">
            <v>919</v>
          </cell>
          <cell r="BR163">
            <v>0</v>
          </cell>
          <cell r="BS163">
            <v>0</v>
          </cell>
          <cell r="BT163">
            <v>0</v>
          </cell>
          <cell r="BU163" t="str">
            <v>LIVIANO</v>
          </cell>
          <cell r="BV163">
            <v>0</v>
          </cell>
          <cell r="BW163" t="str">
            <v>CUMPLE</v>
          </cell>
          <cell r="BX163">
            <v>0</v>
          </cell>
          <cell r="BY163">
            <v>0</v>
          </cell>
          <cell r="BZ163">
            <v>0</v>
          </cell>
          <cell r="CA163">
            <v>0</v>
          </cell>
          <cell r="CB163" t="str">
            <v>ACTIVO</v>
          </cell>
        </row>
        <row r="164">
          <cell r="C164">
            <v>929</v>
          </cell>
          <cell r="D164" t="str">
            <v>GEU488</v>
          </cell>
          <cell r="E164" t="str">
            <v>AFILIADO</v>
          </cell>
          <cell r="F164">
            <v>1022334440</v>
          </cell>
          <cell r="G164" t="str">
            <v>RODRIGUEZ BERMUDEZ  WILMER DANIEL</v>
          </cell>
          <cell r="H164" t="e">
            <v>#N/A</v>
          </cell>
          <cell r="I164" t="e">
            <v>#N/A</v>
          </cell>
          <cell r="J164">
            <v>0</v>
          </cell>
          <cell r="K164" t="str">
            <v>DFSK</v>
          </cell>
          <cell r="L164" t="str">
            <v>DXK6470ASF 1.8</v>
          </cell>
          <cell r="M164" t="str">
            <v>WAGON</v>
          </cell>
          <cell r="N164">
            <v>1798</v>
          </cell>
          <cell r="O164">
            <v>2019</v>
          </cell>
          <cell r="P164">
            <v>2020</v>
          </cell>
          <cell r="Q164" t="str">
            <v>BLANCO</v>
          </cell>
          <cell r="R164" t="str">
            <v>CAMIONETA</v>
          </cell>
          <cell r="S164" t="str">
            <v>SFG1818477350</v>
          </cell>
          <cell r="T164" t="str">
            <v>LVZA53P96LCB00884</v>
          </cell>
          <cell r="U164">
            <v>7</v>
          </cell>
          <cell r="V164">
            <v>7</v>
          </cell>
          <cell r="W164">
            <v>5</v>
          </cell>
          <cell r="X164" t="str">
            <v>GASOLINA</v>
          </cell>
          <cell r="Y164">
            <v>43746</v>
          </cell>
          <cell r="Z164">
            <v>43725</v>
          </cell>
          <cell r="AA164" t="str">
            <v>FUNZA</v>
          </cell>
          <cell r="AB164">
            <v>10019234019</v>
          </cell>
          <cell r="AC164">
            <v>7</v>
          </cell>
          <cell r="AD164">
            <v>407170</v>
          </cell>
          <cell r="AE164" t="str">
            <v>MINTRANSPORTE</v>
          </cell>
          <cell r="AF164">
            <v>45293</v>
          </cell>
          <cell r="AG164">
            <v>46024</v>
          </cell>
          <cell r="AH164">
            <v>11101000608</v>
          </cell>
          <cell r="AI164" t="str">
            <v>SBS SEGUROS</v>
          </cell>
          <cell r="AJ164">
            <v>45347</v>
          </cell>
          <cell r="AK164">
            <v>45713</v>
          </cell>
          <cell r="AL164">
            <v>13061001309</v>
          </cell>
          <cell r="AM164" t="str">
            <v>SBS SEGUROS</v>
          </cell>
          <cell r="AN164">
            <v>45481</v>
          </cell>
          <cell r="AO164">
            <v>45846</v>
          </cell>
          <cell r="AP164">
            <v>9310014654101</v>
          </cell>
          <cell r="AQ164" t="str">
            <v>MUNDIAL DE SEGUROS</v>
          </cell>
          <cell r="AR164">
            <v>45481</v>
          </cell>
          <cell r="AS164">
            <v>45846</v>
          </cell>
          <cell r="AT164" t="str">
            <v>REVIEXPRESS</v>
          </cell>
          <cell r="AU164">
            <v>45433</v>
          </cell>
          <cell r="AV164">
            <v>45493</v>
          </cell>
          <cell r="AW164">
            <v>174412316</v>
          </cell>
          <cell r="AX164" t="str">
            <v>CDA MOVILIDAD BOGOTA SAS</v>
          </cell>
          <cell r="AY164">
            <v>45483</v>
          </cell>
          <cell r="AZ164">
            <v>45848</v>
          </cell>
          <cell r="BA164">
            <v>41713624</v>
          </cell>
          <cell r="BB164" t="str">
            <v xml:space="preserve">BERMUDEZ PARDO ROSA MARIA </v>
          </cell>
          <cell r="BC164">
            <v>0</v>
          </cell>
          <cell r="BD164">
            <v>3105698774</v>
          </cell>
          <cell r="BE164" t="str">
            <v xml:space="preserve">CALLE 51 78 G 29 SUR </v>
          </cell>
          <cell r="BF164" t="str">
            <v>ingfelixrodriguezb@gmail.com</v>
          </cell>
          <cell r="BG164">
            <v>80766328</v>
          </cell>
          <cell r="BH164" t="str">
            <v xml:space="preserve"> RODRIGUEZ BERMUDEZ FELIX ANDRES</v>
          </cell>
          <cell r="BI164">
            <v>3105698774</v>
          </cell>
          <cell r="BJ164" t="str">
            <v xml:space="preserve">CALLE 51 78 G 29 SUR </v>
          </cell>
          <cell r="BK164" t="str">
            <v>mantenimiento@parkingexperts.com.co</v>
          </cell>
          <cell r="BL164">
            <v>0</v>
          </cell>
          <cell r="BM164">
            <v>0</v>
          </cell>
          <cell r="BN164">
            <v>0</v>
          </cell>
          <cell r="BO164">
            <v>0</v>
          </cell>
          <cell r="BP164">
            <v>0</v>
          </cell>
          <cell r="BQ164">
            <v>929</v>
          </cell>
          <cell r="BR164">
            <v>0</v>
          </cell>
          <cell r="BS164">
            <v>0</v>
          </cell>
          <cell r="BT164">
            <v>0</v>
          </cell>
          <cell r="BU164" t="str">
            <v>LIVIANO</v>
          </cell>
          <cell r="BV164">
            <v>0</v>
          </cell>
          <cell r="BW164" t="str">
            <v>CUMPLE</v>
          </cell>
          <cell r="BX164">
            <v>0</v>
          </cell>
          <cell r="BY164">
            <v>0</v>
          </cell>
          <cell r="BZ164">
            <v>0</v>
          </cell>
          <cell r="CA164">
            <v>0</v>
          </cell>
          <cell r="CB164" t="str">
            <v>ACTIVO</v>
          </cell>
        </row>
        <row r="165">
          <cell r="C165">
            <v>933</v>
          </cell>
          <cell r="D165" t="str">
            <v>GUR844</v>
          </cell>
          <cell r="E165" t="str">
            <v>AFILIADO</v>
          </cell>
          <cell r="F165">
            <v>79568671</v>
          </cell>
          <cell r="G165" t="str">
            <v>TRUJILLO PUENTES MAURICIO OSWALDO</v>
          </cell>
          <cell r="H165" t="str">
            <v>mauro543@hotmail.com</v>
          </cell>
          <cell r="I165">
            <v>3203300733</v>
          </cell>
          <cell r="J165">
            <v>43083</v>
          </cell>
          <cell r="K165" t="str">
            <v>DFSK</v>
          </cell>
          <cell r="L165" t="str">
            <v>DXK6470ASF 1.8</v>
          </cell>
          <cell r="M165" t="str">
            <v>WAGON</v>
          </cell>
          <cell r="N165">
            <v>1798</v>
          </cell>
          <cell r="O165">
            <v>2019</v>
          </cell>
          <cell r="P165">
            <v>2020</v>
          </cell>
          <cell r="Q165" t="str">
            <v>BLANCO</v>
          </cell>
          <cell r="R165" t="str">
            <v>CAMIONETA</v>
          </cell>
          <cell r="S165" t="str">
            <v>SFG1819473493</v>
          </cell>
          <cell r="T165" t="str">
            <v>LVZA53P9XLCB02315</v>
          </cell>
          <cell r="U165">
            <v>7</v>
          </cell>
          <cell r="V165">
            <v>7</v>
          </cell>
          <cell r="W165">
            <v>5</v>
          </cell>
          <cell r="X165" t="str">
            <v>GASOLINA</v>
          </cell>
          <cell r="Y165">
            <v>43843</v>
          </cell>
          <cell r="Z165">
            <v>43826</v>
          </cell>
          <cell r="AA165" t="str">
            <v>FUNZA</v>
          </cell>
          <cell r="AB165">
            <v>10019967716</v>
          </cell>
          <cell r="AC165">
            <v>7</v>
          </cell>
          <cell r="AD165">
            <v>407176</v>
          </cell>
          <cell r="AE165" t="str">
            <v>MINTRANSPORTE</v>
          </cell>
          <cell r="AF165">
            <v>45306</v>
          </cell>
          <cell r="AG165">
            <v>46037</v>
          </cell>
          <cell r="AH165">
            <v>11101000608</v>
          </cell>
          <cell r="AI165" t="str">
            <v>SBS SEGUROS</v>
          </cell>
          <cell r="AJ165">
            <v>45347</v>
          </cell>
          <cell r="AK165">
            <v>45713</v>
          </cell>
          <cell r="AL165">
            <v>13061001309</v>
          </cell>
          <cell r="AM165" t="str">
            <v>SBS SEGUROS</v>
          </cell>
          <cell r="AN165">
            <v>45481</v>
          </cell>
          <cell r="AO165">
            <v>45846</v>
          </cell>
          <cell r="AP165">
            <v>10884600166590</v>
          </cell>
          <cell r="AQ165" t="str">
            <v>SEGUROS DEL ESTADO</v>
          </cell>
          <cell r="AR165">
            <v>45287</v>
          </cell>
          <cell r="AS165">
            <v>45652</v>
          </cell>
          <cell r="AT165" t="str">
            <v xml:space="preserve"> DIAGNOSTIYA LIMITADA</v>
          </cell>
          <cell r="AU165">
            <v>45377</v>
          </cell>
          <cell r="AV165">
            <v>45437</v>
          </cell>
          <cell r="AW165">
            <v>170615527</v>
          </cell>
          <cell r="AX165" t="str">
            <v xml:space="preserve"> DIAGNOSTIYA LIMITADA</v>
          </cell>
          <cell r="AY165">
            <v>45287</v>
          </cell>
          <cell r="AZ165">
            <v>45653</v>
          </cell>
          <cell r="BA165">
            <v>41349718</v>
          </cell>
          <cell r="BB165" t="str">
            <v>PUENTES DE TRUJILLO ROSA ELVIRA</v>
          </cell>
          <cell r="BC165">
            <v>0</v>
          </cell>
          <cell r="BD165">
            <v>3132213088</v>
          </cell>
          <cell r="BE165" t="str">
            <v>CARRERA 107 BIS 70 F 64</v>
          </cell>
          <cell r="BF165" t="str">
            <v>mauros543@hotmail.com</v>
          </cell>
          <cell r="BG165">
            <v>0</v>
          </cell>
          <cell r="BH165">
            <v>0</v>
          </cell>
          <cell r="BI165">
            <v>0</v>
          </cell>
          <cell r="BJ165">
            <v>0</v>
          </cell>
          <cell r="BK165">
            <v>0</v>
          </cell>
          <cell r="BL165">
            <v>0</v>
          </cell>
          <cell r="BM165">
            <v>0</v>
          </cell>
          <cell r="BN165">
            <v>0</v>
          </cell>
          <cell r="BO165">
            <v>0</v>
          </cell>
          <cell r="BP165">
            <v>0</v>
          </cell>
          <cell r="BQ165">
            <v>933</v>
          </cell>
          <cell r="BR165">
            <v>0</v>
          </cell>
          <cell r="BS165">
            <v>0</v>
          </cell>
          <cell r="BT165">
            <v>0</v>
          </cell>
          <cell r="BU165" t="str">
            <v>LIVIANO</v>
          </cell>
          <cell r="BV165">
            <v>0</v>
          </cell>
          <cell r="BW165" t="str">
            <v>CUMPLE</v>
          </cell>
          <cell r="BX165">
            <v>0</v>
          </cell>
          <cell r="BY165">
            <v>0</v>
          </cell>
          <cell r="BZ165">
            <v>0</v>
          </cell>
          <cell r="CA165">
            <v>0</v>
          </cell>
          <cell r="CB165" t="str">
            <v>ACTIVO</v>
          </cell>
        </row>
        <row r="166">
          <cell r="C166">
            <v>936</v>
          </cell>
          <cell r="D166" t="str">
            <v>GEU636</v>
          </cell>
          <cell r="E166" t="str">
            <v>AFILIADO</v>
          </cell>
          <cell r="F166">
            <v>1033737315</v>
          </cell>
          <cell r="G166" t="str">
            <v>TIQUE DUCUARA JOSE ELKIN</v>
          </cell>
          <cell r="H166" t="str">
            <v>joseelkin_tiqueducuara@hotmail.com</v>
          </cell>
          <cell r="I166">
            <v>3208656992</v>
          </cell>
          <cell r="J166">
            <v>45119</v>
          </cell>
          <cell r="K166" t="str">
            <v>RENAULT</v>
          </cell>
          <cell r="L166" t="str">
            <v>DUSTER</v>
          </cell>
          <cell r="M166" t="str">
            <v>WAGON</v>
          </cell>
          <cell r="N166">
            <v>1599</v>
          </cell>
          <cell r="O166">
            <v>2019</v>
          </cell>
          <cell r="P166">
            <v>2020</v>
          </cell>
          <cell r="Q166" t="str">
            <v>BLANCO GLACIAL (v)</v>
          </cell>
          <cell r="R166" t="str">
            <v>CAMIONETA</v>
          </cell>
          <cell r="S166" t="str">
            <v>2842Q228112</v>
          </cell>
          <cell r="T166" t="str">
            <v>9FBHSR595LM013655</v>
          </cell>
          <cell r="U166">
            <v>5</v>
          </cell>
          <cell r="V166">
            <v>5</v>
          </cell>
          <cell r="W166">
            <v>5</v>
          </cell>
          <cell r="X166" t="str">
            <v>GASOLINA</v>
          </cell>
          <cell r="Y166">
            <v>43720</v>
          </cell>
          <cell r="Z166">
            <v>43713</v>
          </cell>
          <cell r="AA166" t="str">
            <v>FUNZA</v>
          </cell>
          <cell r="AB166">
            <v>10019149643</v>
          </cell>
          <cell r="AC166">
            <v>5</v>
          </cell>
          <cell r="AD166">
            <v>386654</v>
          </cell>
          <cell r="AE166" t="str">
            <v>MINTRANSPORTE</v>
          </cell>
          <cell r="AF166">
            <v>45226</v>
          </cell>
          <cell r="AG166">
            <v>45957</v>
          </cell>
          <cell r="AH166">
            <v>11101000608</v>
          </cell>
          <cell r="AI166" t="str">
            <v>SBS SEGUROS</v>
          </cell>
          <cell r="AJ166">
            <v>45347</v>
          </cell>
          <cell r="AK166">
            <v>45713</v>
          </cell>
          <cell r="AL166">
            <v>13061001309</v>
          </cell>
          <cell r="AM166" t="str">
            <v>SBS SEGUROS</v>
          </cell>
          <cell r="AN166">
            <v>45481</v>
          </cell>
          <cell r="AO166">
            <v>45846</v>
          </cell>
          <cell r="AP166">
            <v>9310007914902</v>
          </cell>
          <cell r="AQ166" t="str">
            <v>SEGUROS BOLIVAR</v>
          </cell>
          <cell r="AR166">
            <v>45518</v>
          </cell>
          <cell r="AS166">
            <v>45899</v>
          </cell>
          <cell r="AT166" t="str">
            <v>CDA TECNOSABANA SAS</v>
          </cell>
          <cell r="AU166">
            <v>45428</v>
          </cell>
          <cell r="AV166">
            <v>45488</v>
          </cell>
          <cell r="AW166">
            <v>168204291</v>
          </cell>
          <cell r="AX166" t="str">
            <v>CDA CARMOTOS SAS</v>
          </cell>
          <cell r="AY166">
            <v>45174</v>
          </cell>
          <cell r="AZ166">
            <v>45540</v>
          </cell>
          <cell r="BA166">
            <v>1010211607</v>
          </cell>
          <cell r="BB166" t="str">
            <v>CRISTIANO LOPEZ LAURA YINETH</v>
          </cell>
          <cell r="BC166">
            <v>0</v>
          </cell>
          <cell r="BD166">
            <v>3123814157</v>
          </cell>
          <cell r="BE166" t="str">
            <v>CR 25A BIS N 5A 16 AP 202</v>
          </cell>
          <cell r="BF166" t="str">
            <v xml:space="preserve"> jlcl_77@hotmail.com</v>
          </cell>
          <cell r="BG166">
            <v>0</v>
          </cell>
          <cell r="BH166">
            <v>0</v>
          </cell>
          <cell r="BI166">
            <v>0</v>
          </cell>
          <cell r="BJ166">
            <v>0</v>
          </cell>
          <cell r="BK166">
            <v>0</v>
          </cell>
          <cell r="BL166">
            <v>0</v>
          </cell>
          <cell r="BM166">
            <v>0</v>
          </cell>
          <cell r="BN166">
            <v>0</v>
          </cell>
          <cell r="BO166">
            <v>0</v>
          </cell>
          <cell r="BP166">
            <v>0</v>
          </cell>
          <cell r="BQ166">
            <v>936</v>
          </cell>
          <cell r="BR166">
            <v>0</v>
          </cell>
          <cell r="BS166">
            <v>0</v>
          </cell>
          <cell r="BT166">
            <v>0</v>
          </cell>
          <cell r="BU166" t="str">
            <v>LIVIANO</v>
          </cell>
          <cell r="BV166">
            <v>0</v>
          </cell>
          <cell r="BW166" t="str">
            <v>CUMPLE</v>
          </cell>
          <cell r="BX166">
            <v>0</v>
          </cell>
          <cell r="BY166">
            <v>0</v>
          </cell>
          <cell r="BZ166">
            <v>0</v>
          </cell>
          <cell r="CA166">
            <v>0</v>
          </cell>
          <cell r="CB166" t="str">
            <v>ACTIVO</v>
          </cell>
        </row>
        <row r="167">
          <cell r="C167">
            <v>939</v>
          </cell>
          <cell r="D167" t="str">
            <v>ESL739</v>
          </cell>
          <cell r="E167" t="str">
            <v>AFILIADO</v>
          </cell>
          <cell r="F167">
            <v>11365790</v>
          </cell>
          <cell r="G167" t="str">
            <v>GONZALEZ SAMACA JOSE GABRIEL</v>
          </cell>
          <cell r="H167" t="e">
            <v>#N/A</v>
          </cell>
          <cell r="I167">
            <v>3134342324</v>
          </cell>
          <cell r="J167">
            <v>0</v>
          </cell>
          <cell r="K167" t="str">
            <v>RENAULT</v>
          </cell>
          <cell r="L167" t="str">
            <v>DUSTER INTENS 4X4</v>
          </cell>
          <cell r="M167" t="str">
            <v>WAGON</v>
          </cell>
          <cell r="N167">
            <v>1998</v>
          </cell>
          <cell r="O167">
            <v>2018</v>
          </cell>
          <cell r="P167">
            <v>2018</v>
          </cell>
          <cell r="Q167" t="str">
            <v>BLANCO GLACIAL</v>
          </cell>
          <cell r="R167" t="str">
            <v>CAMPERO</v>
          </cell>
          <cell r="S167" t="str">
            <v>E410C090043</v>
          </cell>
          <cell r="T167" t="str">
            <v>9FBHSR5B3JM907219</v>
          </cell>
          <cell r="U167">
            <v>5</v>
          </cell>
          <cell r="V167">
            <v>5</v>
          </cell>
          <cell r="W167">
            <v>5</v>
          </cell>
          <cell r="X167" t="str">
            <v>GASOLINA</v>
          </cell>
          <cell r="Y167">
            <v>43213</v>
          </cell>
          <cell r="Z167">
            <v>43174</v>
          </cell>
          <cell r="AA167" t="str">
            <v>BOGOTA</v>
          </cell>
          <cell r="AB167">
            <v>10015754433</v>
          </cell>
          <cell r="AC167">
            <v>5</v>
          </cell>
          <cell r="AD167">
            <v>441376</v>
          </cell>
          <cell r="AE167" t="str">
            <v>MINTRANSPORTE</v>
          </cell>
          <cell r="AF167">
            <v>45532</v>
          </cell>
          <cell r="AG167">
            <v>46231</v>
          </cell>
          <cell r="AH167">
            <v>11101000608</v>
          </cell>
          <cell r="AI167" t="str">
            <v>SBS SEGUROS</v>
          </cell>
          <cell r="AJ167">
            <v>45347</v>
          </cell>
          <cell r="AK167">
            <v>45713</v>
          </cell>
          <cell r="AL167">
            <v>13061001309</v>
          </cell>
          <cell r="AM167" t="str">
            <v>SBS SEGUROS</v>
          </cell>
          <cell r="AN167">
            <v>45481</v>
          </cell>
          <cell r="AO167">
            <v>45846</v>
          </cell>
          <cell r="AP167">
            <v>1508005615596000</v>
          </cell>
          <cell r="AQ167" t="str">
            <v>PREVISORA DE SEGUROS</v>
          </cell>
          <cell r="AR167">
            <v>45336</v>
          </cell>
          <cell r="AS167">
            <v>45701</v>
          </cell>
          <cell r="AT167">
            <v>0</v>
          </cell>
          <cell r="AU167" t="str">
            <v>NO REALIZADA</v>
          </cell>
          <cell r="AV167" t="str">
            <v>NO REALIZADA</v>
          </cell>
          <cell r="AW167">
            <v>172314347</v>
          </cell>
          <cell r="AX167" t="str">
            <v>CDA REVIBOYACA</v>
          </cell>
          <cell r="AY167">
            <v>45362</v>
          </cell>
          <cell r="AZ167">
            <v>45727</v>
          </cell>
          <cell r="BA167">
            <v>1032385689</v>
          </cell>
          <cell r="BB167" t="str">
            <v>CASTAÑEDA MORENO CAMILO ANDRES</v>
          </cell>
          <cell r="BC167">
            <v>3132204029</v>
          </cell>
          <cell r="BD167">
            <v>3132204029</v>
          </cell>
          <cell r="BE167" t="str">
            <v>CALLE 8 N 20   83 CASA 2 VILLAVICENCIO PRIMAVERA</v>
          </cell>
          <cell r="BF167" t="str">
            <v xml:space="preserve">ponca87@gmail.com </v>
          </cell>
          <cell r="BG167">
            <v>1072072602</v>
          </cell>
          <cell r="BH167" t="str">
            <v>IVONNE ROCIO CALDERON URREGO</v>
          </cell>
          <cell r="BI167">
            <v>3176481665</v>
          </cell>
          <cell r="BJ167" t="str">
            <v>CALLE 8N VILLAVICENCIO VILLAVICENCIO 2 VILLAVICENCIO PRIMAVERA</v>
          </cell>
          <cell r="BK167" t="str">
            <v xml:space="preserve"> ivonnec9@hotmail.com</v>
          </cell>
          <cell r="BL167">
            <v>0</v>
          </cell>
          <cell r="BM167">
            <v>0</v>
          </cell>
          <cell r="BN167">
            <v>0</v>
          </cell>
          <cell r="BO167">
            <v>0</v>
          </cell>
          <cell r="BP167">
            <v>0</v>
          </cell>
          <cell r="BQ167">
            <v>939</v>
          </cell>
          <cell r="BR167">
            <v>0</v>
          </cell>
          <cell r="BS167">
            <v>0</v>
          </cell>
          <cell r="BT167">
            <v>0</v>
          </cell>
          <cell r="BU167" t="str">
            <v>LIVIANO</v>
          </cell>
          <cell r="BV167">
            <v>0</v>
          </cell>
          <cell r="BW167" t="str">
            <v>NO CUMPLE</v>
          </cell>
          <cell r="BX167">
            <v>0</v>
          </cell>
          <cell r="BY167">
            <v>0</v>
          </cell>
          <cell r="BZ167">
            <v>0</v>
          </cell>
          <cell r="CA167">
            <v>0</v>
          </cell>
          <cell r="CB167" t="str">
            <v>ACTIVO</v>
          </cell>
        </row>
        <row r="168">
          <cell r="C168">
            <v>940</v>
          </cell>
          <cell r="D168" t="str">
            <v>JOV778</v>
          </cell>
          <cell r="E168" t="str">
            <v>SOCIO</v>
          </cell>
          <cell r="F168">
            <v>19385500</v>
          </cell>
          <cell r="G168" t="str">
            <v>OSPINA VASQUEZ FERNANDO</v>
          </cell>
          <cell r="H168" t="str">
            <v>Fernando.ospina59@gmail.com</v>
          </cell>
          <cell r="I168">
            <v>3103348939</v>
          </cell>
          <cell r="J168">
            <v>42339</v>
          </cell>
          <cell r="K168" t="str">
            <v>KIA</v>
          </cell>
          <cell r="L168" t="str">
            <v>NIRO</v>
          </cell>
          <cell r="M168" t="str">
            <v>WAGON</v>
          </cell>
          <cell r="N168">
            <v>1580</v>
          </cell>
          <cell r="O168">
            <v>2020</v>
          </cell>
          <cell r="P168">
            <v>2021</v>
          </cell>
          <cell r="Q168" t="str">
            <v>BLANCO</v>
          </cell>
          <cell r="R168" t="str">
            <v>CAMIONETA</v>
          </cell>
          <cell r="S168" t="str">
            <v>G4LELS638565</v>
          </cell>
          <cell r="T168" t="str">
            <v>KNACB81CGM5383973</v>
          </cell>
          <cell r="U168">
            <v>5</v>
          </cell>
          <cell r="V168">
            <v>5</v>
          </cell>
          <cell r="W168">
            <v>5</v>
          </cell>
          <cell r="X168" t="str">
            <v>GASOELEC</v>
          </cell>
          <cell r="Y168">
            <v>44111</v>
          </cell>
          <cell r="Z168">
            <v>44098</v>
          </cell>
          <cell r="AA168" t="str">
            <v>BOGOTA</v>
          </cell>
          <cell r="AB168">
            <v>10022427345</v>
          </cell>
          <cell r="AC168">
            <v>5</v>
          </cell>
          <cell r="AD168">
            <v>328112</v>
          </cell>
          <cell r="AE168" t="str">
            <v>MINTRANSPORTE</v>
          </cell>
          <cell r="AF168">
            <v>44858</v>
          </cell>
          <cell r="AG168">
            <v>45589</v>
          </cell>
          <cell r="AH168">
            <v>11101000608</v>
          </cell>
          <cell r="AI168" t="str">
            <v>SBS SEGUROS</v>
          </cell>
          <cell r="AJ168">
            <v>45347</v>
          </cell>
          <cell r="AK168">
            <v>45713</v>
          </cell>
          <cell r="AL168">
            <v>13061001309</v>
          </cell>
          <cell r="AM168" t="str">
            <v>SBS SEGUROS</v>
          </cell>
          <cell r="AN168">
            <v>45481</v>
          </cell>
          <cell r="AO168">
            <v>45846</v>
          </cell>
          <cell r="AP168">
            <v>9310008488201</v>
          </cell>
          <cell r="AQ168" t="str">
            <v>SEGUROS BOLIVAR</v>
          </cell>
          <cell r="AR168">
            <v>45193</v>
          </cell>
          <cell r="AS168">
            <v>45558</v>
          </cell>
          <cell r="AT168" t="str">
            <v>CDA DEL OCCIDENTE AVENIDA ROJAS</v>
          </cell>
          <cell r="AU168">
            <v>45430</v>
          </cell>
          <cell r="AV168">
            <v>45490</v>
          </cell>
          <cell r="AW168">
            <v>168643998</v>
          </cell>
          <cell r="AX168" t="str">
            <v>CDA LOS CENTAUROS SAS</v>
          </cell>
          <cell r="AY168">
            <v>45195</v>
          </cell>
          <cell r="AZ168">
            <v>45561</v>
          </cell>
          <cell r="BA168">
            <v>52493549</v>
          </cell>
          <cell r="BB168" t="str">
            <v xml:space="preserve">CHACON ORJUELA LIDA CONSTANZA </v>
          </cell>
          <cell r="BC168">
            <v>3118830</v>
          </cell>
          <cell r="BD168">
            <v>3203001319</v>
          </cell>
          <cell r="BE168" t="str">
            <v>CARRERA 68A N 67B 10</v>
          </cell>
          <cell r="BF168" t="str">
            <v>gerencia@lidertur.com.co</v>
          </cell>
          <cell r="BG168">
            <v>41493760</v>
          </cell>
          <cell r="BH168" t="str">
            <v xml:space="preserve">ORJUELA REDONDO ROSALIA </v>
          </cell>
          <cell r="BI168">
            <v>3203001319</v>
          </cell>
          <cell r="BJ168" t="str">
            <v>CARRERA 68A N 67B 10</v>
          </cell>
          <cell r="BK168" t="str">
            <v>gerencia@lidertur.com.co</v>
          </cell>
          <cell r="BL168">
            <v>0</v>
          </cell>
          <cell r="BM168">
            <v>0</v>
          </cell>
          <cell r="BN168">
            <v>0</v>
          </cell>
          <cell r="BO168">
            <v>0</v>
          </cell>
          <cell r="BP168">
            <v>0</v>
          </cell>
          <cell r="BQ168">
            <v>940</v>
          </cell>
          <cell r="BR168">
            <v>0</v>
          </cell>
          <cell r="BS168" t="str">
            <v>PATIO LIDERTUR SAS</v>
          </cell>
          <cell r="BT168">
            <v>0</v>
          </cell>
          <cell r="BU168" t="str">
            <v>LIVIANO</v>
          </cell>
          <cell r="BV168">
            <v>44829</v>
          </cell>
          <cell r="BW168" t="str">
            <v>CUMPLE</v>
          </cell>
          <cell r="BX168">
            <v>0</v>
          </cell>
          <cell r="BY168">
            <v>0</v>
          </cell>
          <cell r="BZ168">
            <v>0</v>
          </cell>
          <cell r="CA168">
            <v>0</v>
          </cell>
          <cell r="CB168" t="str">
            <v>ACTIVO</v>
          </cell>
        </row>
        <row r="169">
          <cell r="C169">
            <v>941</v>
          </cell>
          <cell r="D169" t="str">
            <v>JVK653</v>
          </cell>
          <cell r="E169" t="str">
            <v>AFILIADO</v>
          </cell>
          <cell r="F169">
            <v>11185224</v>
          </cell>
          <cell r="G169" t="str">
            <v>SILVA HURTADO PAULO HERNANDO</v>
          </cell>
          <cell r="H169" t="str">
            <v>escapaturismo@gmail.com</v>
          </cell>
          <cell r="I169">
            <v>3103280923</v>
          </cell>
          <cell r="J169">
            <v>45277</v>
          </cell>
          <cell r="K169" t="str">
            <v>DFSK</v>
          </cell>
          <cell r="L169" t="str">
            <v>EQ6450PF1 1.5</v>
          </cell>
          <cell r="M169" t="str">
            <v>VAN</v>
          </cell>
          <cell r="N169">
            <v>1499</v>
          </cell>
          <cell r="O169">
            <v>2023</v>
          </cell>
          <cell r="P169">
            <v>2023</v>
          </cell>
          <cell r="Q169" t="str">
            <v>BLANCO</v>
          </cell>
          <cell r="R169" t="str">
            <v>CAMIONETA</v>
          </cell>
          <cell r="S169" t="str">
            <v>DK15-0621448082</v>
          </cell>
          <cell r="T169" t="str">
            <v>LVZX42KB3P9A00195</v>
          </cell>
          <cell r="U169">
            <v>8</v>
          </cell>
          <cell r="V169">
            <v>8</v>
          </cell>
          <cell r="W169">
            <v>3</v>
          </cell>
          <cell r="X169" t="str">
            <v>GASOLINA</v>
          </cell>
          <cell r="Y169">
            <v>44698</v>
          </cell>
          <cell r="Z169">
            <v>44563</v>
          </cell>
          <cell r="AA169" t="str">
            <v>COTA</v>
          </cell>
          <cell r="AB169">
            <v>10026156484</v>
          </cell>
          <cell r="AC169">
            <v>8</v>
          </cell>
          <cell r="AD169">
            <v>433870</v>
          </cell>
          <cell r="AE169" t="str">
            <v>MINTRANSPORTE</v>
          </cell>
          <cell r="AF169">
            <v>45472</v>
          </cell>
          <cell r="AG169">
            <v>46202</v>
          </cell>
          <cell r="AH169">
            <v>11101000608</v>
          </cell>
          <cell r="AI169" t="str">
            <v>SBS SEGUROS</v>
          </cell>
          <cell r="AJ169">
            <v>45347</v>
          </cell>
          <cell r="AK169">
            <v>45713</v>
          </cell>
          <cell r="AL169">
            <v>13061001309</v>
          </cell>
          <cell r="AM169" t="str">
            <v>SBS SEGUROS</v>
          </cell>
          <cell r="AN169">
            <v>45481</v>
          </cell>
          <cell r="AO169">
            <v>45846</v>
          </cell>
          <cell r="AP169">
            <v>4308005398101000</v>
          </cell>
          <cell r="AQ169" t="str">
            <v>PREVISORA DE SEGUROS</v>
          </cell>
          <cell r="AR169">
            <v>45443</v>
          </cell>
          <cell r="AS169">
            <v>45807</v>
          </cell>
          <cell r="AT169" t="str">
            <v>REVIEXPRESS</v>
          </cell>
          <cell r="AU169">
            <v>45442</v>
          </cell>
          <cell r="AV169">
            <v>45502</v>
          </cell>
          <cell r="AW169">
            <v>173517832</v>
          </cell>
          <cell r="AX169" t="str">
            <v>CDA DEL OCCIDENTE</v>
          </cell>
          <cell r="AY169">
            <v>45442</v>
          </cell>
          <cell r="AZ169">
            <v>45807</v>
          </cell>
          <cell r="BA169">
            <v>39546044</v>
          </cell>
          <cell r="BB169" t="str">
            <v>SILVA HURTADO ELSA LUCIA</v>
          </cell>
          <cell r="BC169">
            <v>0</v>
          </cell>
          <cell r="BD169">
            <v>3105549143</v>
          </cell>
          <cell r="BE169" t="str">
            <v>CR 116N 77B 42</v>
          </cell>
          <cell r="BF169" t="str">
            <v xml:space="preserve">elsalusilva@yahoo.es </v>
          </cell>
          <cell r="BG169">
            <v>0</v>
          </cell>
          <cell r="BH169">
            <v>0</v>
          </cell>
          <cell r="BI169">
            <v>0</v>
          </cell>
          <cell r="BJ169">
            <v>0</v>
          </cell>
          <cell r="BK169" t="str">
            <v xml:space="preserve"> escapaturismo@gmail.com</v>
          </cell>
          <cell r="BL169">
            <v>0</v>
          </cell>
          <cell r="BM169">
            <v>0</v>
          </cell>
          <cell r="BN169">
            <v>0</v>
          </cell>
          <cell r="BO169">
            <v>0</v>
          </cell>
          <cell r="BP169">
            <v>0</v>
          </cell>
          <cell r="BQ169">
            <v>941</v>
          </cell>
          <cell r="BR169">
            <v>0</v>
          </cell>
          <cell r="BS169">
            <v>0</v>
          </cell>
          <cell r="BT169">
            <v>0</v>
          </cell>
          <cell r="BU169" t="str">
            <v>LIVIANO</v>
          </cell>
          <cell r="BV169">
            <v>0</v>
          </cell>
          <cell r="BW169" t="str">
            <v>CUMPLE</v>
          </cell>
          <cell r="BX169">
            <v>0</v>
          </cell>
          <cell r="BY169">
            <v>0</v>
          </cell>
          <cell r="BZ169">
            <v>0</v>
          </cell>
          <cell r="CA169">
            <v>0</v>
          </cell>
          <cell r="CB169" t="str">
            <v>ACTIVO</v>
          </cell>
        </row>
        <row r="170">
          <cell r="C170">
            <v>944</v>
          </cell>
          <cell r="D170" t="str">
            <v>LLP816</v>
          </cell>
          <cell r="E170" t="str">
            <v>AFILIADO</v>
          </cell>
          <cell r="F170">
            <v>79574815</v>
          </cell>
          <cell r="G170" t="str">
            <v>BOTERO CASTELLANOS BORIS HERNANDO</v>
          </cell>
          <cell r="H170" t="str">
            <v>borishbc999999@gmail.com</v>
          </cell>
          <cell r="I170">
            <v>3233938655</v>
          </cell>
          <cell r="J170">
            <v>45470</v>
          </cell>
          <cell r="K170" t="str">
            <v>DFSK</v>
          </cell>
          <cell r="L170" t="str">
            <v>EQ6450PF1 1.5</v>
          </cell>
          <cell r="M170" t="str">
            <v>VAN</v>
          </cell>
          <cell r="N170">
            <v>1499</v>
          </cell>
          <cell r="O170">
            <v>2022</v>
          </cell>
          <cell r="P170">
            <v>2023</v>
          </cell>
          <cell r="Q170" t="str">
            <v>BLANCO</v>
          </cell>
          <cell r="R170" t="str">
            <v>CAMIONETA</v>
          </cell>
          <cell r="S170" t="str">
            <v>DK15-0622042454</v>
          </cell>
          <cell r="T170" t="str">
            <v>LVZX42KB2P9A13066</v>
          </cell>
          <cell r="U170">
            <v>9</v>
          </cell>
          <cell r="V170">
            <v>9</v>
          </cell>
          <cell r="W170">
            <v>5</v>
          </cell>
          <cell r="X170" t="str">
            <v>GASOLINA</v>
          </cell>
          <cell r="Y170">
            <v>44881</v>
          </cell>
          <cell r="Z170">
            <v>44889</v>
          </cell>
          <cell r="AA170" t="str">
            <v>COTA</v>
          </cell>
          <cell r="AB170">
            <v>10027795751</v>
          </cell>
          <cell r="AC170">
            <v>9</v>
          </cell>
          <cell r="AD170">
            <v>339229</v>
          </cell>
          <cell r="AE170" t="str">
            <v>MINTRANSPORTE</v>
          </cell>
          <cell r="AF170">
            <v>44916</v>
          </cell>
          <cell r="AG170">
            <v>45647</v>
          </cell>
          <cell r="AH170">
            <v>11101000608</v>
          </cell>
          <cell r="AI170" t="str">
            <v>SBS SEGUROS</v>
          </cell>
          <cell r="AJ170">
            <v>45347</v>
          </cell>
          <cell r="AK170">
            <v>45713</v>
          </cell>
          <cell r="AL170">
            <v>13061001309</v>
          </cell>
          <cell r="AM170" t="str">
            <v>SBS SEGUROS</v>
          </cell>
          <cell r="AN170">
            <v>45481</v>
          </cell>
          <cell r="AO170">
            <v>45846</v>
          </cell>
          <cell r="AP170">
            <v>5131100315202</v>
          </cell>
          <cell r="AQ170" t="str">
            <v>SEGUROS BOLIVAR</v>
          </cell>
          <cell r="AR170">
            <v>45253</v>
          </cell>
          <cell r="AS170">
            <v>45618</v>
          </cell>
          <cell r="AT170">
            <v>0</v>
          </cell>
          <cell r="AU170">
            <v>45428</v>
          </cell>
          <cell r="AV170">
            <v>45488</v>
          </cell>
          <cell r="AW170" t="str">
            <v>NO APLICA</v>
          </cell>
          <cell r="AX170" t="str">
            <v>NO APLICA</v>
          </cell>
          <cell r="AY170">
            <v>44889</v>
          </cell>
          <cell r="AZ170">
            <v>45620</v>
          </cell>
          <cell r="BA170">
            <v>1032385139</v>
          </cell>
          <cell r="BB170" t="str">
            <v xml:space="preserve">CHAVES SANDOVAL JHON HUBERT </v>
          </cell>
          <cell r="BC170">
            <v>0</v>
          </cell>
          <cell r="BD170">
            <v>3103197567</v>
          </cell>
          <cell r="BE170" t="str">
            <v>CALLE 144 N 12 78</v>
          </cell>
          <cell r="BF170" t="str">
            <v>jhchavess@gmail.com</v>
          </cell>
          <cell r="BG170">
            <v>0</v>
          </cell>
          <cell r="BH170">
            <v>0</v>
          </cell>
          <cell r="BI170">
            <v>0</v>
          </cell>
          <cell r="BJ170">
            <v>0</v>
          </cell>
          <cell r="BK170">
            <v>0</v>
          </cell>
          <cell r="BL170">
            <v>0</v>
          </cell>
          <cell r="BM170">
            <v>0</v>
          </cell>
          <cell r="BN170">
            <v>0</v>
          </cell>
          <cell r="BO170">
            <v>0</v>
          </cell>
          <cell r="BP170">
            <v>0</v>
          </cell>
          <cell r="BQ170">
            <v>944</v>
          </cell>
          <cell r="BR170">
            <v>0</v>
          </cell>
          <cell r="BS170">
            <v>0</v>
          </cell>
          <cell r="BT170">
            <v>0</v>
          </cell>
          <cell r="BU170">
            <v>0</v>
          </cell>
          <cell r="BV170">
            <v>0</v>
          </cell>
          <cell r="BW170" t="str">
            <v>CUMPLE</v>
          </cell>
          <cell r="BX170">
            <v>0</v>
          </cell>
          <cell r="BY170">
            <v>0</v>
          </cell>
          <cell r="BZ170">
            <v>0</v>
          </cell>
          <cell r="CA170">
            <v>0</v>
          </cell>
          <cell r="CB170" t="str">
            <v>ACTIVO</v>
          </cell>
        </row>
        <row r="171">
          <cell r="C171">
            <v>946</v>
          </cell>
          <cell r="D171" t="str">
            <v>LLQ182</v>
          </cell>
          <cell r="E171" t="str">
            <v>AFILIADO</v>
          </cell>
          <cell r="F171">
            <v>6014413</v>
          </cell>
          <cell r="G171" t="str">
            <v>GALIDON SIERRA NELSON ANTONIO</v>
          </cell>
          <cell r="H171" t="str">
            <v>nelsoga_1@hotmail.com</v>
          </cell>
          <cell r="I171">
            <v>3115261126</v>
          </cell>
          <cell r="J171">
            <v>45107</v>
          </cell>
          <cell r="K171" t="str">
            <v>RENAULT</v>
          </cell>
          <cell r="L171" t="str">
            <v>DUSTER</v>
          </cell>
          <cell r="M171" t="str">
            <v>WAGON</v>
          </cell>
          <cell r="N171">
            <v>1599</v>
          </cell>
          <cell r="O171">
            <v>2023</v>
          </cell>
          <cell r="P171">
            <v>2024</v>
          </cell>
          <cell r="Q171" t="str">
            <v>BLANCO</v>
          </cell>
          <cell r="R171" t="str">
            <v>CAMIONETA</v>
          </cell>
          <cell r="S171" t="str">
            <v>J759Q187880</v>
          </cell>
          <cell r="T171" t="str">
            <v>9FBHJD202RM537613</v>
          </cell>
          <cell r="U171">
            <v>4</v>
          </cell>
          <cell r="V171">
            <v>5</v>
          </cell>
          <cell r="W171">
            <v>4</v>
          </cell>
          <cell r="X171" t="str">
            <v>GASOLINA</v>
          </cell>
          <cell r="Y171">
            <v>44986</v>
          </cell>
          <cell r="Z171">
            <v>44967</v>
          </cell>
          <cell r="AA171" t="str">
            <v>COTA</v>
          </cell>
          <cell r="AB171">
            <v>10028393429</v>
          </cell>
          <cell r="AC171">
            <v>5</v>
          </cell>
          <cell r="AD171">
            <v>351282</v>
          </cell>
          <cell r="AE171" t="str">
            <v>MINTRANSPORTE</v>
          </cell>
          <cell r="AF171">
            <v>44986</v>
          </cell>
          <cell r="AG171">
            <v>45717</v>
          </cell>
          <cell r="AH171">
            <v>11101000608</v>
          </cell>
          <cell r="AI171" t="str">
            <v>SBS SEGUROS</v>
          </cell>
          <cell r="AJ171">
            <v>45347</v>
          </cell>
          <cell r="AK171">
            <v>45713</v>
          </cell>
          <cell r="AL171">
            <v>13061001309</v>
          </cell>
          <cell r="AM171" t="str">
            <v>SBS SEGUROS</v>
          </cell>
          <cell r="AN171">
            <v>45481</v>
          </cell>
          <cell r="AO171">
            <v>45846</v>
          </cell>
          <cell r="AP171">
            <v>87518765</v>
          </cell>
          <cell r="AQ171" t="str">
            <v>MUNDIAL DE SEGUROS</v>
          </cell>
          <cell r="AR171">
            <v>45322</v>
          </cell>
          <cell r="AS171">
            <v>45687</v>
          </cell>
          <cell r="AT171" t="str">
            <v>NO APLICA</v>
          </cell>
          <cell r="AU171">
            <v>45428</v>
          </cell>
          <cell r="AV171">
            <v>45488</v>
          </cell>
          <cell r="AW171" t="str">
            <v>NO APLICA</v>
          </cell>
          <cell r="AX171" t="str">
            <v>NO APLICA</v>
          </cell>
          <cell r="AY171">
            <v>44967</v>
          </cell>
          <cell r="AZ171">
            <v>45687</v>
          </cell>
          <cell r="BA171">
            <v>1007392795</v>
          </cell>
          <cell r="BB171" t="str">
            <v xml:space="preserve">MORALES ZAPATA DAVID CAMILO </v>
          </cell>
          <cell r="BC171">
            <v>3138712892</v>
          </cell>
          <cell r="BD171">
            <v>3138712892</v>
          </cell>
          <cell r="BE171" t="str">
            <v>CARRERA 103F N 141B 19</v>
          </cell>
          <cell r="BF171" t="str">
            <v>Viajesangsetur@hotmail.com</v>
          </cell>
          <cell r="BG171">
            <v>0</v>
          </cell>
          <cell r="BH171">
            <v>0</v>
          </cell>
          <cell r="BI171">
            <v>0</v>
          </cell>
          <cell r="BJ171">
            <v>0</v>
          </cell>
          <cell r="BK171">
            <v>0</v>
          </cell>
          <cell r="BL171">
            <v>0</v>
          </cell>
          <cell r="BM171">
            <v>0</v>
          </cell>
          <cell r="BN171">
            <v>0</v>
          </cell>
          <cell r="BO171">
            <v>0</v>
          </cell>
          <cell r="BP171">
            <v>0</v>
          </cell>
          <cell r="BQ171">
            <v>946</v>
          </cell>
          <cell r="BR171">
            <v>0</v>
          </cell>
          <cell r="BS171">
            <v>0</v>
          </cell>
          <cell r="BT171">
            <v>0</v>
          </cell>
          <cell r="BU171">
            <v>0</v>
          </cell>
          <cell r="BV171">
            <v>0</v>
          </cell>
          <cell r="BW171" t="str">
            <v>CUMPLE</v>
          </cell>
          <cell r="BX171">
            <v>0</v>
          </cell>
          <cell r="BY171">
            <v>0</v>
          </cell>
          <cell r="BZ171">
            <v>0</v>
          </cell>
          <cell r="CA171">
            <v>0</v>
          </cell>
          <cell r="CB171" t="str">
            <v>ACTIVO</v>
          </cell>
        </row>
        <row r="172">
          <cell r="C172">
            <v>948</v>
          </cell>
          <cell r="D172" t="str">
            <v>TLO173</v>
          </cell>
          <cell r="E172" t="str">
            <v>SOCIO</v>
          </cell>
          <cell r="F172">
            <v>79881386</v>
          </cell>
          <cell r="G172" t="str">
            <v>CHAVEZ EDWIN</v>
          </cell>
          <cell r="H172" t="str">
            <v>edcha3@hotmail.com</v>
          </cell>
          <cell r="I172">
            <v>3124480396</v>
          </cell>
          <cell r="J172">
            <v>43252</v>
          </cell>
          <cell r="K172" t="str">
            <v>RENAULT</v>
          </cell>
          <cell r="L172" t="str">
            <v>DUSTER EXPRESSION</v>
          </cell>
          <cell r="M172" t="str">
            <v>WAGON</v>
          </cell>
          <cell r="N172">
            <v>1598</v>
          </cell>
          <cell r="O172">
            <v>2012</v>
          </cell>
          <cell r="P172">
            <v>2013</v>
          </cell>
          <cell r="Q172" t="str">
            <v>BLANCO ARTICA</v>
          </cell>
          <cell r="R172" t="str">
            <v>CAMIONETA</v>
          </cell>
          <cell r="S172" t="str">
            <v>A690Q148952</v>
          </cell>
          <cell r="T172" t="str">
            <v>9FBHSRC85DM002277</v>
          </cell>
          <cell r="U172">
            <v>4</v>
          </cell>
          <cell r="V172">
            <v>4</v>
          </cell>
          <cell r="W172">
            <v>4</v>
          </cell>
          <cell r="X172" t="str">
            <v>GASOLINA</v>
          </cell>
          <cell r="Y172">
            <v>45064</v>
          </cell>
          <cell r="Z172">
            <v>41136</v>
          </cell>
          <cell r="AA172" t="str">
            <v>COTA</v>
          </cell>
          <cell r="AB172">
            <v>10021171599</v>
          </cell>
          <cell r="AC172">
            <v>5</v>
          </cell>
          <cell r="AD172">
            <v>365484</v>
          </cell>
          <cell r="AE172" t="str">
            <v>MINTRANSPORTE</v>
          </cell>
          <cell r="AF172">
            <v>45064</v>
          </cell>
          <cell r="AG172">
            <v>45795</v>
          </cell>
          <cell r="AH172">
            <v>11101000608</v>
          </cell>
          <cell r="AI172" t="str">
            <v>SBS SEGUROS</v>
          </cell>
          <cell r="AJ172">
            <v>45347</v>
          </cell>
          <cell r="AK172">
            <v>45713</v>
          </cell>
          <cell r="AL172">
            <v>13061001309</v>
          </cell>
          <cell r="AM172" t="str">
            <v>SBS SEGUROS</v>
          </cell>
          <cell r="AN172">
            <v>45481</v>
          </cell>
          <cell r="AO172">
            <v>45846</v>
          </cell>
          <cell r="AP172">
            <v>36565571</v>
          </cell>
          <cell r="AQ172" t="str">
            <v>SURAMERICANA</v>
          </cell>
          <cell r="AR172">
            <v>45221</v>
          </cell>
          <cell r="AS172">
            <v>45586</v>
          </cell>
          <cell r="AT172" t="str">
            <v>CDA CARMOTOS MIX</v>
          </cell>
          <cell r="AU172">
            <v>45451</v>
          </cell>
          <cell r="AV172">
            <v>45511</v>
          </cell>
          <cell r="AW172">
            <v>169098058</v>
          </cell>
          <cell r="AX172" t="str">
            <v>DIAGNOSTIYA LTDA</v>
          </cell>
          <cell r="AY172">
            <v>45229</v>
          </cell>
          <cell r="AZ172">
            <v>45595</v>
          </cell>
          <cell r="BA172">
            <v>52812242</v>
          </cell>
          <cell r="BB172" t="str">
            <v>CHACON ORJUELA DEIBA CAROLINA</v>
          </cell>
          <cell r="BC172">
            <v>3118830</v>
          </cell>
          <cell r="BD172">
            <v>3203001319</v>
          </cell>
          <cell r="BE172" t="str">
            <v>CR 68A N 67B-10</v>
          </cell>
          <cell r="BF172" t="str">
            <v>recursohumano@lidertur.com.co</v>
          </cell>
          <cell r="BG172">
            <v>0</v>
          </cell>
          <cell r="BH172">
            <v>0</v>
          </cell>
          <cell r="BI172">
            <v>0</v>
          </cell>
          <cell r="BJ172">
            <v>0</v>
          </cell>
          <cell r="BK172">
            <v>0</v>
          </cell>
          <cell r="BL172">
            <v>0</v>
          </cell>
          <cell r="BM172">
            <v>0</v>
          </cell>
          <cell r="BN172">
            <v>0</v>
          </cell>
          <cell r="BO172">
            <v>0</v>
          </cell>
          <cell r="BP172">
            <v>0</v>
          </cell>
          <cell r="BQ172">
            <v>948</v>
          </cell>
          <cell r="BR172">
            <v>0</v>
          </cell>
          <cell r="BS172">
            <v>0</v>
          </cell>
          <cell r="BT172">
            <v>0</v>
          </cell>
          <cell r="BU172">
            <v>0</v>
          </cell>
          <cell r="BV172">
            <v>0</v>
          </cell>
          <cell r="BW172" t="str">
            <v>CUMPLE</v>
          </cell>
          <cell r="BX172">
            <v>0</v>
          </cell>
          <cell r="BY172">
            <v>0</v>
          </cell>
          <cell r="BZ172">
            <v>0</v>
          </cell>
          <cell r="CA172">
            <v>0</v>
          </cell>
          <cell r="CB172" t="str">
            <v>ACTIVO</v>
          </cell>
        </row>
        <row r="173">
          <cell r="C173">
            <v>953</v>
          </cell>
          <cell r="D173" t="str">
            <v>GEU127</v>
          </cell>
          <cell r="E173" t="str">
            <v>AFILIADO</v>
          </cell>
          <cell r="F173">
            <v>19271661</v>
          </cell>
          <cell r="G173" t="str">
            <v>RUIZ  SANABRIA JOSE ISRAEL</v>
          </cell>
          <cell r="H173" t="str">
            <v>ruizsana@hotmail.com</v>
          </cell>
          <cell r="I173">
            <v>3132846294</v>
          </cell>
          <cell r="J173">
            <v>0</v>
          </cell>
          <cell r="K173" t="str">
            <v>RENAULT</v>
          </cell>
          <cell r="L173" t="str">
            <v>DUSTER</v>
          </cell>
          <cell r="M173" t="str">
            <v>WAGON</v>
          </cell>
          <cell r="N173">
            <v>1998</v>
          </cell>
          <cell r="O173">
            <v>2019</v>
          </cell>
          <cell r="P173">
            <v>2020</v>
          </cell>
          <cell r="Q173" t="str">
            <v>BLANCO GLACIAL (V)</v>
          </cell>
          <cell r="R173" t="str">
            <v>CAMPERO</v>
          </cell>
          <cell r="S173" t="str">
            <v>E410C200342</v>
          </cell>
          <cell r="T173" t="str">
            <v>9FBHSR5B3LM902740</v>
          </cell>
          <cell r="U173">
            <v>5</v>
          </cell>
          <cell r="V173">
            <v>5</v>
          </cell>
          <cell r="W173">
            <v>5</v>
          </cell>
          <cell r="X173" t="str">
            <v>GASOLINA</v>
          </cell>
          <cell r="Y173">
            <v>43677</v>
          </cell>
          <cell r="Z173">
            <v>43671</v>
          </cell>
          <cell r="AA173" t="str">
            <v>FUNZA</v>
          </cell>
          <cell r="AB173">
            <v>10018850369</v>
          </cell>
          <cell r="AC173">
            <v>5</v>
          </cell>
          <cell r="AD173">
            <v>373082</v>
          </cell>
          <cell r="AE173" t="str">
            <v>MINTRANSPORTE</v>
          </cell>
          <cell r="AF173">
            <v>45111</v>
          </cell>
          <cell r="AG173">
            <v>45858</v>
          </cell>
          <cell r="AH173">
            <v>11101000608</v>
          </cell>
          <cell r="AI173" t="str">
            <v>SBS SEGUROS</v>
          </cell>
          <cell r="AJ173">
            <v>45347</v>
          </cell>
          <cell r="AK173">
            <v>45713</v>
          </cell>
          <cell r="AL173">
            <v>13061001309</v>
          </cell>
          <cell r="AM173" t="str">
            <v>SBS SEGUROS</v>
          </cell>
          <cell r="AN173">
            <v>45481</v>
          </cell>
          <cell r="AO173">
            <v>45846</v>
          </cell>
          <cell r="AP173">
            <v>88946642</v>
          </cell>
          <cell r="AQ173" t="str">
            <v>MUNDIAL DE SEGUROS</v>
          </cell>
          <cell r="AR173">
            <v>45513</v>
          </cell>
          <cell r="AS173">
            <v>45877</v>
          </cell>
          <cell r="AT173" t="str">
            <v>CDA CARMOTOS MIX</v>
          </cell>
          <cell r="AU173">
            <v>45010</v>
          </cell>
          <cell r="AV173">
            <v>45070</v>
          </cell>
          <cell r="AW173">
            <v>160649101</v>
          </cell>
          <cell r="AX173" t="str">
            <v>CDA CARMOTOS MIX</v>
          </cell>
          <cell r="AY173">
            <v>45151</v>
          </cell>
          <cell r="AZ173">
            <v>45517</v>
          </cell>
          <cell r="BA173">
            <v>1001299774</v>
          </cell>
          <cell r="BB173" t="str">
            <v>DIAZ LEIVA JUAN PABLO</v>
          </cell>
          <cell r="BC173">
            <v>0</v>
          </cell>
          <cell r="BD173">
            <v>3123027882</v>
          </cell>
          <cell r="BE173" t="str">
            <v>CL 22B # 58-60</v>
          </cell>
          <cell r="BF173" t="str">
            <v>carolineleyva30@hotmail.com</v>
          </cell>
          <cell r="BG173">
            <v>0</v>
          </cell>
          <cell r="BH173">
            <v>0</v>
          </cell>
          <cell r="BI173">
            <v>0</v>
          </cell>
          <cell r="BJ173">
            <v>0</v>
          </cell>
          <cell r="BK173">
            <v>0</v>
          </cell>
          <cell r="BL173">
            <v>0</v>
          </cell>
          <cell r="BM173">
            <v>0</v>
          </cell>
          <cell r="BN173">
            <v>0</v>
          </cell>
          <cell r="BO173">
            <v>0</v>
          </cell>
          <cell r="BP173">
            <v>0</v>
          </cell>
          <cell r="BQ173">
            <v>953</v>
          </cell>
          <cell r="BR173">
            <v>0</v>
          </cell>
          <cell r="BS173">
            <v>0</v>
          </cell>
          <cell r="BT173">
            <v>0</v>
          </cell>
          <cell r="BU173" t="str">
            <v>LIVIANO</v>
          </cell>
          <cell r="BV173">
            <v>0</v>
          </cell>
          <cell r="BW173" t="str">
            <v>CUMPLE</v>
          </cell>
          <cell r="BX173">
            <v>0</v>
          </cell>
          <cell r="BY173">
            <v>0</v>
          </cell>
          <cell r="BZ173">
            <v>0</v>
          </cell>
          <cell r="CA173">
            <v>0</v>
          </cell>
          <cell r="CB173" t="str">
            <v>ACTIVO</v>
          </cell>
        </row>
        <row r="174">
          <cell r="C174">
            <v>959</v>
          </cell>
          <cell r="D174" t="str">
            <v>FVL068</v>
          </cell>
          <cell r="E174" t="str">
            <v>AFILIADO</v>
          </cell>
          <cell r="F174">
            <v>7187826</v>
          </cell>
          <cell r="G174" t="str">
            <v>GONZALEZ QUIJANO FREDY ALEXANDER</v>
          </cell>
          <cell r="H174" t="str">
            <v>fredyalexander.gonzalezquijano@gmail.com</v>
          </cell>
          <cell r="I174" t="str">
            <v>320 3291919</v>
          </cell>
          <cell r="J174">
            <v>0</v>
          </cell>
          <cell r="K174" t="str">
            <v>RENAULT</v>
          </cell>
          <cell r="L174" t="str">
            <v>DUSTER</v>
          </cell>
          <cell r="M174" t="str">
            <v>WAGON</v>
          </cell>
          <cell r="N174">
            <v>1998</v>
          </cell>
          <cell r="O174">
            <v>2020</v>
          </cell>
          <cell r="P174">
            <v>2020</v>
          </cell>
          <cell r="Q174" t="str">
            <v>BLANCO GLACIAL (V)</v>
          </cell>
          <cell r="R174" t="str">
            <v>CAMPERO</v>
          </cell>
          <cell r="S174" t="str">
            <v>E410C200595</v>
          </cell>
          <cell r="T174" t="str">
            <v>9FBHSR5B3LM947968</v>
          </cell>
          <cell r="U174">
            <v>5</v>
          </cell>
          <cell r="V174">
            <v>5</v>
          </cell>
          <cell r="W174">
            <v>5</v>
          </cell>
          <cell r="X174" t="str">
            <v>GASOLINA</v>
          </cell>
          <cell r="Y174">
            <v>43826</v>
          </cell>
          <cell r="Z174">
            <v>43707</v>
          </cell>
          <cell r="AA174" t="str">
            <v>BOGOTA</v>
          </cell>
          <cell r="AB174">
            <v>10019107811</v>
          </cell>
          <cell r="AC174">
            <v>5</v>
          </cell>
          <cell r="AD174">
            <v>396608</v>
          </cell>
          <cell r="AE174" t="str">
            <v>MINTRANSPORTE</v>
          </cell>
          <cell r="AF174">
            <v>45270</v>
          </cell>
          <cell r="AG174">
            <v>46001</v>
          </cell>
          <cell r="AH174">
            <v>11101000608</v>
          </cell>
          <cell r="AI174" t="str">
            <v>SBS SEGUROS</v>
          </cell>
          <cell r="AJ174">
            <v>45347</v>
          </cell>
          <cell r="AK174">
            <v>45713</v>
          </cell>
          <cell r="AL174">
            <v>13061001309</v>
          </cell>
          <cell r="AM174" t="str">
            <v>SBS SEGUROS</v>
          </cell>
          <cell r="AN174">
            <v>45481</v>
          </cell>
          <cell r="AO174">
            <v>45846</v>
          </cell>
          <cell r="AP174">
            <v>86346499</v>
          </cell>
          <cell r="AQ174" t="str">
            <v>MUNDIAL DE SEGUROS</v>
          </cell>
          <cell r="AR174">
            <v>45166</v>
          </cell>
          <cell r="AS174">
            <v>45531</v>
          </cell>
          <cell r="AT174" t="str">
            <v>CDA PLAZA NORTE SAS</v>
          </cell>
          <cell r="AU174">
            <v>45516</v>
          </cell>
          <cell r="AV174">
            <v>45577</v>
          </cell>
          <cell r="AW174">
            <v>175403029</v>
          </cell>
          <cell r="AX174" t="str">
            <v>CDA PLAZA NORTE SAS</v>
          </cell>
          <cell r="AY174">
            <v>45527</v>
          </cell>
          <cell r="AZ174">
            <v>45892</v>
          </cell>
          <cell r="BA174">
            <v>7187826</v>
          </cell>
          <cell r="BB174" t="str">
            <v>GONZALEZ QUIJANO FREDY ALEXANDER</v>
          </cell>
          <cell r="BC174">
            <v>0</v>
          </cell>
          <cell r="BD174" t="str">
            <v>320 3291919</v>
          </cell>
          <cell r="BE174" t="str">
            <v>CALLE 79 0 A 61 IN 3 B BRR REINA CEXILIA TUNJA</v>
          </cell>
          <cell r="BF174" t="str">
            <v>fredyalexander.gonzalezquijano@gmail.com</v>
          </cell>
          <cell r="BG174">
            <v>0</v>
          </cell>
          <cell r="BH174">
            <v>0</v>
          </cell>
          <cell r="BI174">
            <v>0</v>
          </cell>
          <cell r="BJ174">
            <v>0</v>
          </cell>
          <cell r="BK174">
            <v>0</v>
          </cell>
          <cell r="BL174">
            <v>0</v>
          </cell>
          <cell r="BM174">
            <v>0</v>
          </cell>
          <cell r="BN174">
            <v>0</v>
          </cell>
          <cell r="BO174">
            <v>0</v>
          </cell>
          <cell r="BP174">
            <v>0</v>
          </cell>
          <cell r="BQ174">
            <v>959</v>
          </cell>
          <cell r="BR174">
            <v>0</v>
          </cell>
          <cell r="BS174">
            <v>0</v>
          </cell>
          <cell r="BT174">
            <v>0</v>
          </cell>
          <cell r="BU174" t="str">
            <v>LIVIANO</v>
          </cell>
          <cell r="BV174">
            <v>0</v>
          </cell>
          <cell r="BW174" t="str">
            <v>CUMPLE</v>
          </cell>
          <cell r="BX174">
            <v>0</v>
          </cell>
          <cell r="BY174">
            <v>0</v>
          </cell>
          <cell r="BZ174">
            <v>0</v>
          </cell>
          <cell r="CA174">
            <v>0</v>
          </cell>
          <cell r="CB174" t="str">
            <v>ACTIVO</v>
          </cell>
        </row>
        <row r="175">
          <cell r="C175">
            <v>962</v>
          </cell>
          <cell r="D175" t="str">
            <v>EXX651</v>
          </cell>
          <cell r="E175" t="str">
            <v>PROPIO</v>
          </cell>
          <cell r="F175">
            <v>1010200906</v>
          </cell>
          <cell r="G175" t="str">
            <v>CRISTIANO LOPEZ JEFFERSON</v>
          </cell>
          <cell r="H175" t="str">
            <v>jeffcristiano.91@gmail.com</v>
          </cell>
          <cell r="I175">
            <v>3007944027</v>
          </cell>
          <cell r="J175">
            <v>43405</v>
          </cell>
          <cell r="K175" t="str">
            <v>DFSK</v>
          </cell>
          <cell r="L175" t="str">
            <v>EQ6450PF1 1.5</v>
          </cell>
          <cell r="M175" t="str">
            <v>VAN</v>
          </cell>
          <cell r="N175">
            <v>1499</v>
          </cell>
          <cell r="O175">
            <v>2018</v>
          </cell>
          <cell r="P175">
            <v>2019</v>
          </cell>
          <cell r="Q175" t="str">
            <v>BLANCO</v>
          </cell>
          <cell r="R175" t="str">
            <v>CAMIONETA</v>
          </cell>
          <cell r="S175" t="str">
            <v>DK15-0617255279</v>
          </cell>
          <cell r="T175" t="str">
            <v>LVZX42KB5K9A00028</v>
          </cell>
          <cell r="U175">
            <v>8</v>
          </cell>
          <cell r="V175">
            <v>8</v>
          </cell>
          <cell r="W175">
            <v>5</v>
          </cell>
          <cell r="X175" t="str">
            <v>GASOLINA</v>
          </cell>
          <cell r="Y175">
            <v>43315</v>
          </cell>
          <cell r="Z175">
            <v>43306</v>
          </cell>
          <cell r="AA175" t="str">
            <v>FUNZA</v>
          </cell>
          <cell r="AB175">
            <v>10016507219</v>
          </cell>
          <cell r="AC175">
            <v>9</v>
          </cell>
          <cell r="AD175">
            <v>446008</v>
          </cell>
          <cell r="AE175" t="str">
            <v>MINTRANSPORTE</v>
          </cell>
          <cell r="AF175">
            <v>45534</v>
          </cell>
          <cell r="AG175">
            <v>46264</v>
          </cell>
          <cell r="AH175">
            <v>11101000608</v>
          </cell>
          <cell r="AI175" t="str">
            <v>SBS SEGUROS</v>
          </cell>
          <cell r="AJ175">
            <v>45347</v>
          </cell>
          <cell r="AK175">
            <v>45713</v>
          </cell>
          <cell r="AL175">
            <v>13061001309</v>
          </cell>
          <cell r="AM175" t="str">
            <v>SBS SEGUROS</v>
          </cell>
          <cell r="AN175">
            <v>45481</v>
          </cell>
          <cell r="AO175">
            <v>45846</v>
          </cell>
          <cell r="AP175">
            <v>9310014817601</v>
          </cell>
          <cell r="AQ175" t="str">
            <v>SEGUROS BOLIVAR</v>
          </cell>
          <cell r="AR175">
            <v>45490</v>
          </cell>
          <cell r="AS175">
            <v>45862</v>
          </cell>
          <cell r="AT175" t="str">
            <v>CDA CARMOTOS SAS</v>
          </cell>
          <cell r="AU175">
            <v>45415</v>
          </cell>
          <cell r="AV175">
            <v>45475</v>
          </cell>
          <cell r="AW175">
            <v>175192010</v>
          </cell>
          <cell r="AX175" t="str">
            <v>CDA CARMOTOS SAS</v>
          </cell>
          <cell r="AY175">
            <v>45518</v>
          </cell>
          <cell r="AZ175">
            <v>45883</v>
          </cell>
          <cell r="BA175">
            <v>800126471</v>
          </cell>
          <cell r="BB175" t="str">
            <v>LINEAS ESCOLARES Y TURISMO SAS - LIDERTUR SAS</v>
          </cell>
          <cell r="BC175">
            <v>3118830</v>
          </cell>
          <cell r="BD175">
            <v>3203001319</v>
          </cell>
          <cell r="BE175" t="str">
            <v>CARRERA 68A N 67B 10</v>
          </cell>
          <cell r="BF175" t="str">
            <v>lidertur@hotmail.com</v>
          </cell>
          <cell r="BG175">
            <v>0</v>
          </cell>
          <cell r="BH175">
            <v>0</v>
          </cell>
          <cell r="BI175">
            <v>0</v>
          </cell>
          <cell r="BJ175">
            <v>0</v>
          </cell>
          <cell r="BK175">
            <v>0</v>
          </cell>
          <cell r="BL175">
            <v>0</v>
          </cell>
          <cell r="BM175">
            <v>0</v>
          </cell>
          <cell r="BN175">
            <v>0</v>
          </cell>
          <cell r="BO175">
            <v>0</v>
          </cell>
          <cell r="BP175">
            <v>0</v>
          </cell>
          <cell r="BQ175">
            <v>962</v>
          </cell>
          <cell r="BR175">
            <v>0</v>
          </cell>
          <cell r="BS175" t="str">
            <v>PATIO LIDERTUR SAS</v>
          </cell>
          <cell r="BT175">
            <v>0</v>
          </cell>
          <cell r="BU175" t="str">
            <v>LIVIANO</v>
          </cell>
          <cell r="BV175">
            <v>0</v>
          </cell>
          <cell r="BW175" t="str">
            <v>CUMPLE</v>
          </cell>
          <cell r="BX175">
            <v>0</v>
          </cell>
          <cell r="BY175">
            <v>0</v>
          </cell>
          <cell r="BZ175">
            <v>0</v>
          </cell>
          <cell r="CA175">
            <v>0</v>
          </cell>
          <cell r="CB175" t="str">
            <v>ACTIVO</v>
          </cell>
        </row>
        <row r="176">
          <cell r="C176">
            <v>964</v>
          </cell>
          <cell r="D176" t="str">
            <v>EXX797</v>
          </cell>
          <cell r="E176" t="str">
            <v>PROPIO</v>
          </cell>
          <cell r="F176">
            <v>79410029</v>
          </cell>
          <cell r="G176" t="str">
            <v>RAMIREZ ACOSTA JIMY</v>
          </cell>
          <cell r="H176" t="str">
            <v>yimyrez@gmail.com</v>
          </cell>
          <cell r="I176">
            <v>3016888595</v>
          </cell>
          <cell r="J176">
            <v>45497</v>
          </cell>
          <cell r="K176" t="str">
            <v>NISSAN</v>
          </cell>
          <cell r="L176" t="str">
            <v>NP300 FRONTIER</v>
          </cell>
          <cell r="M176" t="str">
            <v>DOBLE CABINA</v>
          </cell>
          <cell r="N176">
            <v>2488</v>
          </cell>
          <cell r="O176">
            <v>2018</v>
          </cell>
          <cell r="P176">
            <v>2019</v>
          </cell>
          <cell r="Q176" t="str">
            <v>BLANCO</v>
          </cell>
          <cell r="R176" t="str">
            <v>CAMIONETA D/C</v>
          </cell>
          <cell r="S176" t="str">
            <v>YD25-683232P</v>
          </cell>
          <cell r="T176" t="str">
            <v>3N6CD33B5ZK393979</v>
          </cell>
          <cell r="U176">
            <v>5</v>
          </cell>
          <cell r="V176">
            <v>5</v>
          </cell>
          <cell r="W176">
            <v>4</v>
          </cell>
          <cell r="X176" t="str">
            <v>DIESEL</v>
          </cell>
          <cell r="Y176">
            <v>43346</v>
          </cell>
          <cell r="Z176">
            <v>43336</v>
          </cell>
          <cell r="AA176" t="str">
            <v>FUNZA</v>
          </cell>
          <cell r="AB176">
            <v>10016699548</v>
          </cell>
          <cell r="AC176">
            <v>5</v>
          </cell>
          <cell r="AD176">
            <v>321959</v>
          </cell>
          <cell r="AE176" t="str">
            <v>MINTRANSPORTE</v>
          </cell>
          <cell r="AF176">
            <v>44828</v>
          </cell>
          <cell r="AG176">
            <v>45559</v>
          </cell>
          <cell r="AH176">
            <v>11101000608</v>
          </cell>
          <cell r="AI176" t="str">
            <v>SBS SEGUROS</v>
          </cell>
          <cell r="AJ176">
            <v>45347</v>
          </cell>
          <cell r="AK176">
            <v>45713</v>
          </cell>
          <cell r="AL176">
            <v>13061001309</v>
          </cell>
          <cell r="AM176" t="str">
            <v>SBS SEGUROS</v>
          </cell>
          <cell r="AN176">
            <v>45481</v>
          </cell>
          <cell r="AO176">
            <v>45846</v>
          </cell>
          <cell r="AP176">
            <v>9310014838401</v>
          </cell>
          <cell r="AQ176" t="str">
            <v>MUNDIAL DE SEGUROS</v>
          </cell>
          <cell r="AR176">
            <v>45491</v>
          </cell>
          <cell r="AS176">
            <v>45862</v>
          </cell>
          <cell r="AT176" t="str">
            <v>REVIEXPRESS</v>
          </cell>
          <cell r="AU176">
            <v>45460</v>
          </cell>
          <cell r="AV176">
            <v>45520</v>
          </cell>
          <cell r="AW176">
            <v>168053874</v>
          </cell>
          <cell r="AX176" t="str">
            <v>CDA DEL OCCIDENTE AVENIDA ROJAS</v>
          </cell>
          <cell r="AY176">
            <v>45167</v>
          </cell>
          <cell r="AZ176">
            <v>45533</v>
          </cell>
          <cell r="BA176">
            <v>800126471</v>
          </cell>
          <cell r="BB176" t="str">
            <v>LINEAS ESCOLARES Y TURISMO SAS - LIDERTUR SAS</v>
          </cell>
          <cell r="BC176">
            <v>3118830</v>
          </cell>
          <cell r="BD176">
            <v>3203001319</v>
          </cell>
          <cell r="BE176" t="str">
            <v>CARRERA 68A N 67B 10</v>
          </cell>
          <cell r="BF176" t="str">
            <v>lidertur@hotmail.com</v>
          </cell>
          <cell r="BG176">
            <v>0</v>
          </cell>
          <cell r="BH176">
            <v>0</v>
          </cell>
          <cell r="BI176">
            <v>0</v>
          </cell>
          <cell r="BJ176">
            <v>0</v>
          </cell>
          <cell r="BK176">
            <v>0</v>
          </cell>
          <cell r="BL176">
            <v>0</v>
          </cell>
          <cell r="BM176">
            <v>0</v>
          </cell>
          <cell r="BN176">
            <v>0</v>
          </cell>
          <cell r="BO176">
            <v>0</v>
          </cell>
          <cell r="BP176">
            <v>0</v>
          </cell>
          <cell r="BQ176">
            <v>964</v>
          </cell>
          <cell r="BR176">
            <v>0</v>
          </cell>
          <cell r="BS176" t="str">
            <v>PATIO LIDERTUR SAS</v>
          </cell>
          <cell r="BT176">
            <v>0</v>
          </cell>
          <cell r="BU176" t="str">
            <v>LIVIANO</v>
          </cell>
          <cell r="BV176">
            <v>44800</v>
          </cell>
          <cell r="BW176" t="str">
            <v>CUMPLE</v>
          </cell>
          <cell r="BX176">
            <v>0</v>
          </cell>
          <cell r="BY176">
            <v>0</v>
          </cell>
          <cell r="BZ176">
            <v>0</v>
          </cell>
          <cell r="CA176">
            <v>0</v>
          </cell>
          <cell r="CB176" t="str">
            <v>ACTIVO</v>
          </cell>
        </row>
        <row r="177">
          <cell r="C177">
            <v>965</v>
          </cell>
          <cell r="D177" t="str">
            <v>EXX653</v>
          </cell>
          <cell r="E177" t="str">
            <v>PROPIO</v>
          </cell>
          <cell r="F177">
            <v>19406323</v>
          </cell>
          <cell r="G177" t="str">
            <v>GONZALEZ CORTES PEDRO PABLO</v>
          </cell>
          <cell r="H177" t="str">
            <v>jupedi.jadi@gmail.com</v>
          </cell>
          <cell r="I177">
            <v>3125422850</v>
          </cell>
          <cell r="J177">
            <v>45051</v>
          </cell>
          <cell r="K177" t="str">
            <v>NISSAN</v>
          </cell>
          <cell r="L177" t="str">
            <v>NP300 FRONTIER</v>
          </cell>
          <cell r="M177" t="str">
            <v>DOBLE CABINA</v>
          </cell>
          <cell r="N177">
            <v>2488</v>
          </cell>
          <cell r="O177">
            <v>2018</v>
          </cell>
          <cell r="P177">
            <v>2019</v>
          </cell>
          <cell r="Q177" t="str">
            <v>BLANCO</v>
          </cell>
          <cell r="R177" t="str">
            <v>CAMIONETA D/C</v>
          </cell>
          <cell r="S177" t="str">
            <v>YD25-683937P</v>
          </cell>
          <cell r="T177" t="str">
            <v>3N6CD33B3ZK393642</v>
          </cell>
          <cell r="U177">
            <v>5</v>
          </cell>
          <cell r="V177">
            <v>5</v>
          </cell>
          <cell r="W177">
            <v>4</v>
          </cell>
          <cell r="X177" t="str">
            <v>DIESEL</v>
          </cell>
          <cell r="Y177">
            <v>43420</v>
          </cell>
          <cell r="Z177">
            <v>43405</v>
          </cell>
          <cell r="AA177" t="str">
            <v>FUNZA</v>
          </cell>
          <cell r="AB177">
            <v>10017151427</v>
          </cell>
          <cell r="AC177">
            <v>5</v>
          </cell>
          <cell r="AD177">
            <v>323757</v>
          </cell>
          <cell r="AE177" t="str">
            <v>MINTRANSPORTE</v>
          </cell>
          <cell r="AF177">
            <v>44831</v>
          </cell>
          <cell r="AG177">
            <v>45596</v>
          </cell>
          <cell r="AH177">
            <v>11101000608</v>
          </cell>
          <cell r="AI177" t="str">
            <v>SBS SEGUROS</v>
          </cell>
          <cell r="AJ177">
            <v>45347</v>
          </cell>
          <cell r="AK177">
            <v>45713</v>
          </cell>
          <cell r="AL177">
            <v>13061001309</v>
          </cell>
          <cell r="AM177" t="str">
            <v>SBS SEGUROS</v>
          </cell>
          <cell r="AN177">
            <v>45481</v>
          </cell>
          <cell r="AO177">
            <v>45846</v>
          </cell>
          <cell r="AP177">
            <v>931001439001</v>
          </cell>
          <cell r="AQ177" t="str">
            <v>MUNDIAL DE SEGUROS</v>
          </cell>
          <cell r="AR177">
            <v>45491</v>
          </cell>
          <cell r="AS177">
            <v>45862</v>
          </cell>
          <cell r="AT177" t="str">
            <v>CDA CARMOTOS MIX</v>
          </cell>
          <cell r="AU177">
            <v>45409</v>
          </cell>
          <cell r="AV177">
            <v>45469</v>
          </cell>
          <cell r="AW177">
            <v>169419077</v>
          </cell>
          <cell r="AX177" t="str">
            <v>CDA CARMOTOS MIX</v>
          </cell>
          <cell r="AY177">
            <v>45234</v>
          </cell>
          <cell r="AZ177">
            <v>45600</v>
          </cell>
          <cell r="BA177">
            <v>800126471</v>
          </cell>
          <cell r="BB177" t="str">
            <v>LINEAS ESCOLARES Y TURISMO SAS - LIDERTUR SAS</v>
          </cell>
          <cell r="BC177">
            <v>3118830</v>
          </cell>
          <cell r="BD177">
            <v>3203001319</v>
          </cell>
          <cell r="BE177" t="str">
            <v>CARRERA 68A N 67B 10</v>
          </cell>
          <cell r="BF177" t="str">
            <v>lidertur@hotmail.com</v>
          </cell>
          <cell r="BG177">
            <v>0</v>
          </cell>
          <cell r="BH177">
            <v>0</v>
          </cell>
          <cell r="BI177">
            <v>0</v>
          </cell>
          <cell r="BJ177">
            <v>0</v>
          </cell>
          <cell r="BK177">
            <v>0</v>
          </cell>
          <cell r="BL177">
            <v>0</v>
          </cell>
          <cell r="BM177">
            <v>0</v>
          </cell>
          <cell r="BN177">
            <v>0</v>
          </cell>
          <cell r="BO177">
            <v>0</v>
          </cell>
          <cell r="BP177">
            <v>0</v>
          </cell>
          <cell r="BQ177">
            <v>965</v>
          </cell>
          <cell r="BR177">
            <v>0</v>
          </cell>
          <cell r="BS177" t="str">
            <v>PATIO LIDERTUR SAS</v>
          </cell>
          <cell r="BT177">
            <v>0</v>
          </cell>
          <cell r="BU177" t="str">
            <v>LIVIANO</v>
          </cell>
          <cell r="BV177">
            <v>44870</v>
          </cell>
          <cell r="BW177" t="str">
            <v>CUMPLE</v>
          </cell>
          <cell r="BX177">
            <v>0</v>
          </cell>
          <cell r="BY177">
            <v>0</v>
          </cell>
          <cell r="BZ177">
            <v>0</v>
          </cell>
          <cell r="CA177">
            <v>0</v>
          </cell>
          <cell r="CB177" t="str">
            <v>ACTIVO</v>
          </cell>
        </row>
        <row r="178">
          <cell r="C178">
            <v>966</v>
          </cell>
          <cell r="D178" t="str">
            <v>JOW560</v>
          </cell>
          <cell r="E178" t="str">
            <v>PROPIO</v>
          </cell>
          <cell r="F178">
            <v>79668245</v>
          </cell>
          <cell r="G178" t="str">
            <v>VERGARA SARMIENTO GONZALO</v>
          </cell>
          <cell r="H178" t="str">
            <v>vergara2468@hotmail.com</v>
          </cell>
          <cell r="I178">
            <v>3133293820</v>
          </cell>
          <cell r="J178">
            <v>43613</v>
          </cell>
          <cell r="K178" t="str">
            <v>KIA</v>
          </cell>
          <cell r="L178" t="str">
            <v>NIRO</v>
          </cell>
          <cell r="M178" t="str">
            <v>WAGON</v>
          </cell>
          <cell r="N178">
            <v>1580</v>
          </cell>
          <cell r="O178">
            <v>2020</v>
          </cell>
          <cell r="P178">
            <v>2021</v>
          </cell>
          <cell r="Q178" t="str">
            <v>BLANCO</v>
          </cell>
          <cell r="R178" t="str">
            <v>CAMIONETA</v>
          </cell>
          <cell r="S178" t="str">
            <v>G4LELS638599</v>
          </cell>
          <cell r="T178" t="str">
            <v xml:space="preserve">KNACB81CGM5384057    </v>
          </cell>
          <cell r="U178">
            <v>5</v>
          </cell>
          <cell r="V178">
            <v>5</v>
          </cell>
          <cell r="W178">
            <v>5</v>
          </cell>
          <cell r="X178" t="str">
            <v>GASOELEC</v>
          </cell>
          <cell r="Y178">
            <v>44138</v>
          </cell>
          <cell r="Z178">
            <v>44127</v>
          </cell>
          <cell r="AA178" t="str">
            <v>BOGOTA</v>
          </cell>
          <cell r="AB178">
            <v>10022426982</v>
          </cell>
          <cell r="AC178">
            <v>5</v>
          </cell>
          <cell r="AD178">
            <v>327247</v>
          </cell>
          <cell r="AE178" t="str">
            <v>MINTRANSPORTE</v>
          </cell>
          <cell r="AF178">
            <v>44869</v>
          </cell>
          <cell r="AG178">
            <v>45600</v>
          </cell>
          <cell r="AH178">
            <v>11101000608</v>
          </cell>
          <cell r="AI178" t="str">
            <v>SBS SEGUROS</v>
          </cell>
          <cell r="AJ178">
            <v>45347</v>
          </cell>
          <cell r="AK178">
            <v>45713</v>
          </cell>
          <cell r="AL178">
            <v>13061001309</v>
          </cell>
          <cell r="AM178" t="str">
            <v>SBS SEGUROS</v>
          </cell>
          <cell r="AN178">
            <v>45481</v>
          </cell>
          <cell r="AO178">
            <v>45846</v>
          </cell>
          <cell r="AP178">
            <v>9310009258401</v>
          </cell>
          <cell r="AQ178" t="str">
            <v>SEGUROS BOLIVAR</v>
          </cell>
          <cell r="AR178">
            <v>45222</v>
          </cell>
          <cell r="AS178">
            <v>45587</v>
          </cell>
          <cell r="AT178" t="str">
            <v>CDA CARMOTOS MIX</v>
          </cell>
          <cell r="AU178">
            <v>45343</v>
          </cell>
          <cell r="AV178">
            <v>45403</v>
          </cell>
          <cell r="AW178">
            <v>169222625</v>
          </cell>
          <cell r="AX178" t="str">
            <v>CDA DEL OCCIDENTE AVENIDA ROJAS</v>
          </cell>
          <cell r="AY178">
            <v>45224</v>
          </cell>
          <cell r="AZ178">
            <v>45590</v>
          </cell>
          <cell r="BA178">
            <v>800126471</v>
          </cell>
          <cell r="BB178" t="str">
            <v>LINEAS ESCOLARES Y TURISMO SAS - LIDERTUR SAS</v>
          </cell>
          <cell r="BC178">
            <v>3118830</v>
          </cell>
          <cell r="BD178">
            <v>3203001319</v>
          </cell>
          <cell r="BE178" t="str">
            <v>CARRERA 68A N 67B 10</v>
          </cell>
          <cell r="BF178" t="str">
            <v>lidertur@hotmail.com</v>
          </cell>
          <cell r="BG178">
            <v>0</v>
          </cell>
          <cell r="BH178">
            <v>0</v>
          </cell>
          <cell r="BI178">
            <v>0</v>
          </cell>
          <cell r="BJ178">
            <v>0</v>
          </cell>
          <cell r="BK178">
            <v>0</v>
          </cell>
          <cell r="BL178">
            <v>0</v>
          </cell>
          <cell r="BM178">
            <v>0</v>
          </cell>
          <cell r="BN178">
            <v>0</v>
          </cell>
          <cell r="BO178">
            <v>0</v>
          </cell>
          <cell r="BP178">
            <v>0</v>
          </cell>
          <cell r="BQ178">
            <v>966</v>
          </cell>
          <cell r="BR178">
            <v>0</v>
          </cell>
          <cell r="BS178" t="str">
            <v>PATIO LIDERTUR SAS</v>
          </cell>
          <cell r="BT178">
            <v>0</v>
          </cell>
          <cell r="BU178" t="str">
            <v>LIVIANO</v>
          </cell>
          <cell r="BV178">
            <v>44858</v>
          </cell>
          <cell r="BW178" t="str">
            <v>CUMPLE</v>
          </cell>
          <cell r="BX178">
            <v>0</v>
          </cell>
          <cell r="BY178">
            <v>0</v>
          </cell>
          <cell r="BZ178">
            <v>0</v>
          </cell>
          <cell r="CA178">
            <v>0</v>
          </cell>
          <cell r="CB178" t="str">
            <v>ACTIVO</v>
          </cell>
        </row>
        <row r="179">
          <cell r="C179">
            <v>968</v>
          </cell>
          <cell r="D179" t="str">
            <v>JTP098</v>
          </cell>
          <cell r="E179" t="str">
            <v>AFILIADO</v>
          </cell>
          <cell r="F179">
            <v>1014256024</v>
          </cell>
          <cell r="G179" t="str">
            <v>ROA SALCEDO JHON FREDY</v>
          </cell>
          <cell r="H179" t="str">
            <v>anfre2614@hotmail.com</v>
          </cell>
          <cell r="I179">
            <v>3144121710</v>
          </cell>
          <cell r="J179">
            <v>44989</v>
          </cell>
          <cell r="K179" t="str">
            <v>RENAULT</v>
          </cell>
          <cell r="L179" t="str">
            <v>DUSTER</v>
          </cell>
          <cell r="M179" t="str">
            <v>WAGON</v>
          </cell>
          <cell r="N179">
            <v>1998</v>
          </cell>
          <cell r="O179">
            <v>2020</v>
          </cell>
          <cell r="P179">
            <v>2021</v>
          </cell>
          <cell r="Q179" t="str">
            <v>BLANCO GLACIAL (V)</v>
          </cell>
          <cell r="R179" t="str">
            <v>CAMPERO</v>
          </cell>
          <cell r="S179" t="str">
            <v>E410C263096</v>
          </cell>
          <cell r="T179" t="str">
            <v>9FBHSR5B3MM644653</v>
          </cell>
          <cell r="U179">
            <v>5</v>
          </cell>
          <cell r="V179">
            <v>4</v>
          </cell>
          <cell r="W179">
            <v>5</v>
          </cell>
          <cell r="X179" t="str">
            <v>GASOLINA</v>
          </cell>
          <cell r="Y179">
            <v>44162</v>
          </cell>
          <cell r="Z179">
            <v>44154</v>
          </cell>
          <cell r="AA179" t="str">
            <v>BOGOTA</v>
          </cell>
          <cell r="AB179">
            <v>10021631878</v>
          </cell>
          <cell r="AC179">
            <v>5</v>
          </cell>
          <cell r="AD179">
            <v>333321</v>
          </cell>
          <cell r="AE179" t="str">
            <v>MINTRANSPORTE</v>
          </cell>
          <cell r="AF179">
            <v>44886</v>
          </cell>
          <cell r="AG179">
            <v>45617</v>
          </cell>
          <cell r="AH179">
            <v>11101000608</v>
          </cell>
          <cell r="AI179" t="str">
            <v>SBS SEGUROS</v>
          </cell>
          <cell r="AJ179">
            <v>45347</v>
          </cell>
          <cell r="AK179">
            <v>45713</v>
          </cell>
          <cell r="AL179">
            <v>13061001309</v>
          </cell>
          <cell r="AM179" t="str">
            <v>SBS SEGUROS</v>
          </cell>
          <cell r="AN179">
            <v>45481</v>
          </cell>
          <cell r="AO179">
            <v>45846</v>
          </cell>
          <cell r="AP179">
            <v>86817683</v>
          </cell>
          <cell r="AQ179" t="str">
            <v>MUNDIAL DE SEGUROS</v>
          </cell>
          <cell r="AR179">
            <v>45249</v>
          </cell>
          <cell r="AS179">
            <v>45614</v>
          </cell>
          <cell r="AT179" t="str">
            <v>CDA CARMOTOS MIX</v>
          </cell>
          <cell r="AU179">
            <v>45418</v>
          </cell>
          <cell r="AV179">
            <v>45478</v>
          </cell>
          <cell r="AW179">
            <v>169709850</v>
          </cell>
          <cell r="AX179" t="str">
            <v xml:space="preserve">	DIAGNOSTIYA LTDA</v>
          </cell>
          <cell r="AY179">
            <v>45250</v>
          </cell>
          <cell r="AZ179">
            <v>45616</v>
          </cell>
          <cell r="BA179">
            <v>1014256024</v>
          </cell>
          <cell r="BB179" t="str">
            <v>ROA SALCEDO JOHN FREDY</v>
          </cell>
          <cell r="BC179">
            <v>3144121710</v>
          </cell>
          <cell r="BD179">
            <v>3144121710</v>
          </cell>
          <cell r="BE179" t="str">
            <v>CL 89 N 87-35 BRR LOS CEREZOS</v>
          </cell>
          <cell r="BF179" t="str">
            <v>anfre2614@hotmail.com</v>
          </cell>
          <cell r="BG179">
            <v>0</v>
          </cell>
          <cell r="BH179">
            <v>0</v>
          </cell>
          <cell r="BI179">
            <v>0</v>
          </cell>
          <cell r="BJ179">
            <v>0</v>
          </cell>
          <cell r="BK179">
            <v>0</v>
          </cell>
          <cell r="BL179">
            <v>0</v>
          </cell>
          <cell r="BM179">
            <v>0</v>
          </cell>
          <cell r="BN179">
            <v>0</v>
          </cell>
          <cell r="BO179">
            <v>0</v>
          </cell>
          <cell r="BP179">
            <v>0</v>
          </cell>
          <cell r="BQ179">
            <v>968</v>
          </cell>
          <cell r="BR179">
            <v>0</v>
          </cell>
          <cell r="BS179">
            <v>0</v>
          </cell>
          <cell r="BT179">
            <v>0</v>
          </cell>
          <cell r="BU179" t="str">
            <v>LIVIANO</v>
          </cell>
          <cell r="BV179">
            <v>0</v>
          </cell>
          <cell r="BW179" t="str">
            <v>CUMPLE</v>
          </cell>
          <cell r="BX179">
            <v>0</v>
          </cell>
          <cell r="BY179">
            <v>0</v>
          </cell>
          <cell r="BZ179">
            <v>0</v>
          </cell>
          <cell r="CA179">
            <v>0</v>
          </cell>
          <cell r="CB179" t="str">
            <v>ACTIVO</v>
          </cell>
        </row>
        <row r="180">
          <cell r="C180">
            <v>969</v>
          </cell>
          <cell r="D180" t="str">
            <v>LJU297</v>
          </cell>
          <cell r="E180" t="str">
            <v>AFILIADO</v>
          </cell>
          <cell r="F180">
            <v>51892706</v>
          </cell>
          <cell r="G180" t="str">
            <v>IBAGON CASTRO LUZ DARY</v>
          </cell>
          <cell r="H180" t="str">
            <v>luzdary.ibagon@gmail.com</v>
          </cell>
          <cell r="I180">
            <v>3102193664</v>
          </cell>
          <cell r="J180">
            <v>45087</v>
          </cell>
          <cell r="K180" t="str">
            <v xml:space="preserve">RENAULT </v>
          </cell>
          <cell r="L180" t="str">
            <v>LOGAN</v>
          </cell>
          <cell r="M180" t="str">
            <v>SEDAN</v>
          </cell>
          <cell r="N180">
            <v>1598</v>
          </cell>
          <cell r="O180">
            <v>2022</v>
          </cell>
          <cell r="P180">
            <v>2023</v>
          </cell>
          <cell r="Q180" t="str">
            <v>BLANCO GLACIAL (V)</v>
          </cell>
          <cell r="R180" t="str">
            <v>AUTOMOVIL</v>
          </cell>
          <cell r="S180" t="str">
            <v>J759Q118783</v>
          </cell>
          <cell r="T180" t="str">
            <v>9FB4SR0E5PM282123</v>
          </cell>
          <cell r="U180">
            <v>5</v>
          </cell>
          <cell r="V180">
            <v>5</v>
          </cell>
          <cell r="W180">
            <v>4</v>
          </cell>
          <cell r="X180" t="str">
            <v>GASOLINA</v>
          </cell>
          <cell r="Y180">
            <v>44715</v>
          </cell>
          <cell r="Z180">
            <v>44750</v>
          </cell>
          <cell r="AA180" t="str">
            <v>FUNZA</v>
          </cell>
          <cell r="AB180">
            <v>10029558791</v>
          </cell>
          <cell r="AC180">
            <v>5</v>
          </cell>
          <cell r="AD180">
            <v>436852</v>
          </cell>
          <cell r="AE180" t="str">
            <v>MINTRANSPORTE</v>
          </cell>
          <cell r="AF180">
            <v>45489</v>
          </cell>
          <cell r="AG180">
            <v>46219</v>
          </cell>
          <cell r="AH180">
            <v>11101000608</v>
          </cell>
          <cell r="AI180" t="str">
            <v>SBS SEGUROS</v>
          </cell>
          <cell r="AJ180">
            <v>45347</v>
          </cell>
          <cell r="AK180">
            <v>45713</v>
          </cell>
          <cell r="AL180">
            <v>13061001309</v>
          </cell>
          <cell r="AM180" t="str">
            <v>SBS SEGUROS</v>
          </cell>
          <cell r="AN180">
            <v>45481</v>
          </cell>
          <cell r="AO180">
            <v>45846</v>
          </cell>
          <cell r="AP180">
            <v>1060560022230</v>
          </cell>
          <cell r="AQ180" t="str">
            <v>SEGUROS DEL ESTADO</v>
          </cell>
          <cell r="AR180">
            <v>45475</v>
          </cell>
          <cell r="AS180">
            <v>45845</v>
          </cell>
          <cell r="AT180" t="str">
            <v>CDA CARMOTOS MIX</v>
          </cell>
          <cell r="AU180">
            <v>45429</v>
          </cell>
          <cell r="AV180">
            <v>45489</v>
          </cell>
          <cell r="AW180">
            <v>174240839</v>
          </cell>
          <cell r="AX180" t="str">
            <v>NO APLICA</v>
          </cell>
          <cell r="AY180">
            <v>45481</v>
          </cell>
          <cell r="AZ180">
            <v>45841</v>
          </cell>
          <cell r="BA180">
            <v>51892706</v>
          </cell>
          <cell r="BB180" t="str">
            <v>IBAGON CASTRO LUZ DARY</v>
          </cell>
          <cell r="BC180">
            <v>3102193664</v>
          </cell>
          <cell r="BD180">
            <v>3102193664</v>
          </cell>
          <cell r="BE180" t="str">
            <v>CL 2B N 36-26 BOGOTA</v>
          </cell>
          <cell r="BF180" t="str">
            <v>luz.dary.ibagon@gmail.com</v>
          </cell>
          <cell r="BG180">
            <v>0</v>
          </cell>
          <cell r="BH180">
            <v>0</v>
          </cell>
          <cell r="BI180">
            <v>0</v>
          </cell>
          <cell r="BJ180">
            <v>0</v>
          </cell>
          <cell r="BK180">
            <v>0</v>
          </cell>
          <cell r="BL180">
            <v>0</v>
          </cell>
          <cell r="BM180">
            <v>0</v>
          </cell>
          <cell r="BN180">
            <v>0</v>
          </cell>
          <cell r="BO180">
            <v>0</v>
          </cell>
          <cell r="BP180">
            <v>0</v>
          </cell>
          <cell r="BQ180">
            <v>969</v>
          </cell>
          <cell r="BR180">
            <v>0</v>
          </cell>
          <cell r="BS180">
            <v>0</v>
          </cell>
          <cell r="BT180">
            <v>0</v>
          </cell>
          <cell r="BU180" t="str">
            <v>LIVIANO</v>
          </cell>
          <cell r="BV180">
            <v>0</v>
          </cell>
          <cell r="BW180" t="str">
            <v>CUMPLE</v>
          </cell>
          <cell r="BX180">
            <v>0</v>
          </cell>
          <cell r="BY180">
            <v>0</v>
          </cell>
          <cell r="BZ180">
            <v>0</v>
          </cell>
          <cell r="CA180">
            <v>0</v>
          </cell>
          <cell r="CB180" t="str">
            <v>ACTIVO</v>
          </cell>
        </row>
        <row r="181">
          <cell r="C181">
            <v>971</v>
          </cell>
          <cell r="D181" t="str">
            <v>WHQ871</v>
          </cell>
          <cell r="E181" t="str">
            <v>AFILIADO</v>
          </cell>
          <cell r="F181">
            <v>19307652</v>
          </cell>
          <cell r="G181" t="str">
            <v>BOHORQUEZ GARAVITO BELISARIO</v>
          </cell>
          <cell r="H181" t="str">
            <v>belhohgar@hotmail.com</v>
          </cell>
          <cell r="I181">
            <v>3118870269</v>
          </cell>
          <cell r="J181">
            <v>0</v>
          </cell>
          <cell r="K181" t="str">
            <v>SSANGYONG</v>
          </cell>
          <cell r="L181" t="str">
            <v>KORANDO C</v>
          </cell>
          <cell r="M181" t="str">
            <v>WAGON</v>
          </cell>
          <cell r="N181">
            <v>1998</v>
          </cell>
          <cell r="O181">
            <v>2014</v>
          </cell>
          <cell r="P181">
            <v>2015</v>
          </cell>
          <cell r="Q181" t="str">
            <v>BLANCO</v>
          </cell>
          <cell r="R181" t="str">
            <v>CAMPERO</v>
          </cell>
          <cell r="S181" t="str">
            <v>17295000025375E10-5</v>
          </cell>
          <cell r="T181" t="str">
            <v>KPTA0B18SFP154791</v>
          </cell>
          <cell r="U181">
            <v>4</v>
          </cell>
          <cell r="V181">
            <v>4</v>
          </cell>
          <cell r="W181">
            <v>5</v>
          </cell>
          <cell r="X181" t="str">
            <v>GASOLINA</v>
          </cell>
          <cell r="Y181">
            <v>41920</v>
          </cell>
          <cell r="Z181">
            <v>41884</v>
          </cell>
          <cell r="AA181" t="str">
            <v>BOGOTA</v>
          </cell>
          <cell r="AB181">
            <v>10007987851</v>
          </cell>
          <cell r="AC181">
            <v>4</v>
          </cell>
          <cell r="AD181">
            <v>342772</v>
          </cell>
          <cell r="AE181" t="str">
            <v>MINTRANSPORTE</v>
          </cell>
          <cell r="AF181">
            <v>44959</v>
          </cell>
          <cell r="AG181">
            <v>45690</v>
          </cell>
          <cell r="AH181">
            <v>11101000608</v>
          </cell>
          <cell r="AI181" t="str">
            <v>SBS SEGUROS</v>
          </cell>
          <cell r="AJ181">
            <v>45347</v>
          </cell>
          <cell r="AK181">
            <v>45713</v>
          </cell>
          <cell r="AL181">
            <v>13061001309</v>
          </cell>
          <cell r="AM181" t="str">
            <v>SBS SEGUROS</v>
          </cell>
          <cell r="AN181">
            <v>45481</v>
          </cell>
          <cell r="AO181">
            <v>45846</v>
          </cell>
          <cell r="AP181">
            <v>86079536</v>
          </cell>
          <cell r="AQ181" t="str">
            <v>MUNDIAL DE SEGUROS</v>
          </cell>
          <cell r="AR181">
            <v>44805</v>
          </cell>
          <cell r="AS181">
            <v>45535</v>
          </cell>
          <cell r="AT181" t="str">
            <v>CDA CARMOTOS MIX</v>
          </cell>
          <cell r="AU181">
            <v>45412</v>
          </cell>
          <cell r="AV181">
            <v>45472</v>
          </cell>
          <cell r="AW181">
            <v>168144412</v>
          </cell>
          <cell r="AX181" t="str">
            <v>CDA CARMOTOS MIX</v>
          </cell>
          <cell r="AY181">
            <v>45171</v>
          </cell>
          <cell r="AZ181">
            <v>45537</v>
          </cell>
          <cell r="BA181">
            <v>52089198</v>
          </cell>
          <cell r="BB181" t="str">
            <v xml:space="preserve">CORONADO BOADA NANCY JANNETTE </v>
          </cell>
          <cell r="BC181">
            <v>3118870269</v>
          </cell>
          <cell r="BD181">
            <v>3118870269</v>
          </cell>
          <cell r="BE181" t="str">
            <v>CARRERA 20 N 184 48 CASA 121</v>
          </cell>
          <cell r="BF181" t="str">
            <v xml:space="preserve">nancyj_cb2006@yahoo.com </v>
          </cell>
          <cell r="BG181">
            <v>19307652</v>
          </cell>
          <cell r="BH181" t="str">
            <v xml:space="preserve"> BOHORQUEZ GARAVITO BELISARIO</v>
          </cell>
          <cell r="BI181">
            <v>3118870269</v>
          </cell>
          <cell r="BJ181" t="str">
            <v>CARRERA 20N N CASA 121</v>
          </cell>
          <cell r="BK181" t="str">
            <v xml:space="preserve"> belbohgar@hotmail.com</v>
          </cell>
          <cell r="BL181">
            <v>0</v>
          </cell>
          <cell r="BM181">
            <v>0</v>
          </cell>
          <cell r="BN181">
            <v>0</v>
          </cell>
          <cell r="BO181">
            <v>0</v>
          </cell>
          <cell r="BP181">
            <v>0</v>
          </cell>
          <cell r="BQ181">
            <v>971</v>
          </cell>
          <cell r="BR181">
            <v>0</v>
          </cell>
          <cell r="BS181">
            <v>0</v>
          </cell>
          <cell r="BT181">
            <v>0</v>
          </cell>
          <cell r="BU181" t="str">
            <v>LIVIANO</v>
          </cell>
          <cell r="BV181">
            <v>0</v>
          </cell>
          <cell r="BW181" t="str">
            <v>CUMPLE</v>
          </cell>
          <cell r="BX181">
            <v>0</v>
          </cell>
          <cell r="BY181">
            <v>0</v>
          </cell>
          <cell r="BZ181">
            <v>0</v>
          </cell>
          <cell r="CA181">
            <v>0</v>
          </cell>
          <cell r="CB181" t="str">
            <v>ACTIVO</v>
          </cell>
        </row>
        <row r="182">
          <cell r="C182">
            <v>975</v>
          </cell>
          <cell r="D182" t="str">
            <v>KNZ392</v>
          </cell>
          <cell r="E182" t="str">
            <v>AFILIADO</v>
          </cell>
          <cell r="F182">
            <v>52994690</v>
          </cell>
          <cell r="G182" t="str">
            <v>LEIVA PALLARES CAROLINE</v>
          </cell>
          <cell r="H182" t="str">
            <v>carolineleyva30@hotmail.com</v>
          </cell>
          <cell r="I182">
            <v>3107566009</v>
          </cell>
          <cell r="J182">
            <v>44384</v>
          </cell>
          <cell r="K182" t="str">
            <v>RENAULT</v>
          </cell>
          <cell r="L182" t="str">
            <v>DUSTER</v>
          </cell>
          <cell r="M182" t="str">
            <v>WAGON</v>
          </cell>
          <cell r="N182">
            <v>1333</v>
          </cell>
          <cell r="O182">
            <v>2021</v>
          </cell>
          <cell r="P182">
            <v>2022</v>
          </cell>
          <cell r="Q182" t="str">
            <v>BLANCO GLACIAL (V)</v>
          </cell>
          <cell r="R182" t="str">
            <v>CAMPERO</v>
          </cell>
          <cell r="S182" t="str">
            <v>A460D0016850</v>
          </cell>
          <cell r="T182" t="str">
            <v>9FBHJD404NM904132</v>
          </cell>
          <cell r="U182">
            <v>5</v>
          </cell>
          <cell r="V182">
            <v>5</v>
          </cell>
          <cell r="W182">
            <v>5</v>
          </cell>
          <cell r="X182" t="str">
            <v>GASOLINA</v>
          </cell>
          <cell r="Y182">
            <v>44384</v>
          </cell>
          <cell r="Z182">
            <v>44355</v>
          </cell>
          <cell r="AA182" t="str">
            <v>FUNZA</v>
          </cell>
          <cell r="AB182">
            <v>10023091612</v>
          </cell>
          <cell r="AC182">
            <v>5</v>
          </cell>
          <cell r="AD182">
            <v>373081</v>
          </cell>
          <cell r="AE182" t="str">
            <v>MINTRANSPORTE</v>
          </cell>
          <cell r="AF182">
            <v>45111</v>
          </cell>
          <cell r="AG182">
            <v>45846</v>
          </cell>
          <cell r="AH182">
            <v>11101000608</v>
          </cell>
          <cell r="AI182" t="str">
            <v>SBS SEGUROS</v>
          </cell>
          <cell r="AJ182">
            <v>45347</v>
          </cell>
          <cell r="AK182">
            <v>45713</v>
          </cell>
          <cell r="AL182">
            <v>13061001309</v>
          </cell>
          <cell r="AM182" t="str">
            <v>SBS SEGUROS</v>
          </cell>
          <cell r="AN182">
            <v>45481</v>
          </cell>
          <cell r="AO182">
            <v>45846</v>
          </cell>
          <cell r="AP182">
            <v>88410088</v>
          </cell>
          <cell r="AQ182" t="str">
            <v>MUNDIAL DE SEGUROS</v>
          </cell>
          <cell r="AR182">
            <v>45441</v>
          </cell>
          <cell r="AS182">
            <v>45805</v>
          </cell>
          <cell r="AT182" t="str">
            <v>CDA CARMOTOS MIX</v>
          </cell>
          <cell r="AU182">
            <v>45428</v>
          </cell>
          <cell r="AV182">
            <v>45488</v>
          </cell>
          <cell r="AW182">
            <v>173781187</v>
          </cell>
          <cell r="AX182" t="str">
            <v>CDA RUEDE SEGURO LTDA</v>
          </cell>
          <cell r="AY182">
            <v>45455</v>
          </cell>
          <cell r="AZ182">
            <v>45820</v>
          </cell>
          <cell r="BA182">
            <v>52994690</v>
          </cell>
          <cell r="BB182" t="str">
            <v>LEIVA PALLARES CAROLINE</v>
          </cell>
          <cell r="BC182">
            <v>3107566009</v>
          </cell>
          <cell r="BD182">
            <v>3107566009</v>
          </cell>
          <cell r="BE182" t="str">
            <v>CALLE 23 SUR 69 25 INT 5 APTO 501</v>
          </cell>
          <cell r="BF182" t="str">
            <v>carolineleyva30@hotmail.com</v>
          </cell>
          <cell r="BG182">
            <v>0</v>
          </cell>
          <cell r="BH182">
            <v>0</v>
          </cell>
          <cell r="BI182">
            <v>0</v>
          </cell>
          <cell r="BJ182">
            <v>0</v>
          </cell>
          <cell r="BK182">
            <v>0</v>
          </cell>
          <cell r="BL182">
            <v>0</v>
          </cell>
          <cell r="BM182">
            <v>0</v>
          </cell>
          <cell r="BN182">
            <v>0</v>
          </cell>
          <cell r="BO182">
            <v>0</v>
          </cell>
          <cell r="BP182">
            <v>0</v>
          </cell>
          <cell r="BQ182">
            <v>975</v>
          </cell>
          <cell r="BR182">
            <v>0</v>
          </cell>
          <cell r="BS182">
            <v>0</v>
          </cell>
          <cell r="BT182">
            <v>0</v>
          </cell>
          <cell r="BU182" t="str">
            <v>LIVIANO</v>
          </cell>
          <cell r="BV182">
            <v>0</v>
          </cell>
          <cell r="BW182" t="str">
            <v>CUMPLE</v>
          </cell>
          <cell r="BX182">
            <v>0</v>
          </cell>
          <cell r="BY182">
            <v>0</v>
          </cell>
          <cell r="BZ182">
            <v>0</v>
          </cell>
          <cell r="CA182">
            <v>0</v>
          </cell>
          <cell r="CB182" t="str">
            <v>ACTIVO</v>
          </cell>
        </row>
        <row r="183">
          <cell r="C183">
            <v>976</v>
          </cell>
          <cell r="D183" t="str">
            <v>TZT078</v>
          </cell>
          <cell r="E183" t="str">
            <v>AFILIADO</v>
          </cell>
          <cell r="F183">
            <v>52098166</v>
          </cell>
          <cell r="G183" t="str">
            <v>CHISACA BERNAL LUZ ELENA</v>
          </cell>
          <cell r="H183" t="str">
            <v>eduelenea936@hotmail.com</v>
          </cell>
          <cell r="I183">
            <v>3192593048</v>
          </cell>
          <cell r="J183">
            <v>44467</v>
          </cell>
          <cell r="K183" t="str">
            <v>SSANGYONG</v>
          </cell>
          <cell r="L183" t="str">
            <v>KORANDO C</v>
          </cell>
          <cell r="M183" t="str">
            <v>WAGON</v>
          </cell>
          <cell r="N183">
            <v>1998</v>
          </cell>
          <cell r="O183">
            <v>2013</v>
          </cell>
          <cell r="P183">
            <v>2014</v>
          </cell>
          <cell r="Q183" t="str">
            <v>BLANCO</v>
          </cell>
          <cell r="R183" t="str">
            <v>CAMPERO</v>
          </cell>
          <cell r="S183">
            <v>67195000526034</v>
          </cell>
          <cell r="T183" t="str">
            <v>KPTA0B1SSEP090761</v>
          </cell>
          <cell r="U183">
            <v>4</v>
          </cell>
          <cell r="V183">
            <v>4</v>
          </cell>
          <cell r="W183">
            <v>4</v>
          </cell>
          <cell r="X183" t="str">
            <v>DIESEL</v>
          </cell>
          <cell r="Y183">
            <v>41463</v>
          </cell>
          <cell r="Z183">
            <v>41444</v>
          </cell>
          <cell r="AA183" t="str">
            <v>FUNZA</v>
          </cell>
          <cell r="AB183">
            <v>10005570123</v>
          </cell>
          <cell r="AC183">
            <v>4</v>
          </cell>
          <cell r="AD183">
            <v>399965</v>
          </cell>
          <cell r="AE183" t="str">
            <v>MINTRANSPORTE</v>
          </cell>
          <cell r="AF183">
            <v>45263</v>
          </cell>
          <cell r="AG183">
            <v>45994</v>
          </cell>
          <cell r="AH183">
            <v>11101000608</v>
          </cell>
          <cell r="AI183" t="str">
            <v>SBS SEGUROS</v>
          </cell>
          <cell r="AJ183">
            <v>45347</v>
          </cell>
          <cell r="AK183">
            <v>45713</v>
          </cell>
          <cell r="AL183">
            <v>13061001309</v>
          </cell>
          <cell r="AM183" t="str">
            <v>SBS SEGUROS</v>
          </cell>
          <cell r="AN183">
            <v>45481</v>
          </cell>
          <cell r="AO183">
            <v>45846</v>
          </cell>
          <cell r="AP183">
            <v>86623544</v>
          </cell>
          <cell r="AQ183" t="str">
            <v>MUNDIAL DE SEGUROS</v>
          </cell>
          <cell r="AR183">
            <v>45206</v>
          </cell>
          <cell r="AS183">
            <v>45571</v>
          </cell>
          <cell r="AT183" t="str">
            <v>CDA RUEDE SEGURO LTDA</v>
          </cell>
          <cell r="AU183">
            <v>45383</v>
          </cell>
          <cell r="AV183">
            <v>45443</v>
          </cell>
          <cell r="AW183">
            <v>168907652</v>
          </cell>
          <cell r="AX183" t="str">
            <v>CDA CARMOTOS MIX</v>
          </cell>
          <cell r="AY183">
            <v>45208</v>
          </cell>
          <cell r="AZ183">
            <v>45574</v>
          </cell>
          <cell r="BA183">
            <v>52098166</v>
          </cell>
          <cell r="BB183" t="str">
            <v>CHISACA BERNAL LUZ ELENA</v>
          </cell>
          <cell r="BC183">
            <v>3192593048</v>
          </cell>
          <cell r="BD183">
            <v>3192593048</v>
          </cell>
          <cell r="BE183" t="str">
            <v>CALLE 6D N 79A   76 BL 12 APT 465 BOGOTA</v>
          </cell>
          <cell r="BF183" t="str">
            <v>eduelena936@hotmail.com</v>
          </cell>
          <cell r="BG183">
            <v>0</v>
          </cell>
          <cell r="BH183">
            <v>0</v>
          </cell>
          <cell r="BI183">
            <v>0</v>
          </cell>
          <cell r="BJ183">
            <v>0</v>
          </cell>
          <cell r="BK183">
            <v>0</v>
          </cell>
          <cell r="BL183">
            <v>0</v>
          </cell>
          <cell r="BM183">
            <v>0</v>
          </cell>
          <cell r="BN183">
            <v>0</v>
          </cell>
          <cell r="BO183">
            <v>0</v>
          </cell>
          <cell r="BP183">
            <v>0</v>
          </cell>
          <cell r="BQ183">
            <v>976</v>
          </cell>
          <cell r="BR183">
            <v>0</v>
          </cell>
          <cell r="BS183">
            <v>0</v>
          </cell>
          <cell r="BT183">
            <v>0</v>
          </cell>
          <cell r="BU183" t="str">
            <v>LIVIANO</v>
          </cell>
          <cell r="BV183">
            <v>0</v>
          </cell>
          <cell r="BW183" t="str">
            <v>NO CUMPLE</v>
          </cell>
          <cell r="BX183">
            <v>0</v>
          </cell>
          <cell r="BY183">
            <v>0</v>
          </cell>
          <cell r="BZ183">
            <v>0</v>
          </cell>
          <cell r="CA183">
            <v>0</v>
          </cell>
          <cell r="CB183" t="str">
            <v>ACTIVO</v>
          </cell>
        </row>
        <row r="184">
          <cell r="C184">
            <v>978</v>
          </cell>
          <cell r="D184" t="str">
            <v>JOV137</v>
          </cell>
          <cell r="E184" t="str">
            <v>AFILIADO</v>
          </cell>
          <cell r="F184">
            <v>79720355</v>
          </cell>
          <cell r="G184" t="str">
            <v>GOMEZ GARCIA FRANKLIN STIVEN</v>
          </cell>
          <cell r="H184" t="str">
            <v>franklinstgg77@gmail.com</v>
          </cell>
          <cell r="I184">
            <v>3152183884</v>
          </cell>
          <cell r="J184">
            <v>0</v>
          </cell>
          <cell r="K184" t="str">
            <v>DFSK</v>
          </cell>
          <cell r="L184" t="str">
            <v>DXK6470ASF 1.8</v>
          </cell>
          <cell r="M184" t="str">
            <v>WAGON</v>
          </cell>
          <cell r="N184">
            <v>1798</v>
          </cell>
          <cell r="O184">
            <v>2022</v>
          </cell>
          <cell r="P184">
            <v>2022</v>
          </cell>
          <cell r="Q184" t="str">
            <v>BLANCO</v>
          </cell>
          <cell r="R184" t="str">
            <v>CAMIONETA</v>
          </cell>
          <cell r="S184" t="str">
            <v>SFG1821393867</v>
          </cell>
          <cell r="T184" t="str">
            <v>LVZA53P98NCB01389</v>
          </cell>
          <cell r="U184">
            <v>7</v>
          </cell>
          <cell r="V184">
            <v>7</v>
          </cell>
          <cell r="W184">
            <v>2</v>
          </cell>
          <cell r="X184" t="str">
            <v>GASOLINA</v>
          </cell>
          <cell r="Y184">
            <v>44614</v>
          </cell>
          <cell r="Z184">
            <v>44589</v>
          </cell>
          <cell r="AA184" t="str">
            <v>FUNZA</v>
          </cell>
          <cell r="AB184">
            <v>10025139934</v>
          </cell>
          <cell r="AC184">
            <v>7</v>
          </cell>
          <cell r="AD184">
            <v>417335</v>
          </cell>
          <cell r="AE184" t="str">
            <v>MINTRANSPORTE</v>
          </cell>
          <cell r="AF184">
            <v>45345</v>
          </cell>
          <cell r="AG184">
            <v>46076</v>
          </cell>
          <cell r="AH184">
            <v>11101000608</v>
          </cell>
          <cell r="AI184" t="str">
            <v>SBS SEGUROS</v>
          </cell>
          <cell r="AJ184">
            <v>45347</v>
          </cell>
          <cell r="AK184">
            <v>45713</v>
          </cell>
          <cell r="AL184">
            <v>13061001309</v>
          </cell>
          <cell r="AM184" t="str">
            <v>SBS SEGUROS</v>
          </cell>
          <cell r="AN184">
            <v>45481</v>
          </cell>
          <cell r="AO184">
            <v>45846</v>
          </cell>
          <cell r="AP184">
            <v>3208004155172000</v>
          </cell>
          <cell r="AQ184" t="str">
            <v>PREVISORA DE SEGUROS</v>
          </cell>
          <cell r="AR184">
            <v>45324</v>
          </cell>
          <cell r="AS184">
            <v>45658</v>
          </cell>
          <cell r="AT184" t="str">
            <v>NO APLICA</v>
          </cell>
          <cell r="AU184">
            <v>45209</v>
          </cell>
          <cell r="AV184">
            <v>45269</v>
          </cell>
          <cell r="AW184">
            <v>171645638</v>
          </cell>
          <cell r="AX184" t="str">
            <v>DIAGNOSTIAUTOS CDA</v>
          </cell>
          <cell r="AY184">
            <v>45330</v>
          </cell>
          <cell r="AZ184">
            <v>45696</v>
          </cell>
          <cell r="BA184">
            <v>52353984</v>
          </cell>
          <cell r="BB184" t="str">
            <v>RODRIGUEZ ALDANA CLAUDIA MILENA</v>
          </cell>
          <cell r="BC184">
            <v>3204646156</v>
          </cell>
          <cell r="BD184">
            <v>3204646156</v>
          </cell>
          <cell r="BE184" t="str">
            <v>CR 57A N 74A   05 BOGOTA</v>
          </cell>
          <cell r="BF184" t="str">
            <v>claomile40@yahoo.com</v>
          </cell>
          <cell r="BG184">
            <v>0</v>
          </cell>
          <cell r="BH184">
            <v>0</v>
          </cell>
          <cell r="BI184">
            <v>0</v>
          </cell>
          <cell r="BJ184">
            <v>0</v>
          </cell>
          <cell r="BK184">
            <v>0</v>
          </cell>
          <cell r="BL184">
            <v>0</v>
          </cell>
          <cell r="BM184">
            <v>0</v>
          </cell>
          <cell r="BN184">
            <v>0</v>
          </cell>
          <cell r="BO184">
            <v>0</v>
          </cell>
          <cell r="BP184">
            <v>0</v>
          </cell>
          <cell r="BQ184">
            <v>978</v>
          </cell>
          <cell r="BR184">
            <v>0</v>
          </cell>
          <cell r="BS184">
            <v>0</v>
          </cell>
          <cell r="BT184">
            <v>0</v>
          </cell>
          <cell r="BU184" t="str">
            <v>LIVIANO</v>
          </cell>
          <cell r="BV184">
            <v>0</v>
          </cell>
          <cell r="BW184" t="str">
            <v>CUMPLE</v>
          </cell>
          <cell r="BX184">
            <v>0</v>
          </cell>
          <cell r="BY184">
            <v>0</v>
          </cell>
          <cell r="BZ184">
            <v>0</v>
          </cell>
          <cell r="CA184">
            <v>0</v>
          </cell>
          <cell r="CB184" t="str">
            <v>ACTIVO</v>
          </cell>
        </row>
        <row r="185">
          <cell r="C185">
            <v>980</v>
          </cell>
          <cell r="D185" t="str">
            <v>EXX652</v>
          </cell>
          <cell r="E185" t="str">
            <v>AFILIADO</v>
          </cell>
          <cell r="F185">
            <v>1019135752</v>
          </cell>
          <cell r="G185" t="str">
            <v>VILLAMIL GAMBOA SEBASTIAN</v>
          </cell>
          <cell r="H185" t="str">
            <v>sebasvillamil97@gmail.com</v>
          </cell>
          <cell r="I185">
            <v>3104828570</v>
          </cell>
          <cell r="J185">
            <v>0</v>
          </cell>
          <cell r="K185" t="str">
            <v>BAIC</v>
          </cell>
          <cell r="L185" t="str">
            <v>M20</v>
          </cell>
          <cell r="M185" t="str">
            <v>VAN</v>
          </cell>
          <cell r="N185">
            <v>1498</v>
          </cell>
          <cell r="O185">
            <v>2018</v>
          </cell>
          <cell r="P185">
            <v>2019</v>
          </cell>
          <cell r="Q185" t="str">
            <v>BLANCO Y VERDE</v>
          </cell>
          <cell r="R185" t="str">
            <v>CAMIONETA</v>
          </cell>
          <cell r="S185" t="str">
            <v>DAM15DL-170024645-WU</v>
          </cell>
          <cell r="T185" t="str">
            <v>LNBMDLAF2KR915413</v>
          </cell>
          <cell r="U185">
            <v>7</v>
          </cell>
          <cell r="V185">
            <v>7</v>
          </cell>
          <cell r="W185">
            <v>5</v>
          </cell>
          <cell r="X185" t="str">
            <v>GASOLINA</v>
          </cell>
          <cell r="Y185">
            <v>43383</v>
          </cell>
          <cell r="Z185">
            <v>43330</v>
          </cell>
          <cell r="AA185" t="str">
            <v>FUNZA</v>
          </cell>
          <cell r="AB185">
            <v>10016669476</v>
          </cell>
          <cell r="AC185">
            <v>7</v>
          </cell>
          <cell r="AD185">
            <v>331206</v>
          </cell>
          <cell r="AE185" t="str">
            <v>MINTRANSPORTE</v>
          </cell>
          <cell r="AF185">
            <v>44874</v>
          </cell>
          <cell r="AG185">
            <v>45605</v>
          </cell>
          <cell r="AH185">
            <v>11101000608</v>
          </cell>
          <cell r="AI185" t="str">
            <v>SBS SEGUROS</v>
          </cell>
          <cell r="AJ185">
            <v>45347</v>
          </cell>
          <cell r="AK185">
            <v>45713</v>
          </cell>
          <cell r="AL185">
            <v>13061001309</v>
          </cell>
          <cell r="AM185" t="str">
            <v>SBS SEGUROS</v>
          </cell>
          <cell r="AN185">
            <v>45481</v>
          </cell>
          <cell r="AO185">
            <v>45846</v>
          </cell>
          <cell r="AP185">
            <v>86737306</v>
          </cell>
          <cell r="AQ185" t="str">
            <v>SEGUROS MUNDIAL</v>
          </cell>
          <cell r="AR185">
            <v>45242</v>
          </cell>
          <cell r="AS185">
            <v>45607</v>
          </cell>
          <cell r="AT185" t="str">
            <v>REVIEXPRESS</v>
          </cell>
          <cell r="AU185">
            <v>45455</v>
          </cell>
          <cell r="AV185">
            <v>45515</v>
          </cell>
          <cell r="AW185">
            <v>170189311</v>
          </cell>
          <cell r="AX185" t="str">
            <v>CDA TECNODIAGNOSTICO</v>
          </cell>
          <cell r="AY185">
            <v>45272</v>
          </cell>
          <cell r="AZ185">
            <v>45638</v>
          </cell>
          <cell r="BA185">
            <v>79810281</v>
          </cell>
          <cell r="BB185" t="str">
            <v xml:space="preserve">VEGA RUSSI HAROLD SNEHYDER </v>
          </cell>
          <cell r="BC185">
            <v>3105613923</v>
          </cell>
          <cell r="BD185">
            <v>3105613923</v>
          </cell>
          <cell r="BE185" t="str">
            <v>KRA 72 M BIS 42 B 58 SUR BOGOTA</v>
          </cell>
          <cell r="BF185" t="str">
            <v>harold_1977@hotmail.es</v>
          </cell>
          <cell r="BG185">
            <v>0</v>
          </cell>
          <cell r="BH185">
            <v>0</v>
          </cell>
          <cell r="BI185">
            <v>0</v>
          </cell>
          <cell r="BJ185">
            <v>0</v>
          </cell>
          <cell r="BK185">
            <v>0</v>
          </cell>
          <cell r="BL185">
            <v>0</v>
          </cell>
          <cell r="BM185">
            <v>0</v>
          </cell>
          <cell r="BN185">
            <v>0</v>
          </cell>
          <cell r="BO185">
            <v>0</v>
          </cell>
          <cell r="BP185">
            <v>0</v>
          </cell>
          <cell r="BQ185">
            <v>980</v>
          </cell>
          <cell r="BR185">
            <v>0</v>
          </cell>
          <cell r="BS185">
            <v>0</v>
          </cell>
          <cell r="BT185">
            <v>0</v>
          </cell>
          <cell r="BU185" t="str">
            <v>LIVIANO</v>
          </cell>
          <cell r="BV185">
            <v>0</v>
          </cell>
          <cell r="BW185" t="str">
            <v>CUMPLE</v>
          </cell>
          <cell r="BX185">
            <v>0</v>
          </cell>
          <cell r="BY185">
            <v>0</v>
          </cell>
          <cell r="BZ185">
            <v>0</v>
          </cell>
          <cell r="CA185">
            <v>0</v>
          </cell>
          <cell r="CB185" t="str">
            <v>ACTIVO</v>
          </cell>
        </row>
        <row r="186">
          <cell r="C186">
            <v>981</v>
          </cell>
          <cell r="D186" t="str">
            <v>GEV171</v>
          </cell>
          <cell r="E186" t="str">
            <v>AFILIADO</v>
          </cell>
          <cell r="F186">
            <v>1000121757</v>
          </cell>
          <cell r="G186" t="str">
            <v>CORTES  RUEDA DANIEL FELIPE</v>
          </cell>
          <cell r="H186" t="e">
            <v>#N/A</v>
          </cell>
          <cell r="I186" t="e">
            <v>#N/A</v>
          </cell>
          <cell r="J186">
            <v>0</v>
          </cell>
          <cell r="K186" t="str">
            <v>DFSK</v>
          </cell>
          <cell r="L186" t="str">
            <v>DXK6470ASF 1.8</v>
          </cell>
          <cell r="M186" t="str">
            <v>WAGON</v>
          </cell>
          <cell r="N186">
            <v>1798</v>
          </cell>
          <cell r="O186">
            <v>2019</v>
          </cell>
          <cell r="P186">
            <v>2020</v>
          </cell>
          <cell r="Q186" t="str">
            <v>BLANCO</v>
          </cell>
          <cell r="R186" t="str">
            <v>CAMIONETA</v>
          </cell>
          <cell r="S186" t="str">
            <v>SFG1819404564</v>
          </cell>
          <cell r="T186" t="str">
            <v>LVZA53P90LCB01397</v>
          </cell>
          <cell r="U186">
            <v>7</v>
          </cell>
          <cell r="V186">
            <v>7</v>
          </cell>
          <cell r="W186">
            <v>5</v>
          </cell>
          <cell r="X186" t="str">
            <v>GASOLINA</v>
          </cell>
          <cell r="Y186">
            <v>43770</v>
          </cell>
          <cell r="Z186">
            <v>43762</v>
          </cell>
          <cell r="AA186" t="str">
            <v>FUNZA</v>
          </cell>
          <cell r="AB186">
            <v>10019494494</v>
          </cell>
          <cell r="AC186">
            <v>7</v>
          </cell>
          <cell r="AD186">
            <v>396672</v>
          </cell>
          <cell r="AE186" t="str">
            <v>MINTRANSPORTE</v>
          </cell>
          <cell r="AF186">
            <v>45277</v>
          </cell>
          <cell r="AG186">
            <v>46008</v>
          </cell>
          <cell r="AH186">
            <v>11101000608</v>
          </cell>
          <cell r="AI186" t="str">
            <v>SBS SEGUROS</v>
          </cell>
          <cell r="AJ186">
            <v>45347</v>
          </cell>
          <cell r="AK186">
            <v>45713</v>
          </cell>
          <cell r="AL186">
            <v>13061001309</v>
          </cell>
          <cell r="AM186" t="str">
            <v>SBS SEGUROS</v>
          </cell>
          <cell r="AN186">
            <v>45481</v>
          </cell>
          <cell r="AO186">
            <v>45846</v>
          </cell>
          <cell r="AP186">
            <v>9310009391801</v>
          </cell>
          <cell r="AQ186" t="str">
            <v>SEGUROS BOLIVAR</v>
          </cell>
          <cell r="AR186">
            <v>45225</v>
          </cell>
          <cell r="AS186">
            <v>45590</v>
          </cell>
          <cell r="AT186" t="str">
            <v>CDA 37 SA</v>
          </cell>
          <cell r="AU186">
            <v>45408</v>
          </cell>
          <cell r="AV186">
            <v>45468</v>
          </cell>
          <cell r="AW186">
            <v>169348411</v>
          </cell>
          <cell r="AX186" t="str">
            <v>CDA 37 SA</v>
          </cell>
          <cell r="AY186">
            <v>45231</v>
          </cell>
          <cell r="AZ186">
            <v>45597</v>
          </cell>
          <cell r="BA186">
            <v>52302945</v>
          </cell>
          <cell r="BB186" t="str">
            <v>CORTES PEÑALOZA CLAUDIA LILIANA</v>
          </cell>
          <cell r="BC186">
            <v>7853698</v>
          </cell>
          <cell r="BD186">
            <v>3103172493</v>
          </cell>
          <cell r="BE186" t="str">
            <v>CL 69A N 104 18 CA 133 BRR RECREO DE SAN IGNACIO</v>
          </cell>
          <cell r="BF186" t="str">
            <v xml:space="preserve">liliana201215@hotmail.com  </v>
          </cell>
          <cell r="BG186">
            <v>80272177</v>
          </cell>
          <cell r="BH186" t="str">
            <v>PEÑALOZA JOSE RODRIGO</v>
          </cell>
          <cell r="BI186">
            <v>3112112242</v>
          </cell>
          <cell r="BJ186" t="str">
            <v>CL 15 N 28-20 FUNZA</v>
          </cell>
          <cell r="BK186" t="str">
            <v>rodrigo196727@hotmail.com</v>
          </cell>
          <cell r="BL186">
            <v>0</v>
          </cell>
          <cell r="BM186">
            <v>0</v>
          </cell>
          <cell r="BN186">
            <v>0</v>
          </cell>
          <cell r="BO186">
            <v>0</v>
          </cell>
          <cell r="BP186">
            <v>0</v>
          </cell>
          <cell r="BQ186">
            <v>981</v>
          </cell>
          <cell r="BR186">
            <v>0</v>
          </cell>
          <cell r="BS186">
            <v>0</v>
          </cell>
          <cell r="BT186">
            <v>0</v>
          </cell>
          <cell r="BU186" t="str">
            <v>LIVIANO</v>
          </cell>
          <cell r="BV186">
            <v>0</v>
          </cell>
          <cell r="BW186" t="str">
            <v>CUMPLE</v>
          </cell>
          <cell r="BX186">
            <v>0</v>
          </cell>
          <cell r="BY186">
            <v>0</v>
          </cell>
          <cell r="BZ186">
            <v>0</v>
          </cell>
          <cell r="CA186">
            <v>0</v>
          </cell>
          <cell r="CB186" t="str">
            <v>ACTIVO</v>
          </cell>
        </row>
        <row r="187">
          <cell r="C187">
            <v>984</v>
          </cell>
          <cell r="D187" t="str">
            <v>LUW563</v>
          </cell>
          <cell r="E187" t="str">
            <v>AFILIADO</v>
          </cell>
          <cell r="F187">
            <v>1015461740</v>
          </cell>
          <cell r="G187" t="str">
            <v>FIGUEROA VELASCO JOHAN EDUAR</v>
          </cell>
          <cell r="H187" t="e">
            <v>#N/A</v>
          </cell>
          <cell r="I187" t="e">
            <v>#N/A</v>
          </cell>
          <cell r="J187">
            <v>45250</v>
          </cell>
          <cell r="K187" t="str">
            <v>DFSK</v>
          </cell>
          <cell r="L187" t="str">
            <v>DXK6470ASF 1.8</v>
          </cell>
          <cell r="M187" t="str">
            <v>WAGON</v>
          </cell>
          <cell r="N187">
            <v>1798</v>
          </cell>
          <cell r="O187">
            <v>2023</v>
          </cell>
          <cell r="P187">
            <v>2024</v>
          </cell>
          <cell r="Q187" t="str">
            <v>BLANCO</v>
          </cell>
          <cell r="R187" t="str">
            <v>CAMIONETA</v>
          </cell>
          <cell r="S187" t="str">
            <v>SFG1822381066</v>
          </cell>
          <cell r="T187" t="str">
            <v>LVZA53P9XRCB00444</v>
          </cell>
          <cell r="U187">
            <v>7</v>
          </cell>
          <cell r="V187">
            <v>7</v>
          </cell>
          <cell r="W187">
            <v>5</v>
          </cell>
          <cell r="X187" t="str">
            <v>GASOLINA</v>
          </cell>
          <cell r="Y187">
            <v>45086</v>
          </cell>
          <cell r="Z187">
            <v>45071</v>
          </cell>
          <cell r="AA187" t="str">
            <v>MOSQUERA</v>
          </cell>
          <cell r="AB187">
            <v>10029192089</v>
          </cell>
          <cell r="AC187">
            <v>7</v>
          </cell>
          <cell r="AD187">
            <v>369111</v>
          </cell>
          <cell r="AE187" t="str">
            <v>MINTRANSPORTE</v>
          </cell>
          <cell r="AF187">
            <v>45086</v>
          </cell>
          <cell r="AG187">
            <v>45817</v>
          </cell>
          <cell r="AH187">
            <v>11101000608</v>
          </cell>
          <cell r="AI187" t="str">
            <v>SBC SEGUROS</v>
          </cell>
          <cell r="AJ187">
            <v>45347</v>
          </cell>
          <cell r="AK187">
            <v>45713</v>
          </cell>
          <cell r="AL187">
            <v>13061001309</v>
          </cell>
          <cell r="AM187" t="str">
            <v>SBS SEGUROS</v>
          </cell>
          <cell r="AN187">
            <v>45481</v>
          </cell>
          <cell r="AO187">
            <v>45846</v>
          </cell>
          <cell r="AP187">
            <v>4308005378815000</v>
          </cell>
          <cell r="AQ187" t="str">
            <v>PREVISORA DE SEGUROS</v>
          </cell>
          <cell r="AR187">
            <v>45437</v>
          </cell>
          <cell r="AS187">
            <v>45801</v>
          </cell>
          <cell r="AT187" t="str">
            <v>NO APLICA</v>
          </cell>
          <cell r="AU187">
            <v>45428</v>
          </cell>
          <cell r="AV187">
            <v>45488</v>
          </cell>
          <cell r="AW187" t="str">
            <v>NO APLICA</v>
          </cell>
          <cell r="AX187" t="str">
            <v>NO APLICA</v>
          </cell>
          <cell r="AY187">
            <v>45071</v>
          </cell>
          <cell r="AZ187">
            <v>45802</v>
          </cell>
          <cell r="BA187">
            <v>1022943437</v>
          </cell>
          <cell r="BB187" t="str">
            <v>OLAYA VILLALBA EDWIN GERMAN</v>
          </cell>
          <cell r="BC187">
            <v>3187729964</v>
          </cell>
          <cell r="BD187">
            <v>3187729964</v>
          </cell>
          <cell r="BE187" t="str">
            <v>CL 22 BIS N 45-21 BOGOTA</v>
          </cell>
          <cell r="BF187" t="str">
            <v>edwinola7@hotmail.com</v>
          </cell>
          <cell r="BG187">
            <v>0</v>
          </cell>
          <cell r="BH187">
            <v>0</v>
          </cell>
          <cell r="BI187">
            <v>0</v>
          </cell>
          <cell r="BJ187">
            <v>0</v>
          </cell>
          <cell r="BK187">
            <v>0</v>
          </cell>
          <cell r="BL187">
            <v>0</v>
          </cell>
          <cell r="BM187">
            <v>0</v>
          </cell>
          <cell r="BN187">
            <v>0</v>
          </cell>
          <cell r="BO187">
            <v>0</v>
          </cell>
          <cell r="BP187">
            <v>0</v>
          </cell>
          <cell r="BQ187">
            <v>984</v>
          </cell>
          <cell r="BR187">
            <v>0</v>
          </cell>
          <cell r="BS187" t="str">
            <v>PATIO LIDERTUR SAS</v>
          </cell>
          <cell r="BT187">
            <v>0</v>
          </cell>
          <cell r="BU187">
            <v>0</v>
          </cell>
          <cell r="BV187">
            <v>0</v>
          </cell>
          <cell r="BW187" t="str">
            <v>CUMPLE</v>
          </cell>
          <cell r="BX187">
            <v>0</v>
          </cell>
          <cell r="BY187">
            <v>0</v>
          </cell>
          <cell r="BZ187">
            <v>0</v>
          </cell>
          <cell r="CA187">
            <v>0</v>
          </cell>
          <cell r="CB187" t="str">
            <v>ACTIVO</v>
          </cell>
        </row>
        <row r="188">
          <cell r="C188">
            <v>985</v>
          </cell>
          <cell r="D188" t="str">
            <v>KSP654</v>
          </cell>
          <cell r="E188" t="str">
            <v>AFILIADO</v>
          </cell>
          <cell r="F188">
            <v>19373079</v>
          </cell>
          <cell r="G188" t="str">
            <v>CARVAJAL FRANCO LUIS EDUARDO</v>
          </cell>
          <cell r="H188" t="str">
            <v>pmcl92@hotmail.com</v>
          </cell>
          <cell r="I188">
            <v>3108776502</v>
          </cell>
          <cell r="J188">
            <v>45170</v>
          </cell>
          <cell r="K188" t="str">
            <v>RENAULT</v>
          </cell>
          <cell r="L188" t="str">
            <v>DUSTER</v>
          </cell>
          <cell r="M188" t="str">
            <v>WAGON</v>
          </cell>
          <cell r="N188">
            <v>1333</v>
          </cell>
          <cell r="O188">
            <v>2022</v>
          </cell>
          <cell r="P188">
            <v>2021</v>
          </cell>
          <cell r="Q188" t="str">
            <v>BLANCO GLACIAL (V)</v>
          </cell>
          <cell r="R188" t="str">
            <v>CAMPERO</v>
          </cell>
          <cell r="S188" t="str">
            <v>A460D025279</v>
          </cell>
          <cell r="T188" t="str">
            <v>9FBHJD409NM084839</v>
          </cell>
          <cell r="U188">
            <v>5</v>
          </cell>
          <cell r="V188">
            <v>5</v>
          </cell>
          <cell r="W188">
            <v>5</v>
          </cell>
          <cell r="X188" t="str">
            <v>GASOLINA</v>
          </cell>
          <cell r="Y188">
            <v>44539</v>
          </cell>
          <cell r="Z188">
            <v>44512</v>
          </cell>
          <cell r="AA188" t="str">
            <v>FUNZA</v>
          </cell>
          <cell r="AB188">
            <v>10024489628</v>
          </cell>
          <cell r="AC188">
            <v>5</v>
          </cell>
          <cell r="AD188">
            <v>399963</v>
          </cell>
          <cell r="AE188" t="str">
            <v>MINTRANSPORTE</v>
          </cell>
          <cell r="AF188">
            <v>45270</v>
          </cell>
          <cell r="AG188">
            <v>46001</v>
          </cell>
          <cell r="AH188">
            <v>11101000608</v>
          </cell>
          <cell r="AI188" t="str">
            <v>SBS SEGUROS</v>
          </cell>
          <cell r="AJ188">
            <v>45347</v>
          </cell>
          <cell r="AK188">
            <v>45713</v>
          </cell>
          <cell r="AL188">
            <v>13061001309</v>
          </cell>
          <cell r="AM188" t="str">
            <v>SBS SEGUROS</v>
          </cell>
          <cell r="AN188">
            <v>45481</v>
          </cell>
          <cell r="AO188">
            <v>45846</v>
          </cell>
          <cell r="AP188">
            <v>86826898</v>
          </cell>
          <cell r="AQ188" t="str">
            <v>MUNDIAL DE SEGUROS</v>
          </cell>
          <cell r="AR188">
            <v>45241</v>
          </cell>
          <cell r="AS188">
            <v>45606</v>
          </cell>
          <cell r="AT188" t="str">
            <v>REVIEXPRESS</v>
          </cell>
          <cell r="AU188">
            <v>45409</v>
          </cell>
          <cell r="AV188">
            <v>45469</v>
          </cell>
          <cell r="AW188">
            <v>16948828</v>
          </cell>
          <cell r="AX188" t="str">
            <v>DIAGNOSTIYA LTDA</v>
          </cell>
          <cell r="AY188">
            <v>45239</v>
          </cell>
          <cell r="AZ188">
            <v>45605</v>
          </cell>
          <cell r="BA188">
            <v>43924768</v>
          </cell>
          <cell r="BB188" t="str">
            <v>RAMIREZ SANCHEZ JAZMIN ANDREA</v>
          </cell>
          <cell r="BC188">
            <v>3102463894</v>
          </cell>
          <cell r="BD188">
            <v>3102463894</v>
          </cell>
          <cell r="BE188" t="str">
            <v>Calle 8a No.2 34 Manzana 11 Int.2 Casa 1</v>
          </cell>
          <cell r="BF188" t="str">
            <v>jazmin6@hotmail.com</v>
          </cell>
          <cell r="BG188">
            <v>0</v>
          </cell>
          <cell r="BH188">
            <v>0</v>
          </cell>
          <cell r="BI188">
            <v>0</v>
          </cell>
          <cell r="BJ188">
            <v>0</v>
          </cell>
          <cell r="BK188">
            <v>0</v>
          </cell>
          <cell r="BL188">
            <v>0</v>
          </cell>
          <cell r="BM188">
            <v>0</v>
          </cell>
          <cell r="BN188">
            <v>0</v>
          </cell>
          <cell r="BO188">
            <v>0</v>
          </cell>
          <cell r="BP188">
            <v>0</v>
          </cell>
          <cell r="BQ188">
            <v>985</v>
          </cell>
          <cell r="BR188">
            <v>0</v>
          </cell>
          <cell r="BS188">
            <v>0</v>
          </cell>
          <cell r="BT188">
            <v>0</v>
          </cell>
          <cell r="BU188" t="str">
            <v>LIVIANO</v>
          </cell>
          <cell r="BV188">
            <v>0</v>
          </cell>
          <cell r="BW188" t="str">
            <v>CUMPLE</v>
          </cell>
          <cell r="BX188">
            <v>0</v>
          </cell>
          <cell r="BY188">
            <v>0</v>
          </cell>
          <cell r="BZ188">
            <v>0</v>
          </cell>
          <cell r="CA188">
            <v>0</v>
          </cell>
          <cell r="CB188" t="str">
            <v>ACTIVO</v>
          </cell>
        </row>
        <row r="189">
          <cell r="C189">
            <v>986</v>
          </cell>
          <cell r="D189" t="str">
            <v>LLP490</v>
          </cell>
          <cell r="E189" t="str">
            <v>AFILIADO</v>
          </cell>
          <cell r="F189">
            <v>1031124324</v>
          </cell>
          <cell r="G189" t="str">
            <v>REYES ZAMBRANO OSCAR ANDRES</v>
          </cell>
          <cell r="H189" t="str">
            <v>or854850@gmail.com</v>
          </cell>
          <cell r="I189">
            <v>3007645735</v>
          </cell>
          <cell r="J189">
            <v>0</v>
          </cell>
          <cell r="K189" t="str">
            <v>DFSK</v>
          </cell>
          <cell r="L189" t="str">
            <v>EQ6400LF18 1.2</v>
          </cell>
          <cell r="M189" t="str">
            <v>VAN</v>
          </cell>
          <cell r="N189">
            <v>1239</v>
          </cell>
          <cell r="O189">
            <v>2022</v>
          </cell>
          <cell r="P189">
            <v>2023</v>
          </cell>
          <cell r="Q189" t="str">
            <v>BLANCO</v>
          </cell>
          <cell r="R189" t="str">
            <v>CAMIONETA</v>
          </cell>
          <cell r="S189" t="str">
            <v>DK12-0622348038</v>
          </cell>
          <cell r="T189" t="str">
            <v>LVZZ42F96PAA02635</v>
          </cell>
          <cell r="U189">
            <v>9</v>
          </cell>
          <cell r="V189">
            <v>9</v>
          </cell>
          <cell r="W189">
            <v>5</v>
          </cell>
          <cell r="X189" t="str">
            <v>GASOLINA</v>
          </cell>
          <cell r="Y189">
            <v>44889</v>
          </cell>
          <cell r="Z189">
            <v>44904</v>
          </cell>
          <cell r="AA189" t="str">
            <v>COTA</v>
          </cell>
          <cell r="AB189">
            <v>10027918931</v>
          </cell>
          <cell r="AC189">
            <v>9</v>
          </cell>
          <cell r="AD189">
            <v>339230</v>
          </cell>
          <cell r="AE189" t="str">
            <v>MINTRANSPORTE</v>
          </cell>
          <cell r="AF189">
            <v>44916</v>
          </cell>
          <cell r="AG189">
            <v>45647</v>
          </cell>
          <cell r="AH189">
            <v>11101000608</v>
          </cell>
          <cell r="AI189" t="str">
            <v>SBS SEGUROS</v>
          </cell>
          <cell r="AJ189">
            <v>45347</v>
          </cell>
          <cell r="AK189">
            <v>45713</v>
          </cell>
          <cell r="AL189">
            <v>13061001309</v>
          </cell>
          <cell r="AM189" t="str">
            <v>SBS SEGUROS</v>
          </cell>
          <cell r="AN189">
            <v>45481</v>
          </cell>
          <cell r="AO189">
            <v>45846</v>
          </cell>
          <cell r="AP189">
            <v>5131100324502</v>
          </cell>
          <cell r="AQ189" t="str">
            <v>SEGUROS BOLIVAR</v>
          </cell>
          <cell r="AR189">
            <v>45266</v>
          </cell>
          <cell r="AS189">
            <v>45633</v>
          </cell>
          <cell r="AT189">
            <v>0</v>
          </cell>
          <cell r="AU189">
            <v>45415</v>
          </cell>
          <cell r="AV189">
            <v>45475</v>
          </cell>
          <cell r="AW189" t="str">
            <v>NO APLICA</v>
          </cell>
          <cell r="AX189" t="str">
            <v>NO APLICA</v>
          </cell>
          <cell r="AY189">
            <v>44904</v>
          </cell>
          <cell r="AZ189">
            <v>45635</v>
          </cell>
          <cell r="BA189">
            <v>1056688148</v>
          </cell>
          <cell r="BB189" t="str">
            <v>JIMENEZ HERNANDEZ LEIDY YOBANA</v>
          </cell>
          <cell r="BC189">
            <v>0</v>
          </cell>
          <cell r="BD189">
            <v>3156715964</v>
          </cell>
          <cell r="BE189" t="str">
            <v>CALLE 161 N 19A 39 APTO 302</v>
          </cell>
          <cell r="BF189" t="str">
            <v>leidyjimenezhernandez@gmail.com</v>
          </cell>
          <cell r="BG189">
            <v>0</v>
          </cell>
          <cell r="BH189">
            <v>0</v>
          </cell>
          <cell r="BI189">
            <v>0</v>
          </cell>
          <cell r="BJ189">
            <v>0</v>
          </cell>
          <cell r="BK189">
            <v>0</v>
          </cell>
          <cell r="BL189">
            <v>0</v>
          </cell>
          <cell r="BM189">
            <v>0</v>
          </cell>
          <cell r="BN189">
            <v>0</v>
          </cell>
          <cell r="BO189">
            <v>0</v>
          </cell>
          <cell r="BP189">
            <v>0</v>
          </cell>
          <cell r="BQ189">
            <v>986</v>
          </cell>
          <cell r="BR189">
            <v>0</v>
          </cell>
          <cell r="BS189">
            <v>0</v>
          </cell>
          <cell r="BT189">
            <v>0</v>
          </cell>
          <cell r="BU189">
            <v>0</v>
          </cell>
          <cell r="BV189">
            <v>0</v>
          </cell>
          <cell r="BW189" t="str">
            <v>CUMPLE</v>
          </cell>
          <cell r="BX189">
            <v>0</v>
          </cell>
          <cell r="BY189">
            <v>0</v>
          </cell>
          <cell r="BZ189">
            <v>0</v>
          </cell>
          <cell r="CA189">
            <v>0</v>
          </cell>
          <cell r="CB189" t="str">
            <v>ACTIVO</v>
          </cell>
        </row>
        <row r="190">
          <cell r="C190">
            <v>987</v>
          </cell>
          <cell r="D190" t="str">
            <v>LZM497</v>
          </cell>
          <cell r="E190" t="str">
            <v>AFILIADO</v>
          </cell>
          <cell r="F190">
            <v>79404121</v>
          </cell>
          <cell r="G190" t="str">
            <v>PULIDO MOLINA JORGE ELIECER</v>
          </cell>
          <cell r="H190" t="str">
            <v>joelpumo_63@hotmail.com</v>
          </cell>
          <cell r="I190">
            <v>79404121</v>
          </cell>
          <cell r="J190">
            <v>45223</v>
          </cell>
          <cell r="K190" t="str">
            <v>RENAULT</v>
          </cell>
          <cell r="L190" t="str">
            <v>DUSTER</v>
          </cell>
          <cell r="M190" t="str">
            <v>WAGON</v>
          </cell>
          <cell r="N190">
            <v>1598</v>
          </cell>
          <cell r="O190">
            <v>2023</v>
          </cell>
          <cell r="P190">
            <v>2024</v>
          </cell>
          <cell r="Q190" t="str">
            <v>BLANCO GLACIAL (V)</v>
          </cell>
          <cell r="R190" t="str">
            <v>CAMIONETA</v>
          </cell>
          <cell r="S190" t="str">
            <v>J759Q205221</v>
          </cell>
          <cell r="T190" t="str">
            <v>9FBHJD201RM631580</v>
          </cell>
          <cell r="U190">
            <v>5</v>
          </cell>
          <cell r="V190">
            <v>5</v>
          </cell>
          <cell r="W190">
            <v>5</v>
          </cell>
          <cell r="X190" t="str">
            <v>GASOLINA</v>
          </cell>
          <cell r="Y190">
            <v>45197</v>
          </cell>
          <cell r="Z190">
            <v>45167</v>
          </cell>
          <cell r="AA190" t="str">
            <v>FUNZA</v>
          </cell>
          <cell r="AB190">
            <v>10029881685</v>
          </cell>
          <cell r="AC190">
            <v>5</v>
          </cell>
          <cell r="AD190">
            <v>389887</v>
          </cell>
          <cell r="AE190" t="str">
            <v>MINTRANSPORTE</v>
          </cell>
          <cell r="AF190">
            <v>45197</v>
          </cell>
          <cell r="AG190">
            <v>45928</v>
          </cell>
          <cell r="AH190">
            <v>11101000608</v>
          </cell>
          <cell r="AI190" t="str">
            <v>SBS SEGUROS</v>
          </cell>
          <cell r="AJ190">
            <v>45347</v>
          </cell>
          <cell r="AK190">
            <v>45713</v>
          </cell>
          <cell r="AL190">
            <v>13061001309</v>
          </cell>
          <cell r="AM190" t="str">
            <v>SBS SEGUROS</v>
          </cell>
          <cell r="AN190">
            <v>45481</v>
          </cell>
          <cell r="AO190">
            <v>45846</v>
          </cell>
          <cell r="AP190">
            <v>88116071</v>
          </cell>
          <cell r="AQ190" t="str">
            <v>MUNDIAL DE SEGUROS</v>
          </cell>
          <cell r="AR190">
            <v>45433</v>
          </cell>
          <cell r="AS190">
            <v>45797</v>
          </cell>
          <cell r="AT190">
            <v>0</v>
          </cell>
          <cell r="AU190" t="str">
            <v>NO REALIZADA</v>
          </cell>
          <cell r="AV190" t="str">
            <v>NO REALIZADA</v>
          </cell>
          <cell r="AW190" t="str">
            <v>NO APLICA</v>
          </cell>
          <cell r="AX190" t="str">
            <v>NO APLICA</v>
          </cell>
          <cell r="AY190">
            <v>45167</v>
          </cell>
          <cell r="AZ190">
            <v>45898</v>
          </cell>
          <cell r="BA190">
            <v>79404121</v>
          </cell>
          <cell r="BB190" t="str">
            <v>PULIDO MOLINA JORGE ELIECER</v>
          </cell>
          <cell r="BC190">
            <v>0</v>
          </cell>
          <cell r="BD190">
            <v>3142782033</v>
          </cell>
          <cell r="BE190" t="str">
            <v>CL 161 N 54 - 87 TO 5 APTO 804</v>
          </cell>
          <cell r="BF190" t="str">
            <v>joelpumo_63@hotmail.com</v>
          </cell>
          <cell r="BG190">
            <v>0</v>
          </cell>
          <cell r="BH190">
            <v>0</v>
          </cell>
          <cell r="BI190">
            <v>0</v>
          </cell>
          <cell r="BJ190">
            <v>0</v>
          </cell>
          <cell r="BK190">
            <v>0</v>
          </cell>
          <cell r="BL190">
            <v>0</v>
          </cell>
          <cell r="BM190">
            <v>0</v>
          </cell>
          <cell r="BN190">
            <v>0</v>
          </cell>
          <cell r="BO190">
            <v>0</v>
          </cell>
          <cell r="BP190">
            <v>0</v>
          </cell>
          <cell r="BQ190">
            <v>987</v>
          </cell>
          <cell r="BR190">
            <v>0</v>
          </cell>
          <cell r="BS190">
            <v>0</v>
          </cell>
          <cell r="BT190">
            <v>0</v>
          </cell>
          <cell r="BU190">
            <v>0</v>
          </cell>
          <cell r="BV190">
            <v>0</v>
          </cell>
          <cell r="BW190" t="str">
            <v>NO CUMPLE</v>
          </cell>
          <cell r="BX190">
            <v>0</v>
          </cell>
          <cell r="BY190">
            <v>0</v>
          </cell>
          <cell r="BZ190">
            <v>0</v>
          </cell>
          <cell r="CA190">
            <v>0</v>
          </cell>
          <cell r="CB190" t="str">
            <v>ACTIVO</v>
          </cell>
        </row>
        <row r="191">
          <cell r="C191">
            <v>988</v>
          </cell>
          <cell r="D191" t="str">
            <v>NOS617</v>
          </cell>
          <cell r="E191" t="str">
            <v>PROPIO</v>
          </cell>
          <cell r="F191">
            <v>1014186181</v>
          </cell>
          <cell r="G191" t="str">
            <v>CONTRERAS GARCIA FREDY ALFONSO</v>
          </cell>
          <cell r="H191" t="str">
            <v>fredyacg16@gmail.com</v>
          </cell>
          <cell r="I191">
            <v>3118268241</v>
          </cell>
          <cell r="J191">
            <v>45383</v>
          </cell>
          <cell r="K191" t="str">
            <v>JAC</v>
          </cell>
          <cell r="L191" t="str">
            <v>E40X</v>
          </cell>
          <cell r="M191" t="str">
            <v>WAGON</v>
          </cell>
          <cell r="N191" t="str">
            <v>NO APLICA</v>
          </cell>
          <cell r="O191">
            <v>2024</v>
          </cell>
          <cell r="P191">
            <v>2024</v>
          </cell>
          <cell r="Q191" t="str">
            <v>BLANCO</v>
          </cell>
          <cell r="R191" t="str">
            <v>CAMIONETA</v>
          </cell>
          <cell r="S191" t="str">
            <v>1PB03121</v>
          </cell>
          <cell r="T191" t="str">
            <v>LJ1EEASR3R4708012</v>
          </cell>
          <cell r="U191">
            <v>5</v>
          </cell>
          <cell r="V191">
            <v>5</v>
          </cell>
          <cell r="W191">
            <v>5</v>
          </cell>
          <cell r="X191" t="str">
            <v>ELECTRICO</v>
          </cell>
          <cell r="Y191">
            <v>45357</v>
          </cell>
          <cell r="Z191">
            <v>45353</v>
          </cell>
          <cell r="AA191" t="str">
            <v>FUNZA</v>
          </cell>
          <cell r="AB191">
            <v>10031258444</v>
          </cell>
          <cell r="AC191">
            <v>5</v>
          </cell>
          <cell r="AD191">
            <v>421015</v>
          </cell>
          <cell r="AE191" t="str">
            <v>MINTRANSPORTE</v>
          </cell>
          <cell r="AF191">
            <v>45357</v>
          </cell>
          <cell r="AG191">
            <v>46087</v>
          </cell>
          <cell r="AH191">
            <v>11101000608</v>
          </cell>
          <cell r="AI191" t="str">
            <v>SBS SEGUROS</v>
          </cell>
          <cell r="AJ191">
            <v>45356</v>
          </cell>
          <cell r="AK191">
            <v>45713</v>
          </cell>
          <cell r="AL191">
            <v>13061001309</v>
          </cell>
          <cell r="AM191" t="str">
            <v>SBS SEGUROS</v>
          </cell>
          <cell r="AN191">
            <v>45481</v>
          </cell>
          <cell r="AO191">
            <v>45846</v>
          </cell>
          <cell r="AP191">
            <v>38366791</v>
          </cell>
          <cell r="AQ191" t="str">
            <v>SURAMERICANA</v>
          </cell>
          <cell r="AR191">
            <v>45331</v>
          </cell>
          <cell r="AS191">
            <v>45696</v>
          </cell>
          <cell r="AT191" t="str">
            <v>NO APLICA</v>
          </cell>
          <cell r="AU191">
            <v>45456</v>
          </cell>
          <cell r="AV191">
            <v>45516</v>
          </cell>
          <cell r="AW191" t="str">
            <v>NO APLICA</v>
          </cell>
          <cell r="AX191" t="str">
            <v>NO APLICA</v>
          </cell>
          <cell r="AY191">
            <v>45353</v>
          </cell>
          <cell r="AZ191">
            <v>46083</v>
          </cell>
          <cell r="BA191">
            <v>800126471</v>
          </cell>
          <cell r="BB191" t="str">
            <v>LINEAS ESCOLARES Y TURISMO SAS - LIDERTUR SAS</v>
          </cell>
          <cell r="BC191">
            <v>3118830</v>
          </cell>
          <cell r="BD191">
            <v>3203001319</v>
          </cell>
          <cell r="BE191" t="str">
            <v>CARRERA 68A N 67B 10</v>
          </cell>
          <cell r="BF191" t="str">
            <v>lidertur@hotmail.com</v>
          </cell>
          <cell r="BG191">
            <v>0</v>
          </cell>
          <cell r="BH191">
            <v>0</v>
          </cell>
          <cell r="BI191">
            <v>0</v>
          </cell>
          <cell r="BJ191">
            <v>0</v>
          </cell>
          <cell r="BK191">
            <v>0</v>
          </cell>
          <cell r="BL191">
            <v>0</v>
          </cell>
          <cell r="BM191">
            <v>0</v>
          </cell>
          <cell r="BN191">
            <v>0</v>
          </cell>
          <cell r="BO191">
            <v>0</v>
          </cell>
          <cell r="BP191">
            <v>0</v>
          </cell>
          <cell r="BQ191">
            <v>988</v>
          </cell>
          <cell r="BR191">
            <v>0</v>
          </cell>
          <cell r="BS191">
            <v>0</v>
          </cell>
          <cell r="BT191">
            <v>0</v>
          </cell>
          <cell r="BU191">
            <v>0</v>
          </cell>
          <cell r="BV191">
            <v>0</v>
          </cell>
          <cell r="BW191" t="str">
            <v>CUMPLE</v>
          </cell>
          <cell r="BX191">
            <v>0</v>
          </cell>
          <cell r="BY191">
            <v>0</v>
          </cell>
          <cell r="BZ191">
            <v>0</v>
          </cell>
          <cell r="CA191">
            <v>0</v>
          </cell>
          <cell r="CB191" t="str">
            <v>ACTIVO</v>
          </cell>
        </row>
        <row r="192">
          <cell r="C192">
            <v>990</v>
          </cell>
          <cell r="D192" t="str">
            <v>NOW135</v>
          </cell>
          <cell r="E192" t="str">
            <v>SOCIO - AFILIADO</v>
          </cell>
          <cell r="F192">
            <v>1030635563</v>
          </cell>
          <cell r="G192" t="str">
            <v>RODRIGUEZ MENDEZ EDWIN ALBERTO</v>
          </cell>
          <cell r="H192" t="str">
            <v>edwindjjj@gmail.com</v>
          </cell>
          <cell r="I192">
            <v>3165382764</v>
          </cell>
          <cell r="J192">
            <v>45161</v>
          </cell>
          <cell r="K192" t="str">
            <v>SUZUKI</v>
          </cell>
          <cell r="L192" t="str">
            <v>GRAND VITARA HYBRID</v>
          </cell>
          <cell r="M192" t="str">
            <v>WAGON</v>
          </cell>
          <cell r="N192">
            <v>1462</v>
          </cell>
          <cell r="O192">
            <v>2024</v>
          </cell>
          <cell r="P192">
            <v>2024</v>
          </cell>
          <cell r="Q192" t="str">
            <v>BLANCO PERLADO</v>
          </cell>
          <cell r="R192" t="str">
            <v>CAMIONETA</v>
          </cell>
          <cell r="S192" t="str">
            <v>K15CN7137097</v>
          </cell>
          <cell r="T192" t="str">
            <v>MA3YKL1S8RT103156</v>
          </cell>
          <cell r="U192">
            <v>5</v>
          </cell>
          <cell r="V192">
            <v>5</v>
          </cell>
          <cell r="W192">
            <v>5</v>
          </cell>
          <cell r="X192" t="str">
            <v>GASOELEC</v>
          </cell>
          <cell r="Y192">
            <v>45385</v>
          </cell>
          <cell r="Z192">
            <v>45373</v>
          </cell>
          <cell r="AA192" t="str">
            <v>FUNZA</v>
          </cell>
          <cell r="AB192">
            <v>10031420123</v>
          </cell>
          <cell r="AC192">
            <v>5</v>
          </cell>
          <cell r="AD192">
            <v>425125</v>
          </cell>
          <cell r="AE192" t="str">
            <v>MINTRANSPORTE</v>
          </cell>
          <cell r="AF192">
            <v>45385</v>
          </cell>
          <cell r="AG192">
            <v>46115</v>
          </cell>
          <cell r="AH192">
            <v>11101000608</v>
          </cell>
          <cell r="AI192" t="str">
            <v>SBS SEGUROS</v>
          </cell>
          <cell r="AJ192">
            <v>45377</v>
          </cell>
          <cell r="AK192">
            <v>45713</v>
          </cell>
          <cell r="AL192">
            <v>13061001309</v>
          </cell>
          <cell r="AM192" t="str">
            <v>SBS SEGUROS</v>
          </cell>
          <cell r="AN192">
            <v>45481</v>
          </cell>
          <cell r="AO192">
            <v>45846</v>
          </cell>
          <cell r="AP192">
            <v>38848463</v>
          </cell>
          <cell r="AQ192" t="str">
            <v>SURAMERICANA</v>
          </cell>
          <cell r="AR192">
            <v>45373</v>
          </cell>
          <cell r="AS192">
            <v>45737</v>
          </cell>
          <cell r="AT192" t="str">
            <v>NO APLICA</v>
          </cell>
          <cell r="AU192">
            <v>45427</v>
          </cell>
          <cell r="AV192">
            <v>45487</v>
          </cell>
          <cell r="AW192" t="str">
            <v>NO APLICA</v>
          </cell>
          <cell r="AX192" t="str">
            <v>NO APLICA</v>
          </cell>
          <cell r="AY192">
            <v>45373</v>
          </cell>
          <cell r="AZ192">
            <v>46103</v>
          </cell>
          <cell r="BA192">
            <v>52493549</v>
          </cell>
          <cell r="BB192" t="str">
            <v xml:space="preserve">CHACON ORJUELA LIDA CONSTANZA </v>
          </cell>
          <cell r="BC192">
            <v>3118830</v>
          </cell>
          <cell r="BD192">
            <v>3203001319</v>
          </cell>
          <cell r="BE192" t="str">
            <v>CARRERA 68A N 67B 10</v>
          </cell>
          <cell r="BF192" t="str">
            <v>lidertur@hotmail.com</v>
          </cell>
          <cell r="BG192">
            <v>1031131540</v>
          </cell>
          <cell r="BH192" t="str">
            <v>BALLESTEROS GONZALEZ GIOVANNI ANDRES</v>
          </cell>
          <cell r="BI192">
            <v>3203001319</v>
          </cell>
          <cell r="BJ192" t="str">
            <v>CARRERA 68A N 67B 10</v>
          </cell>
          <cell r="BK192" t="str">
            <v>lidertur@hotmail.com</v>
          </cell>
          <cell r="BL192">
            <v>0</v>
          </cell>
          <cell r="BM192">
            <v>0</v>
          </cell>
          <cell r="BN192">
            <v>0</v>
          </cell>
          <cell r="BO192">
            <v>0</v>
          </cell>
          <cell r="BP192">
            <v>0</v>
          </cell>
          <cell r="BQ192">
            <v>990</v>
          </cell>
          <cell r="BR192">
            <v>0</v>
          </cell>
          <cell r="BS192">
            <v>0</v>
          </cell>
          <cell r="BT192">
            <v>0</v>
          </cell>
          <cell r="BU192">
            <v>0</v>
          </cell>
          <cell r="BV192">
            <v>0</v>
          </cell>
          <cell r="BW192" t="str">
            <v>CUMPLE</v>
          </cell>
          <cell r="BX192">
            <v>0</v>
          </cell>
          <cell r="BY192">
            <v>0</v>
          </cell>
          <cell r="BZ192">
            <v>0</v>
          </cell>
          <cell r="CA192">
            <v>0</v>
          </cell>
          <cell r="CB192" t="str">
            <v>ACTIVO</v>
          </cell>
        </row>
        <row r="193">
          <cell r="C193">
            <v>991</v>
          </cell>
          <cell r="D193" t="str">
            <v>LZN659</v>
          </cell>
          <cell r="E193" t="str">
            <v>PROPIO</v>
          </cell>
          <cell r="F193">
            <v>80472282</v>
          </cell>
          <cell r="G193" t="str">
            <v>MONGUI ALBA NELSON EDUARDO</v>
          </cell>
          <cell r="H193" t="str">
            <v>nelsonmongui3@gmail.com</v>
          </cell>
          <cell r="I193">
            <v>3125501234</v>
          </cell>
          <cell r="J193">
            <v>45132</v>
          </cell>
          <cell r="K193" t="str">
            <v>NISSAN</v>
          </cell>
          <cell r="L193" t="str">
            <v>FRONTIER</v>
          </cell>
          <cell r="M193" t="str">
            <v>DOBLE CABINA</v>
          </cell>
          <cell r="N193">
            <v>2298</v>
          </cell>
          <cell r="O193">
            <v>2023</v>
          </cell>
          <cell r="P193">
            <v>2024</v>
          </cell>
          <cell r="Q193" t="str">
            <v>BLANCO</v>
          </cell>
          <cell r="R193" t="str">
            <v>CAMIONETA D/C</v>
          </cell>
          <cell r="S193" t="str">
            <v>YS23E280C044076</v>
          </cell>
          <cell r="T193" t="str">
            <v>8ANBD33F8RL524620</v>
          </cell>
          <cell r="U193">
            <v>5</v>
          </cell>
          <cell r="V193">
            <v>5</v>
          </cell>
          <cell r="W193">
            <v>4</v>
          </cell>
          <cell r="X193" t="str">
            <v>DIESEL</v>
          </cell>
          <cell r="Y193">
            <v>45156</v>
          </cell>
          <cell r="Z193">
            <v>45135</v>
          </cell>
          <cell r="AA193" t="str">
            <v>FUNZA</v>
          </cell>
          <cell r="AB193">
            <v>10029656149</v>
          </cell>
          <cell r="AC193">
            <v>5</v>
          </cell>
          <cell r="AD193">
            <v>382021</v>
          </cell>
          <cell r="AE193" t="str">
            <v>MINTRANSPORTE</v>
          </cell>
          <cell r="AF193">
            <v>45156</v>
          </cell>
          <cell r="AG193">
            <v>45887</v>
          </cell>
          <cell r="AH193">
            <v>11101000608</v>
          </cell>
          <cell r="AI193" t="str">
            <v>SBS SEGUROS</v>
          </cell>
          <cell r="AJ193">
            <v>45347</v>
          </cell>
          <cell r="AK193">
            <v>45713</v>
          </cell>
          <cell r="AL193">
            <v>13061001309</v>
          </cell>
          <cell r="AM193" t="str">
            <v>SBS SEGUROS</v>
          </cell>
          <cell r="AN193">
            <v>45481</v>
          </cell>
          <cell r="AO193">
            <v>45846</v>
          </cell>
          <cell r="AP193">
            <v>9310006716202</v>
          </cell>
          <cell r="AQ193" t="str">
            <v>SEGUROS BOLIVAR</v>
          </cell>
          <cell r="AR193">
            <v>45491</v>
          </cell>
          <cell r="AS193">
            <v>45865</v>
          </cell>
          <cell r="AT193">
            <v>0</v>
          </cell>
          <cell r="AU193" t="str">
            <v>NO REALIZADA</v>
          </cell>
          <cell r="AV193" t="str">
            <v>NO REALIZADA</v>
          </cell>
          <cell r="AW193" t="str">
            <v>NO APLICA</v>
          </cell>
          <cell r="AX193" t="str">
            <v>NO APLICA</v>
          </cell>
          <cell r="AY193">
            <v>45135</v>
          </cell>
          <cell r="AZ193">
            <v>45866</v>
          </cell>
          <cell r="BA193">
            <v>800126471</v>
          </cell>
          <cell r="BB193" t="str">
            <v>LINEAS ESCOLARES Y TURISMO SAS - LIDERTUR SAS</v>
          </cell>
          <cell r="BC193">
            <v>3118830</v>
          </cell>
          <cell r="BD193">
            <v>3203001319</v>
          </cell>
          <cell r="BE193" t="str">
            <v>CARRERA 68A N 67B 10</v>
          </cell>
          <cell r="BF193" t="str">
            <v>lidertur@hotmail.com</v>
          </cell>
          <cell r="BG193">
            <v>0</v>
          </cell>
          <cell r="BH193">
            <v>0</v>
          </cell>
          <cell r="BI193">
            <v>0</v>
          </cell>
          <cell r="BJ193">
            <v>0</v>
          </cell>
          <cell r="BK193">
            <v>0</v>
          </cell>
          <cell r="BL193">
            <v>0</v>
          </cell>
          <cell r="BM193">
            <v>0</v>
          </cell>
          <cell r="BN193">
            <v>0</v>
          </cell>
          <cell r="BO193">
            <v>0</v>
          </cell>
          <cell r="BP193">
            <v>0</v>
          </cell>
          <cell r="BQ193">
            <v>991</v>
          </cell>
          <cell r="BR193">
            <v>0</v>
          </cell>
          <cell r="BS193" t="str">
            <v>PATIO LIDERTUR SAS</v>
          </cell>
          <cell r="BT193">
            <v>0</v>
          </cell>
          <cell r="BU193">
            <v>0</v>
          </cell>
          <cell r="BV193">
            <v>0</v>
          </cell>
          <cell r="BW193" t="str">
            <v>CUMPLE</v>
          </cell>
          <cell r="BX193">
            <v>0</v>
          </cell>
          <cell r="BY193">
            <v>0</v>
          </cell>
          <cell r="BZ193">
            <v>0</v>
          </cell>
          <cell r="CA193">
            <v>0</v>
          </cell>
          <cell r="CB193" t="str">
            <v>ACTIVO</v>
          </cell>
        </row>
        <row r="194">
          <cell r="C194">
            <v>992</v>
          </cell>
          <cell r="D194" t="str">
            <v>LZN891</v>
          </cell>
          <cell r="E194" t="str">
            <v>PROPIO</v>
          </cell>
          <cell r="F194">
            <v>79502626</v>
          </cell>
          <cell r="G194" t="str">
            <v>BELTRAN VILLAMIZAR LUIS ALEJANDRO</v>
          </cell>
          <cell r="H194" t="str">
            <v>abeltranvillamizar@gmail.com</v>
          </cell>
          <cell r="I194" t="str">
            <v>350 2644500</v>
          </cell>
          <cell r="J194">
            <v>45161</v>
          </cell>
          <cell r="K194" t="str">
            <v>NISSAN</v>
          </cell>
          <cell r="L194" t="str">
            <v>FRONTIER</v>
          </cell>
          <cell r="M194" t="str">
            <v>DOBLE CABINA</v>
          </cell>
          <cell r="N194">
            <v>2298</v>
          </cell>
          <cell r="O194">
            <v>2023</v>
          </cell>
          <cell r="P194">
            <v>2024</v>
          </cell>
          <cell r="Q194" t="str">
            <v>BLANCO</v>
          </cell>
          <cell r="R194" t="str">
            <v>CAMIONETA D/C</v>
          </cell>
          <cell r="S194" t="str">
            <v>YS23E280C043222</v>
          </cell>
          <cell r="T194" t="str">
            <v>8ANBD33F4RL568209</v>
          </cell>
          <cell r="U194">
            <v>5</v>
          </cell>
          <cell r="V194">
            <v>5</v>
          </cell>
          <cell r="W194">
            <v>4</v>
          </cell>
          <cell r="X194" t="str">
            <v>DIESEL</v>
          </cell>
          <cell r="Y194">
            <v>45156</v>
          </cell>
          <cell r="Z194">
            <v>45148</v>
          </cell>
          <cell r="AA194" t="str">
            <v>FUNZA</v>
          </cell>
          <cell r="AB194">
            <v>10029745734</v>
          </cell>
          <cell r="AC194">
            <v>5</v>
          </cell>
          <cell r="AD194">
            <v>382022</v>
          </cell>
          <cell r="AE194" t="str">
            <v>MINTRANSPORTE</v>
          </cell>
          <cell r="AF194">
            <v>45156</v>
          </cell>
          <cell r="AG194">
            <v>45887</v>
          </cell>
          <cell r="AH194">
            <v>11101000608</v>
          </cell>
          <cell r="AI194" t="str">
            <v>SBS SEGUROS</v>
          </cell>
          <cell r="AJ194">
            <v>45347</v>
          </cell>
          <cell r="AK194">
            <v>45713</v>
          </cell>
          <cell r="AL194">
            <v>13061001309</v>
          </cell>
          <cell r="AM194" t="str">
            <v>SBS SEGUROS</v>
          </cell>
          <cell r="AN194">
            <v>45481</v>
          </cell>
          <cell r="AO194">
            <v>45846</v>
          </cell>
          <cell r="AP194">
            <v>9310007196202</v>
          </cell>
          <cell r="AQ194" t="str">
            <v>SEGUROS BOLIVAR</v>
          </cell>
          <cell r="AR194">
            <v>45510</v>
          </cell>
          <cell r="AS194">
            <v>45878</v>
          </cell>
          <cell r="AT194" t="str">
            <v>NO APLICA</v>
          </cell>
          <cell r="AU194">
            <v>45428</v>
          </cell>
          <cell r="AV194">
            <v>45488</v>
          </cell>
          <cell r="AW194" t="str">
            <v>NO APLICA</v>
          </cell>
          <cell r="AX194" t="str">
            <v>NO APLICA</v>
          </cell>
          <cell r="AY194">
            <v>45148</v>
          </cell>
          <cell r="AZ194">
            <v>45879</v>
          </cell>
          <cell r="BA194">
            <v>800126471</v>
          </cell>
          <cell r="BB194" t="str">
            <v>LINEAS ESCOLARES Y TURISMO SAS - LIDERTUR SAS</v>
          </cell>
          <cell r="BC194">
            <v>3118830</v>
          </cell>
          <cell r="BD194">
            <v>3203001319</v>
          </cell>
          <cell r="BE194" t="str">
            <v>CARRERA 68A N 67B 10</v>
          </cell>
          <cell r="BF194" t="str">
            <v>lidertur@hotmail.com</v>
          </cell>
          <cell r="BG194">
            <v>0</v>
          </cell>
          <cell r="BH194">
            <v>0</v>
          </cell>
          <cell r="BI194">
            <v>0</v>
          </cell>
          <cell r="BJ194">
            <v>0</v>
          </cell>
          <cell r="BK194">
            <v>0</v>
          </cell>
          <cell r="BL194">
            <v>0</v>
          </cell>
          <cell r="BM194">
            <v>0</v>
          </cell>
          <cell r="BN194">
            <v>0</v>
          </cell>
          <cell r="BO194">
            <v>0</v>
          </cell>
          <cell r="BP194">
            <v>0</v>
          </cell>
          <cell r="BQ194">
            <v>992</v>
          </cell>
          <cell r="BR194">
            <v>0</v>
          </cell>
          <cell r="BS194" t="str">
            <v>PATIO LIDERTUR SAS</v>
          </cell>
          <cell r="BT194">
            <v>0</v>
          </cell>
          <cell r="BU194">
            <v>0</v>
          </cell>
          <cell r="BV194">
            <v>0</v>
          </cell>
          <cell r="BW194" t="str">
            <v>CUMPLE</v>
          </cell>
          <cell r="BX194">
            <v>0</v>
          </cell>
          <cell r="BY194">
            <v>0</v>
          </cell>
          <cell r="BZ194">
            <v>0</v>
          </cell>
          <cell r="CA194">
            <v>0</v>
          </cell>
          <cell r="CB194" t="str">
            <v>ACTIVO</v>
          </cell>
        </row>
        <row r="195">
          <cell r="C195">
            <v>993</v>
          </cell>
          <cell r="D195" t="str">
            <v>LZN895</v>
          </cell>
          <cell r="E195" t="str">
            <v>PROPIO</v>
          </cell>
          <cell r="F195">
            <v>79717333</v>
          </cell>
          <cell r="G195" t="str">
            <v>GONZALEZ RODRIGUEZ JEYSON ALBERTO</v>
          </cell>
          <cell r="H195" t="str">
            <v>santisofisx100@utlook.com</v>
          </cell>
          <cell r="I195">
            <v>3174614729</v>
          </cell>
          <cell r="J195">
            <v>45350</v>
          </cell>
          <cell r="K195" t="str">
            <v>NISSAN</v>
          </cell>
          <cell r="L195" t="str">
            <v>FRONTIER</v>
          </cell>
          <cell r="M195" t="str">
            <v>DOBLE CABINA</v>
          </cell>
          <cell r="N195">
            <v>2298</v>
          </cell>
          <cell r="O195">
            <v>2023</v>
          </cell>
          <cell r="P195">
            <v>2024</v>
          </cell>
          <cell r="Q195" t="str">
            <v>BLANCO</v>
          </cell>
          <cell r="R195" t="str">
            <v>CAMIONETA D/C</v>
          </cell>
          <cell r="S195" t="str">
            <v>YS23E280C041963</v>
          </cell>
          <cell r="T195" t="str">
            <v>8ANBD33F3RL525156</v>
          </cell>
          <cell r="U195">
            <v>5</v>
          </cell>
          <cell r="V195">
            <v>5</v>
          </cell>
          <cell r="W195">
            <v>4</v>
          </cell>
          <cell r="X195" t="str">
            <v>DIESEL</v>
          </cell>
          <cell r="Y195">
            <v>45156</v>
          </cell>
          <cell r="Z195">
            <v>45148</v>
          </cell>
          <cell r="AA195" t="str">
            <v>FUNZA</v>
          </cell>
          <cell r="AB195">
            <v>10029745538</v>
          </cell>
          <cell r="AC195">
            <v>5</v>
          </cell>
          <cell r="AD195">
            <v>382024</v>
          </cell>
          <cell r="AE195" t="str">
            <v>MINTRANSPORTE</v>
          </cell>
          <cell r="AF195">
            <v>45156</v>
          </cell>
          <cell r="AG195">
            <v>45887</v>
          </cell>
          <cell r="AH195">
            <v>11101000608</v>
          </cell>
          <cell r="AI195" t="str">
            <v>SBS SEGUROS</v>
          </cell>
          <cell r="AJ195">
            <v>45347</v>
          </cell>
          <cell r="AK195">
            <v>45713</v>
          </cell>
          <cell r="AL195">
            <v>13061001309</v>
          </cell>
          <cell r="AM195" t="str">
            <v>SBS SEGUROS</v>
          </cell>
          <cell r="AN195">
            <v>45481</v>
          </cell>
          <cell r="AO195">
            <v>45846</v>
          </cell>
          <cell r="AP195">
            <v>931000715770200</v>
          </cell>
          <cell r="AQ195" t="str">
            <v>SEGUROS BOLIVAR</v>
          </cell>
          <cell r="AR195">
            <v>45513</v>
          </cell>
          <cell r="AS195">
            <v>45877</v>
          </cell>
          <cell r="AT195" t="str">
            <v>NO APLICA</v>
          </cell>
          <cell r="AU195">
            <v>45415</v>
          </cell>
          <cell r="AV195">
            <v>45475</v>
          </cell>
          <cell r="AW195" t="str">
            <v>NO APLICA</v>
          </cell>
          <cell r="AX195" t="str">
            <v>NO APLICA</v>
          </cell>
          <cell r="AY195">
            <v>45148</v>
          </cell>
          <cell r="AZ195">
            <v>45879</v>
          </cell>
          <cell r="BA195">
            <v>800126471</v>
          </cell>
          <cell r="BB195" t="str">
            <v>LINEAS ESCOLARES Y TURISMO SAS - LIDERTUR SAS</v>
          </cell>
          <cell r="BC195">
            <v>3118830</v>
          </cell>
          <cell r="BD195">
            <v>3203001319</v>
          </cell>
          <cell r="BE195" t="str">
            <v>CARRERA 68A N 67B 10</v>
          </cell>
          <cell r="BF195" t="str">
            <v>lidertur@hotmail.com</v>
          </cell>
          <cell r="BG195">
            <v>0</v>
          </cell>
          <cell r="BH195">
            <v>0</v>
          </cell>
          <cell r="BI195">
            <v>0</v>
          </cell>
          <cell r="BJ195">
            <v>0</v>
          </cell>
          <cell r="BK195">
            <v>0</v>
          </cell>
          <cell r="BL195">
            <v>0</v>
          </cell>
          <cell r="BM195">
            <v>0</v>
          </cell>
          <cell r="BN195">
            <v>0</v>
          </cell>
          <cell r="BO195">
            <v>0</v>
          </cell>
          <cell r="BP195">
            <v>0</v>
          </cell>
          <cell r="BQ195">
            <v>993</v>
          </cell>
          <cell r="BR195">
            <v>0</v>
          </cell>
          <cell r="BS195" t="str">
            <v>PATIO LIDERTUR SAS</v>
          </cell>
          <cell r="BT195">
            <v>0</v>
          </cell>
          <cell r="BU195">
            <v>0</v>
          </cell>
          <cell r="BV195">
            <v>0</v>
          </cell>
          <cell r="BW195" t="str">
            <v>CUMPLE</v>
          </cell>
          <cell r="BX195">
            <v>0</v>
          </cell>
          <cell r="BY195">
            <v>0</v>
          </cell>
          <cell r="BZ195">
            <v>0</v>
          </cell>
          <cell r="CA195">
            <v>0</v>
          </cell>
          <cell r="CB195" t="str">
            <v>ACTIVO</v>
          </cell>
        </row>
        <row r="196">
          <cell r="C196">
            <v>997</v>
          </cell>
          <cell r="D196" t="str">
            <v>WNZ568</v>
          </cell>
          <cell r="E196" t="str">
            <v>AFILIADO</v>
          </cell>
          <cell r="F196">
            <v>80440806</v>
          </cell>
          <cell r="G196" t="str">
            <v>BOHORQUEZ CARRANZA ARNULFO</v>
          </cell>
          <cell r="H196" t="str">
            <v>arnulfobohorquez928@gmail.com</v>
          </cell>
          <cell r="I196">
            <v>3107323340</v>
          </cell>
          <cell r="J196">
            <v>45278</v>
          </cell>
          <cell r="K196" t="str">
            <v>RENAULT</v>
          </cell>
          <cell r="L196" t="str">
            <v>TRAFIC</v>
          </cell>
          <cell r="M196" t="str">
            <v>VAN</v>
          </cell>
          <cell r="N196">
            <v>1598</v>
          </cell>
          <cell r="O196">
            <v>2016</v>
          </cell>
          <cell r="P196">
            <v>2016</v>
          </cell>
          <cell r="Q196" t="str">
            <v>BLANCO GALAXIA</v>
          </cell>
          <cell r="R196" t="str">
            <v>CAMIONETA</v>
          </cell>
          <cell r="S196" t="str">
            <v>R9MD450C087910</v>
          </cell>
          <cell r="T196" t="str">
            <v>VF10FL21AGS966988</v>
          </cell>
          <cell r="U196">
            <v>10</v>
          </cell>
          <cell r="V196">
            <v>8</v>
          </cell>
          <cell r="W196">
            <v>4</v>
          </cell>
          <cell r="X196" t="str">
            <v>DIESEL</v>
          </cell>
          <cell r="Y196">
            <v>42573</v>
          </cell>
          <cell r="Z196">
            <v>42531</v>
          </cell>
          <cell r="AA196" t="str">
            <v>FUNZA</v>
          </cell>
          <cell r="AB196">
            <v>10011907527</v>
          </cell>
          <cell r="AC196">
            <v>10</v>
          </cell>
          <cell r="AD196">
            <v>433661</v>
          </cell>
          <cell r="AE196" t="str">
            <v>MINTRANSPORTE</v>
          </cell>
          <cell r="AF196">
            <v>45472</v>
          </cell>
          <cell r="AG196">
            <v>46202</v>
          </cell>
          <cell r="AH196">
            <v>11101000608</v>
          </cell>
          <cell r="AI196" t="str">
            <v>SBS SEGUROS</v>
          </cell>
          <cell r="AJ196">
            <v>45347</v>
          </cell>
          <cell r="AK196">
            <v>45713</v>
          </cell>
          <cell r="AL196">
            <v>13061001309</v>
          </cell>
          <cell r="AM196" t="str">
            <v>SBS SEGUROS</v>
          </cell>
          <cell r="AN196">
            <v>45481</v>
          </cell>
          <cell r="AO196">
            <v>45846</v>
          </cell>
          <cell r="AP196">
            <v>86837851</v>
          </cell>
          <cell r="AQ196" t="str">
            <v>MUNDIAL DE SEGUROS</v>
          </cell>
          <cell r="AR196">
            <v>45242</v>
          </cell>
          <cell r="AS196">
            <v>45607</v>
          </cell>
          <cell r="AT196" t="str">
            <v>REVIEXPRESS</v>
          </cell>
          <cell r="AU196">
            <v>44610</v>
          </cell>
          <cell r="AV196">
            <v>44670</v>
          </cell>
          <cell r="AW196">
            <v>170206605</v>
          </cell>
          <cell r="AX196" t="str">
            <v>CDA CARMOTOS MIX</v>
          </cell>
          <cell r="AY196">
            <v>45272</v>
          </cell>
          <cell r="AZ196">
            <v>45638</v>
          </cell>
          <cell r="BA196">
            <v>80808811</v>
          </cell>
          <cell r="BB196" t="str">
            <v xml:space="preserve">VARGAS LOVERA JONATHAN MAURICIO </v>
          </cell>
          <cell r="BC196">
            <v>3105772599</v>
          </cell>
          <cell r="BD196">
            <v>3105772599</v>
          </cell>
          <cell r="BE196" t="str">
            <v>CALLE 6A N 88D 60 INT 21 AP 103 TINTAL  CALLE 23 N 12 129 APT 204 INT 1 MADRID CONJUNTO TOSCANA BRR SARAGOZA</v>
          </cell>
          <cell r="BF196" t="str">
            <v>jonimvl@hotmail.com</v>
          </cell>
          <cell r="BG196">
            <v>0</v>
          </cell>
          <cell r="BH196">
            <v>0</v>
          </cell>
          <cell r="BI196">
            <v>0</v>
          </cell>
          <cell r="BJ196">
            <v>0</v>
          </cell>
          <cell r="BK196">
            <v>0</v>
          </cell>
          <cell r="BL196">
            <v>0</v>
          </cell>
          <cell r="BM196">
            <v>0</v>
          </cell>
          <cell r="BN196">
            <v>0</v>
          </cell>
          <cell r="BO196">
            <v>0</v>
          </cell>
          <cell r="BP196">
            <v>0</v>
          </cell>
          <cell r="BQ196">
            <v>997</v>
          </cell>
          <cell r="BR196">
            <v>0</v>
          </cell>
          <cell r="BS196">
            <v>0</v>
          </cell>
          <cell r="BT196">
            <v>0</v>
          </cell>
          <cell r="BU196" t="str">
            <v>LIVIANO</v>
          </cell>
          <cell r="BV196">
            <v>0</v>
          </cell>
          <cell r="BW196" t="str">
            <v>CUMPLE</v>
          </cell>
          <cell r="BX196">
            <v>0</v>
          </cell>
          <cell r="BY196">
            <v>0</v>
          </cell>
          <cell r="BZ196">
            <v>0</v>
          </cell>
          <cell r="CA196">
            <v>0</v>
          </cell>
          <cell r="CB196" t="str">
            <v>ACTIVO</v>
          </cell>
        </row>
        <row r="197">
          <cell r="C197">
            <v>2455</v>
          </cell>
          <cell r="D197">
            <v>0</v>
          </cell>
          <cell r="E197" t="str">
            <v>CONVENIO</v>
          </cell>
          <cell r="F197" t="e">
            <v>#N/A</v>
          </cell>
          <cell r="G197" t="e">
            <v>#N/A</v>
          </cell>
          <cell r="H197" t="e">
            <v>#N/A</v>
          </cell>
          <cell r="I197" t="e">
            <v>#N/A</v>
          </cell>
          <cell r="J197" t="e">
            <v>#N/A</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row>
        <row r="198">
          <cell r="C198">
            <v>0</v>
          </cell>
          <cell r="D198" t="str">
            <v>GEU347</v>
          </cell>
          <cell r="E198" t="str">
            <v>SOCIO</v>
          </cell>
          <cell r="F198">
            <v>5970569</v>
          </cell>
          <cell r="G198" t="str">
            <v>PRIETO ANGEL ALBERTO</v>
          </cell>
          <cell r="H198" t="str">
            <v>angelprieto1871@gmail.com</v>
          </cell>
          <cell r="I198">
            <v>3115313145</v>
          </cell>
          <cell r="J198">
            <v>44183</v>
          </cell>
          <cell r="K198" t="str">
            <v>MERCEDES BENZ</v>
          </cell>
          <cell r="L198" t="str">
            <v>OH1526</v>
          </cell>
          <cell r="M198" t="str">
            <v>CERRADA</v>
          </cell>
          <cell r="N198">
            <v>7200</v>
          </cell>
          <cell r="O198">
            <v>2019</v>
          </cell>
          <cell r="P198">
            <v>2019</v>
          </cell>
          <cell r="Q198" t="str">
            <v>BLANCO VERDE</v>
          </cell>
          <cell r="R198" t="str">
            <v>BUS</v>
          </cell>
          <cell r="S198" t="str">
            <v>926996U1245633</v>
          </cell>
          <cell r="T198" t="str">
            <v>9BM368006KB106952</v>
          </cell>
          <cell r="U198">
            <v>47</v>
          </cell>
          <cell r="V198">
            <v>47</v>
          </cell>
          <cell r="W198">
            <v>3</v>
          </cell>
          <cell r="X198" t="str">
            <v>DIESEL</v>
          </cell>
          <cell r="Y198">
            <v>43704</v>
          </cell>
          <cell r="Z198">
            <v>43699</v>
          </cell>
          <cell r="AA198" t="str">
            <v>FUNZA</v>
          </cell>
          <cell r="AB198">
            <v>10019040124</v>
          </cell>
          <cell r="AC198">
            <v>47</v>
          </cell>
          <cell r="AD198">
            <v>379777</v>
          </cell>
          <cell r="AE198" t="str">
            <v>MINTRANSPORTE</v>
          </cell>
          <cell r="AF198">
            <v>45146</v>
          </cell>
          <cell r="AG198">
            <v>45877</v>
          </cell>
          <cell r="AH198">
            <v>11101000608</v>
          </cell>
          <cell r="AI198" t="str">
            <v>SBS SEGUROS</v>
          </cell>
          <cell r="AJ198">
            <v>45347</v>
          </cell>
          <cell r="AK198">
            <v>45713</v>
          </cell>
          <cell r="AL198">
            <v>13061001309</v>
          </cell>
          <cell r="AM198" t="str">
            <v>SBS SEGUROS</v>
          </cell>
          <cell r="AN198">
            <v>45481</v>
          </cell>
          <cell r="AO198">
            <v>45846</v>
          </cell>
          <cell r="AP198">
            <v>9310007300002</v>
          </cell>
          <cell r="AQ198" t="str">
            <v>SEGUROS BOLIVAR</v>
          </cell>
          <cell r="AR198">
            <v>45513</v>
          </cell>
          <cell r="AS198">
            <v>45883</v>
          </cell>
          <cell r="AT198" t="str">
            <v>REVIEXPRESS ALFONSO MORENO INGENIERIA SAS</v>
          </cell>
          <cell r="AU198">
            <v>45456</v>
          </cell>
          <cell r="AV198">
            <v>45516</v>
          </cell>
          <cell r="AW198">
            <v>167998697</v>
          </cell>
          <cell r="AX198" t="str">
            <v>CDA CARMOTOS MIX</v>
          </cell>
          <cell r="AY198">
            <v>45163</v>
          </cell>
          <cell r="AZ198">
            <v>45529</v>
          </cell>
          <cell r="BA198">
            <v>52493549</v>
          </cell>
          <cell r="BB198" t="str">
            <v xml:space="preserve">CHACON ORJUELA LIDA CONSTANZA </v>
          </cell>
          <cell r="BC198">
            <v>3118830</v>
          </cell>
          <cell r="BD198">
            <v>3203001319</v>
          </cell>
          <cell r="BE198" t="str">
            <v>CARRERA 68A N 67B 10</v>
          </cell>
          <cell r="BF198" t="str">
            <v>gerencia@lidertur.com.co</v>
          </cell>
          <cell r="BG198">
            <v>0</v>
          </cell>
          <cell r="BH198">
            <v>0</v>
          </cell>
          <cell r="BI198">
            <v>0</v>
          </cell>
          <cell r="BJ198">
            <v>0</v>
          </cell>
          <cell r="BK198">
            <v>0</v>
          </cell>
          <cell r="BL198">
            <v>0</v>
          </cell>
          <cell r="BM198">
            <v>0</v>
          </cell>
          <cell r="BN198">
            <v>0</v>
          </cell>
          <cell r="BO198">
            <v>0</v>
          </cell>
          <cell r="BP198">
            <v>0</v>
          </cell>
          <cell r="BQ198">
            <v>412</v>
          </cell>
          <cell r="BR198">
            <v>0</v>
          </cell>
          <cell r="BS198" t="str">
            <v>PATIO LIDERTUR SAS</v>
          </cell>
          <cell r="BT198">
            <v>0</v>
          </cell>
          <cell r="BU198" t="str">
            <v>PESADO</v>
          </cell>
          <cell r="BV198">
            <v>0</v>
          </cell>
          <cell r="BW198" t="str">
            <v>CUMPLE</v>
          </cell>
          <cell r="BX198">
            <v>0</v>
          </cell>
          <cell r="BY198">
            <v>0</v>
          </cell>
          <cell r="BZ198">
            <v>0</v>
          </cell>
          <cell r="CA198">
            <v>0</v>
          </cell>
          <cell r="CB198" t="str">
            <v>ACTIVO</v>
          </cell>
        </row>
        <row r="199">
          <cell r="C199">
            <v>483</v>
          </cell>
          <cell r="D199" t="str">
            <v>PMV392</v>
          </cell>
          <cell r="E199" t="str">
            <v>PROPIO</v>
          </cell>
          <cell r="F199">
            <v>11253282</v>
          </cell>
          <cell r="G199" t="str">
            <v>PINEDA CASTAÑEDA JAIRO HERNANDO</v>
          </cell>
          <cell r="H199" t="e">
            <v>#N/A</v>
          </cell>
          <cell r="I199">
            <v>3042044439</v>
          </cell>
          <cell r="J199">
            <v>45063</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row>
        <row r="200">
          <cell r="C200">
            <v>117</v>
          </cell>
          <cell r="D200" t="str">
            <v>PRZ813</v>
          </cell>
          <cell r="E200" t="str">
            <v>SOCIO</v>
          </cell>
          <cell r="F200">
            <v>1120505638</v>
          </cell>
          <cell r="G200" t="str">
            <v>IVAN TRIJILLO</v>
          </cell>
          <cell r="H200" t="e">
            <v>#N/A</v>
          </cell>
          <cell r="I200" t="str">
            <v>302 4096443</v>
          </cell>
          <cell r="J200" t="e">
            <v>#N/A</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row>
        <row r="206">
          <cell r="C206">
            <v>0</v>
          </cell>
          <cell r="K206">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H210">
            <v>0</v>
          </cell>
          <cell r="AI210">
            <v>0</v>
          </cell>
          <cell r="AL210">
            <v>0</v>
          </cell>
          <cell r="AM210">
            <v>0</v>
          </cell>
          <cell r="AP210">
            <v>0</v>
          </cell>
          <cell r="AQ210">
            <v>0</v>
          </cell>
          <cell r="AT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JAALARCONV@UDISTRITAL.EDU.CO" TargetMode="External"/><Relationship Id="rId1" Type="http://schemas.openxmlformats.org/officeDocument/2006/relationships/hyperlink" Target="mailto:JAALARCONV@UDISTRITAL.EDU.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6" Type="http://schemas.openxmlformats.org/officeDocument/2006/relationships/hyperlink" Target="mailto:isachacon0511@hotmail.com" TargetMode="External"/><Relationship Id="rId21" Type="http://schemas.openxmlformats.org/officeDocument/2006/relationships/hyperlink" Target="mailto:miguelardiaz14@gmail.com" TargetMode="External"/><Relationship Id="rId42" Type="http://schemas.openxmlformats.org/officeDocument/2006/relationships/hyperlink" Target="mailto:bernardodiazsantos@hotmail.com" TargetMode="External"/><Relationship Id="rId47" Type="http://schemas.openxmlformats.org/officeDocument/2006/relationships/hyperlink" Target="mailto:tiosam317@gmail.com" TargetMode="External"/><Relationship Id="rId63" Type="http://schemas.openxmlformats.org/officeDocument/2006/relationships/hyperlink" Target="mailto:luisalejandrogalindogordillo@gmail.com" TargetMode="External"/><Relationship Id="rId68" Type="http://schemas.openxmlformats.org/officeDocument/2006/relationships/hyperlink" Target="mailto:ditrianaca@hotmail.com" TargetMode="External"/><Relationship Id="rId84" Type="http://schemas.openxmlformats.org/officeDocument/2006/relationships/hyperlink" Target="mailto:217express@gmail.com" TargetMode="External"/><Relationship Id="rId89" Type="http://schemas.openxmlformats.org/officeDocument/2006/relationships/comments" Target="../comments1.xml"/><Relationship Id="rId16" Type="http://schemas.openxmlformats.org/officeDocument/2006/relationships/hyperlink" Target="mailto:jazmin6@hotmail.com" TargetMode="External"/><Relationship Id="rId11" Type="http://schemas.openxmlformats.org/officeDocument/2006/relationships/hyperlink" Target="mailto:lubrirey777@hotmail.com" TargetMode="External"/><Relationship Id="rId32" Type="http://schemas.openxmlformats.org/officeDocument/2006/relationships/hyperlink" Target="mailto:alejafo18@gmail.com" TargetMode="External"/><Relationship Id="rId37" Type="http://schemas.openxmlformats.org/officeDocument/2006/relationships/hyperlink" Target="mailto:colegiomayordegales@hotmail.com" TargetMode="External"/><Relationship Id="rId53" Type="http://schemas.openxmlformats.org/officeDocument/2006/relationships/hyperlink" Target="mailto:FERERGAR@HOTMAIL.COM" TargetMode="External"/><Relationship Id="rId58" Type="http://schemas.openxmlformats.org/officeDocument/2006/relationships/hyperlink" Target="mailto:pemolanoj@gmail.com" TargetMode="External"/><Relationship Id="rId74" Type="http://schemas.openxmlformats.org/officeDocument/2006/relationships/hyperlink" Target="mailto:smpvargas@hotmail.com" TargetMode="External"/><Relationship Id="rId79" Type="http://schemas.openxmlformats.org/officeDocument/2006/relationships/hyperlink" Target="mailto:lubrirey777@hotmail.com" TargetMode="External"/><Relationship Id="rId5" Type="http://schemas.openxmlformats.org/officeDocument/2006/relationships/hyperlink" Target="mailto:leonelalvarez10@hotmail.com" TargetMode="External"/><Relationship Id="rId14" Type="http://schemas.openxmlformats.org/officeDocument/2006/relationships/hyperlink" Target="mailto:ELSALUSILVA@YAHOO.ES" TargetMode="External"/><Relationship Id="rId22" Type="http://schemas.openxmlformats.org/officeDocument/2006/relationships/hyperlink" Target="mailto:edwinjimenez2619@outlook.com" TargetMode="External"/><Relationship Id="rId27" Type="http://schemas.openxmlformats.org/officeDocument/2006/relationships/hyperlink" Target="mailto:pemolanoj@gmail.com" TargetMode="External"/><Relationship Id="rId30" Type="http://schemas.openxmlformats.org/officeDocument/2006/relationships/hyperlink" Target="mailto:huarmepoy@hotmail.com" TargetMode="External"/><Relationship Id="rId35" Type="http://schemas.openxmlformats.org/officeDocument/2006/relationships/hyperlink" Target="mailto:eduelena936@hotmail.com" TargetMode="External"/><Relationship Id="rId43" Type="http://schemas.openxmlformats.org/officeDocument/2006/relationships/hyperlink" Target="mailto:RIGOLEONDEV@HOTMAIL.COM" TargetMode="External"/><Relationship Id="rId48" Type="http://schemas.openxmlformats.org/officeDocument/2006/relationships/hyperlink" Target="mailto:johnjorge.281197@gmail.com" TargetMode="External"/><Relationship Id="rId56" Type="http://schemas.openxmlformats.org/officeDocument/2006/relationships/hyperlink" Target="mailto:dorisortiz2108@gmail.com" TargetMode="External"/><Relationship Id="rId64" Type="http://schemas.openxmlformats.org/officeDocument/2006/relationships/hyperlink" Target="mailto:jorgeortegon058v@gmail.com" TargetMode="External"/><Relationship Id="rId69" Type="http://schemas.openxmlformats.org/officeDocument/2006/relationships/hyperlink" Target="mailto:seantours@hotmail.com" TargetMode="External"/><Relationship Id="rId77" Type="http://schemas.openxmlformats.org/officeDocument/2006/relationships/hyperlink" Target="mailto:mono.187@hotmail.com" TargetMode="External"/><Relationship Id="rId8" Type="http://schemas.openxmlformats.org/officeDocument/2006/relationships/hyperlink" Target="mailto:marcela060178@hotmail.com" TargetMode="External"/><Relationship Id="rId51" Type="http://schemas.openxmlformats.org/officeDocument/2006/relationships/hyperlink" Target="mailto:DITRIANACA@HOTMAIL.COM" TargetMode="External"/><Relationship Id="rId72" Type="http://schemas.openxmlformats.org/officeDocument/2006/relationships/hyperlink" Target="mailto:samidicax@hotmail.es" TargetMode="External"/><Relationship Id="rId80" Type="http://schemas.openxmlformats.org/officeDocument/2006/relationships/hyperlink" Target="mailto:edwinola7@hotmail.com" TargetMode="External"/><Relationship Id="rId85" Type="http://schemas.openxmlformats.org/officeDocument/2006/relationships/hyperlink" Target="mailto:viacoltrans@hotmail.com" TargetMode="External"/><Relationship Id="rId3" Type="http://schemas.openxmlformats.org/officeDocument/2006/relationships/hyperlink" Target="mailto:DITRIANACA@HOTMAIL.COM" TargetMode="External"/><Relationship Id="rId12" Type="http://schemas.openxmlformats.org/officeDocument/2006/relationships/hyperlink" Target="mailto:mpardoceleita@gmail.com" TargetMode="External"/><Relationship Id="rId17" Type="http://schemas.openxmlformats.org/officeDocument/2006/relationships/hyperlink" Target="mailto:DITRIANACA@HOTMAIL.COM" TargetMode="External"/><Relationship Id="rId25" Type="http://schemas.openxmlformats.org/officeDocument/2006/relationships/hyperlink" Target="mailto:jlcl_77@hotmail.com" TargetMode="External"/><Relationship Id="rId33" Type="http://schemas.openxmlformats.org/officeDocument/2006/relationships/hyperlink" Target="mailto:rodrigorojas810@gmail.com" TargetMode="External"/><Relationship Id="rId38" Type="http://schemas.openxmlformats.org/officeDocument/2006/relationships/hyperlink" Target="mailto:SORIANO234@HOTMAIL.COM" TargetMode="External"/><Relationship Id="rId46" Type="http://schemas.openxmlformats.org/officeDocument/2006/relationships/hyperlink" Target="mailto:analuciadigital@gmail.com" TargetMode="External"/><Relationship Id="rId59" Type="http://schemas.openxmlformats.org/officeDocument/2006/relationships/hyperlink" Target="mailto:RIGOLEONDEV@HOTMAIL.COM" TargetMode="External"/><Relationship Id="rId67" Type="http://schemas.openxmlformats.org/officeDocument/2006/relationships/hyperlink" Target="mailto:ingfelixrodriguezb@gmail.com" TargetMode="External"/><Relationship Id="rId20" Type="http://schemas.openxmlformats.org/officeDocument/2006/relationships/hyperlink" Target="mailto:johnhchaves@yahoo.com" TargetMode="External"/><Relationship Id="rId41" Type="http://schemas.openxmlformats.org/officeDocument/2006/relationships/hyperlink" Target="mailto:fredy65991@hotmail.com" TargetMode="External"/><Relationship Id="rId54" Type="http://schemas.openxmlformats.org/officeDocument/2006/relationships/hyperlink" Target="mailto:acxelcazador@hotmail.com" TargetMode="External"/><Relationship Id="rId62" Type="http://schemas.openxmlformats.org/officeDocument/2006/relationships/hyperlink" Target="mailto:lubrirey777@hotmail.com" TargetMode="External"/><Relationship Id="rId70" Type="http://schemas.openxmlformats.org/officeDocument/2006/relationships/hyperlink" Target="mailto:ditrianaca@hotmail.com" TargetMode="External"/><Relationship Id="rId75" Type="http://schemas.openxmlformats.org/officeDocument/2006/relationships/hyperlink" Target="mailto:edwinsaar@hotmail.com" TargetMode="External"/><Relationship Id="rId83" Type="http://schemas.openxmlformats.org/officeDocument/2006/relationships/hyperlink" Target="mailto:lubrirey777@hotmail.com" TargetMode="External"/><Relationship Id="rId88" Type="http://schemas.openxmlformats.org/officeDocument/2006/relationships/vmlDrawing" Target="../drawings/vmlDrawing1.vml"/><Relationship Id="rId1" Type="http://schemas.openxmlformats.org/officeDocument/2006/relationships/hyperlink" Target="mailto:harold_1977@hotmail.es" TargetMode="External"/><Relationship Id="rId6" Type="http://schemas.openxmlformats.org/officeDocument/2006/relationships/hyperlink" Target="mailto:mantenimiento@parkingexperts.com.co" TargetMode="External"/><Relationship Id="rId15" Type="http://schemas.openxmlformats.org/officeDocument/2006/relationships/hyperlink" Target="mailto:vinivision@hotmail.com" TargetMode="External"/><Relationship Id="rId23" Type="http://schemas.openxmlformats.org/officeDocument/2006/relationships/hyperlink" Target="mailto:jgarzonconstruir@hotmail.com" TargetMode="External"/><Relationship Id="rId28" Type="http://schemas.openxmlformats.org/officeDocument/2006/relationships/hyperlink" Target="mailto:jlgg1991@hotmail.com" TargetMode="External"/><Relationship Id="rId36" Type="http://schemas.openxmlformats.org/officeDocument/2006/relationships/hyperlink" Target="mailto:gerenciapasec@gmail.com" TargetMode="External"/><Relationship Id="rId49" Type="http://schemas.openxmlformats.org/officeDocument/2006/relationships/hyperlink" Target="mailto:miryamer53@hotmail.com" TargetMode="External"/><Relationship Id="rId57" Type="http://schemas.openxmlformats.org/officeDocument/2006/relationships/hyperlink" Target="mailto:ANAISAROC1956@GMAIL.COM" TargetMode="External"/><Relationship Id="rId10" Type="http://schemas.openxmlformats.org/officeDocument/2006/relationships/hyperlink" Target="mailto:lubrirey777@hotmail.com" TargetMode="External"/><Relationship Id="rId31" Type="http://schemas.openxmlformats.org/officeDocument/2006/relationships/hyperlink" Target="mailto:gustarodri1959@gmail.com" TargetMode="External"/><Relationship Id="rId44" Type="http://schemas.openxmlformats.org/officeDocument/2006/relationships/hyperlink" Target="mailto:egr.2107@gmail.com" TargetMode="External"/><Relationship Id="rId52" Type="http://schemas.openxmlformats.org/officeDocument/2006/relationships/hyperlink" Target="mailto:jonimvl@hotmail.com" TargetMode="External"/><Relationship Id="rId60" Type="http://schemas.openxmlformats.org/officeDocument/2006/relationships/hyperlink" Target="mailto:lubrirey777@hotmail.com" TargetMode="External"/><Relationship Id="rId65" Type="http://schemas.openxmlformats.org/officeDocument/2006/relationships/hyperlink" Target="mailto:jorgeortegon058v@gmail.com" TargetMode="External"/><Relationship Id="rId73" Type="http://schemas.openxmlformats.org/officeDocument/2006/relationships/hyperlink" Target="mailto:taxildovdj817@gmail.com" TargetMode="External"/><Relationship Id="rId78" Type="http://schemas.openxmlformats.org/officeDocument/2006/relationships/hyperlink" Target="mailto:davodajess@gmail.com" TargetMode="External"/><Relationship Id="rId81" Type="http://schemas.openxmlformats.org/officeDocument/2006/relationships/hyperlink" Target="mailto:SHARITO0220@YAHOO.COM" TargetMode="External"/><Relationship Id="rId86" Type="http://schemas.openxmlformats.org/officeDocument/2006/relationships/hyperlink" Target="mailto:soriano234@hotmail.com" TargetMode="External"/><Relationship Id="rId4" Type="http://schemas.openxmlformats.org/officeDocument/2006/relationships/hyperlink" Target="mailto:fredyalexander.gonzalezquijano@gmail.com" TargetMode="External"/><Relationship Id="rId9" Type="http://schemas.openxmlformats.org/officeDocument/2006/relationships/hyperlink" Target="mailto:claomile40@yahoo.com" TargetMode="External"/><Relationship Id="rId13" Type="http://schemas.openxmlformats.org/officeDocument/2006/relationships/hyperlink" Target="mailto:CGMRGA@YAHOO.COM" TargetMode="External"/><Relationship Id="rId18" Type="http://schemas.openxmlformats.org/officeDocument/2006/relationships/hyperlink" Target="mailto:JHCHAVESS@GMAIL.COM" TargetMode="External"/><Relationship Id="rId39" Type="http://schemas.openxmlformats.org/officeDocument/2006/relationships/hyperlink" Target="mailto:gustarodri1959@gmail.com" TargetMode="External"/><Relationship Id="rId34" Type="http://schemas.openxmlformats.org/officeDocument/2006/relationships/hyperlink" Target="mailto:vargashh72@hotmail.com" TargetMode="External"/><Relationship Id="rId50" Type="http://schemas.openxmlformats.org/officeDocument/2006/relationships/hyperlink" Target="mailto:ipqv.dfcp.2010@hotmail.com" TargetMode="External"/><Relationship Id="rId55" Type="http://schemas.openxmlformats.org/officeDocument/2006/relationships/hyperlink" Target="mailto:rlugomolina@gmail.com" TargetMode="External"/><Relationship Id="rId76" Type="http://schemas.openxmlformats.org/officeDocument/2006/relationships/hyperlink" Target="mailto:edwinsaar@hotmail.com" TargetMode="External"/><Relationship Id="rId7" Type="http://schemas.openxmlformats.org/officeDocument/2006/relationships/hyperlink" Target="mailto:lubrirey777@hotmail.com" TargetMode="External"/><Relationship Id="rId71" Type="http://schemas.openxmlformats.org/officeDocument/2006/relationships/hyperlink" Target="mailto:CRISTOREYSAS@GMAIL.COM" TargetMode="External"/><Relationship Id="rId2" Type="http://schemas.openxmlformats.org/officeDocument/2006/relationships/hyperlink" Target="mailto:boavita69@gmail.com%20/%20migorteve&#9824;4hotmail.com" TargetMode="External"/><Relationship Id="rId29" Type="http://schemas.openxmlformats.org/officeDocument/2006/relationships/hyperlink" Target="mailto:guillermo_ardila@hotmail.com" TargetMode="External"/><Relationship Id="rId24" Type="http://schemas.openxmlformats.org/officeDocument/2006/relationships/hyperlink" Target="mailto:ANAISAROC1956@GMAIL.COM" TargetMode="External"/><Relationship Id="rId40" Type="http://schemas.openxmlformats.org/officeDocument/2006/relationships/hyperlink" Target="mailto:enavarroguarin@hotmail.com" TargetMode="External"/><Relationship Id="rId45" Type="http://schemas.openxmlformats.org/officeDocument/2006/relationships/hyperlink" Target="mailto:leduarmugu8976@gmail.com" TargetMode="External"/><Relationship Id="rId66" Type="http://schemas.openxmlformats.org/officeDocument/2006/relationships/hyperlink" Target="mailto:jorgeortegon058v@gmail.com" TargetMode="External"/><Relationship Id="rId87" Type="http://schemas.openxmlformats.org/officeDocument/2006/relationships/printerSettings" Target="../printerSettings/printerSettings6.bin"/><Relationship Id="rId61" Type="http://schemas.openxmlformats.org/officeDocument/2006/relationships/hyperlink" Target="mailto:lubrirey777@hotmail.com" TargetMode="External"/><Relationship Id="rId82" Type="http://schemas.openxmlformats.org/officeDocument/2006/relationships/hyperlink" Target="mailto:lubrirey777@hotmail.com" TargetMode="External"/><Relationship Id="rId19" Type="http://schemas.openxmlformats.org/officeDocument/2006/relationships/hyperlink" Target="mailto:rigoleondev@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R308"/>
  <sheetViews>
    <sheetView zoomScale="90" zoomScaleNormal="90" workbookViewId="0">
      <pane ySplit="6" topLeftCell="A7" activePane="bottomLeft" state="frozen"/>
      <selection pane="bottomLeft" activeCell="A6" sqref="A6:XFD6"/>
    </sheetView>
  </sheetViews>
  <sheetFormatPr baseColWidth="10" defaultColWidth="11.44140625" defaultRowHeight="12.75" customHeight="1" x14ac:dyDescent="0.2"/>
  <cols>
    <col min="1" max="1" width="9.109375" style="1" customWidth="1"/>
    <col min="2" max="2" width="29" style="1" customWidth="1"/>
    <col min="3" max="3" width="52.109375" style="99" customWidth="1"/>
    <col min="4" max="4" width="37.6640625" style="1" customWidth="1"/>
    <col min="5" max="7" width="9.109375" style="51" customWidth="1"/>
    <col min="8" max="8" width="13.88671875" style="1" customWidth="1"/>
    <col min="9" max="9" width="17.88671875" style="1" customWidth="1"/>
    <col min="10" max="10" width="14.88671875" style="1" customWidth="1"/>
    <col min="11" max="11" width="11.5546875" style="1" customWidth="1"/>
    <col min="12" max="16384" width="11.44140625" style="1"/>
  </cols>
  <sheetData>
    <row r="1" spans="1:18" ht="12.75" customHeight="1" x14ac:dyDescent="0.2">
      <c r="B1" s="278" t="s">
        <v>0</v>
      </c>
      <c r="C1" s="278"/>
      <c r="D1" s="278"/>
      <c r="E1" s="278"/>
      <c r="F1" s="278"/>
      <c r="G1" s="278"/>
      <c r="H1" s="278"/>
      <c r="I1" s="278"/>
      <c r="J1" s="278"/>
      <c r="K1" s="278"/>
    </row>
    <row r="2" spans="1:18" ht="30" customHeight="1" x14ac:dyDescent="0.2">
      <c r="B2" s="279" t="s">
        <v>2</v>
      </c>
      <c r="C2" s="279"/>
      <c r="D2" s="279"/>
      <c r="E2" s="279"/>
      <c r="F2" s="279"/>
      <c r="G2" s="279"/>
      <c r="H2" s="279"/>
      <c r="I2" s="279"/>
      <c r="J2" s="279"/>
      <c r="K2" s="279"/>
      <c r="L2" s="52"/>
      <c r="M2" s="52"/>
      <c r="N2" s="52"/>
      <c r="O2" s="52"/>
      <c r="P2" s="52"/>
      <c r="Q2" s="52"/>
      <c r="R2" s="52"/>
    </row>
    <row r="3" spans="1:18" ht="25.5" customHeight="1" x14ac:dyDescent="0.2">
      <c r="B3" s="278" t="s">
        <v>359</v>
      </c>
      <c r="C3" s="278"/>
      <c r="D3" s="278"/>
      <c r="E3" s="278"/>
      <c r="F3" s="278"/>
      <c r="G3" s="278"/>
      <c r="H3" s="278"/>
      <c r="I3" s="278"/>
      <c r="J3" s="278"/>
      <c r="K3" s="278"/>
    </row>
    <row r="4" spans="1:18" ht="12.75" customHeight="1" x14ac:dyDescent="0.25">
      <c r="B4" s="53"/>
      <c r="C4" s="54"/>
      <c r="D4" s="53"/>
      <c r="E4" s="55"/>
      <c r="F4" s="55"/>
      <c r="G4" s="55"/>
      <c r="H4" s="53"/>
      <c r="I4" s="53"/>
      <c r="J4" s="53"/>
      <c r="K4" s="53"/>
    </row>
    <row r="5" spans="1:18" ht="12.75" customHeight="1" x14ac:dyDescent="0.25">
      <c r="B5" s="53"/>
      <c r="C5" s="54"/>
      <c r="D5" s="53"/>
      <c r="E5" s="55"/>
      <c r="F5" s="55"/>
      <c r="G5" s="55"/>
      <c r="H5" s="53"/>
      <c r="I5" s="53"/>
      <c r="J5" s="53"/>
      <c r="K5" s="53"/>
    </row>
    <row r="6" spans="1:18" s="51" customFormat="1" ht="37.5" customHeight="1" x14ac:dyDescent="0.2">
      <c r="A6" s="56" t="s">
        <v>3</v>
      </c>
      <c r="B6" s="56" t="s">
        <v>4</v>
      </c>
      <c r="C6" s="57" t="s">
        <v>5</v>
      </c>
      <c r="D6" s="56" t="s">
        <v>6</v>
      </c>
      <c r="E6" s="5" t="s">
        <v>7</v>
      </c>
      <c r="F6" s="5" t="s">
        <v>8</v>
      </c>
      <c r="G6" s="5" t="s">
        <v>9</v>
      </c>
      <c r="H6" s="58" t="s">
        <v>360</v>
      </c>
      <c r="I6" s="58" t="s">
        <v>361</v>
      </c>
      <c r="J6" s="58" t="s">
        <v>362</v>
      </c>
      <c r="K6" s="58" t="s">
        <v>20</v>
      </c>
    </row>
    <row r="7" spans="1:18" s="44" customFormat="1" ht="20.399999999999999" x14ac:dyDescent="0.3">
      <c r="A7" s="59">
        <v>1</v>
      </c>
      <c r="B7" s="60" t="s">
        <v>21</v>
      </c>
      <c r="C7" s="61" t="s">
        <v>22</v>
      </c>
      <c r="D7" s="60" t="s">
        <v>21</v>
      </c>
      <c r="E7" s="59">
        <v>1</v>
      </c>
      <c r="F7" s="59">
        <v>90</v>
      </c>
      <c r="G7" s="59">
        <v>3</v>
      </c>
      <c r="H7" s="62">
        <v>7275000</v>
      </c>
      <c r="I7" s="62">
        <v>21825000</v>
      </c>
      <c r="J7" s="62">
        <v>1300000</v>
      </c>
      <c r="K7" s="11" t="s">
        <v>23</v>
      </c>
    </row>
    <row r="8" spans="1:18" s="44" customFormat="1" ht="27.75" customHeight="1" x14ac:dyDescent="0.3">
      <c r="A8" s="59">
        <v>2</v>
      </c>
      <c r="B8" s="60" t="s">
        <v>24</v>
      </c>
      <c r="C8" s="61" t="s">
        <v>25</v>
      </c>
      <c r="D8" s="60" t="s">
        <v>24</v>
      </c>
      <c r="E8" s="59">
        <v>4</v>
      </c>
      <c r="F8" s="59">
        <v>60</v>
      </c>
      <c r="G8" s="59">
        <v>2</v>
      </c>
      <c r="H8" s="62">
        <v>7178000</v>
      </c>
      <c r="I8" s="62">
        <v>14356000</v>
      </c>
      <c r="J8" s="62">
        <v>1300000</v>
      </c>
      <c r="K8" s="11" t="s">
        <v>23</v>
      </c>
    </row>
    <row r="9" spans="1:18" s="44" customFormat="1" ht="29.25" customHeight="1" x14ac:dyDescent="0.3">
      <c r="A9" s="59">
        <v>3</v>
      </c>
      <c r="B9" s="60" t="s">
        <v>26</v>
      </c>
      <c r="C9" s="61" t="s">
        <v>27</v>
      </c>
      <c r="D9" s="60" t="s">
        <v>26</v>
      </c>
      <c r="E9" s="59">
        <v>5</v>
      </c>
      <c r="F9" s="59">
        <v>70</v>
      </c>
      <c r="G9" s="59">
        <v>3</v>
      </c>
      <c r="H9" s="62">
        <v>23280000</v>
      </c>
      <c r="I9" s="62">
        <v>69840000</v>
      </c>
      <c r="J9" s="62">
        <v>1300000</v>
      </c>
      <c r="K9" s="11" t="s">
        <v>23</v>
      </c>
    </row>
    <row r="10" spans="1:18" s="44" customFormat="1" ht="37.5" customHeight="1" x14ac:dyDescent="0.3">
      <c r="A10" s="59">
        <v>4</v>
      </c>
      <c r="B10" s="60" t="s">
        <v>28</v>
      </c>
      <c r="C10" s="61" t="s">
        <v>29</v>
      </c>
      <c r="D10" s="60" t="s">
        <v>28</v>
      </c>
      <c r="E10" s="59">
        <v>3</v>
      </c>
      <c r="F10" s="59">
        <v>45</v>
      </c>
      <c r="G10" s="59">
        <v>2</v>
      </c>
      <c r="H10" s="62">
        <v>7400000</v>
      </c>
      <c r="I10" s="62">
        <v>14800000</v>
      </c>
      <c r="J10" s="62">
        <v>1300000</v>
      </c>
      <c r="K10" s="11" t="s">
        <v>23</v>
      </c>
    </row>
    <row r="11" spans="1:18" s="44" customFormat="1" ht="30.6" x14ac:dyDescent="0.3">
      <c r="A11" s="59">
        <v>5</v>
      </c>
      <c r="B11" s="60" t="s">
        <v>30</v>
      </c>
      <c r="C11" s="61" t="s">
        <v>31</v>
      </c>
      <c r="D11" s="60" t="s">
        <v>30</v>
      </c>
      <c r="E11" s="59">
        <v>3</v>
      </c>
      <c r="F11" s="59">
        <v>30</v>
      </c>
      <c r="G11" s="59">
        <v>1</v>
      </c>
      <c r="H11" s="62">
        <v>3880000</v>
      </c>
      <c r="I11" s="62">
        <v>3880000</v>
      </c>
      <c r="J11" s="62">
        <v>1300000</v>
      </c>
      <c r="K11" s="11" t="s">
        <v>23</v>
      </c>
    </row>
    <row r="12" spans="1:18" s="44" customFormat="1" ht="27" customHeight="1" x14ac:dyDescent="0.3">
      <c r="A12" s="59">
        <v>6</v>
      </c>
      <c r="B12" s="60" t="s">
        <v>32</v>
      </c>
      <c r="C12" s="61" t="s">
        <v>33</v>
      </c>
      <c r="D12" s="60" t="s">
        <v>32</v>
      </c>
      <c r="E12" s="59">
        <v>3</v>
      </c>
      <c r="F12" s="59">
        <v>30</v>
      </c>
      <c r="G12" s="59">
        <v>1</v>
      </c>
      <c r="H12" s="62">
        <v>3395000</v>
      </c>
      <c r="I12" s="62">
        <v>3395000</v>
      </c>
      <c r="J12" s="62">
        <v>1300000</v>
      </c>
      <c r="K12" s="11" t="s">
        <v>23</v>
      </c>
    </row>
    <row r="13" spans="1:18" s="44" customFormat="1" ht="45" customHeight="1" x14ac:dyDescent="0.3">
      <c r="A13" s="59">
        <v>7</v>
      </c>
      <c r="B13" s="60" t="s">
        <v>34</v>
      </c>
      <c r="C13" s="9" t="s">
        <v>35</v>
      </c>
      <c r="D13" s="60" t="s">
        <v>34</v>
      </c>
      <c r="E13" s="59">
        <v>5</v>
      </c>
      <c r="F13" s="59">
        <v>45</v>
      </c>
      <c r="G13" s="59">
        <v>2</v>
      </c>
      <c r="H13" s="62">
        <v>12025000</v>
      </c>
      <c r="I13" s="62">
        <v>24050000</v>
      </c>
      <c r="J13" s="62">
        <v>1300000</v>
      </c>
      <c r="K13" s="11" t="s">
        <v>23</v>
      </c>
    </row>
    <row r="14" spans="1:18" s="44" customFormat="1" ht="20.399999999999999" x14ac:dyDescent="0.3">
      <c r="A14" s="59">
        <v>8</v>
      </c>
      <c r="B14" s="60" t="s">
        <v>36</v>
      </c>
      <c r="C14" s="61" t="s">
        <v>363</v>
      </c>
      <c r="D14" s="60" t="s">
        <v>36</v>
      </c>
      <c r="E14" s="59">
        <v>8</v>
      </c>
      <c r="F14" s="59">
        <v>25</v>
      </c>
      <c r="G14" s="59">
        <v>1</v>
      </c>
      <c r="H14" s="62">
        <v>4650000</v>
      </c>
      <c r="I14" s="62">
        <v>4650000</v>
      </c>
      <c r="J14" s="62">
        <v>1000000</v>
      </c>
      <c r="K14" s="11" t="s">
        <v>23</v>
      </c>
    </row>
    <row r="15" spans="1:18" s="44" customFormat="1" ht="27" customHeight="1" x14ac:dyDescent="0.3">
      <c r="A15" s="59">
        <v>9</v>
      </c>
      <c r="B15" s="63" t="s">
        <v>38</v>
      </c>
      <c r="C15" s="61" t="s">
        <v>364</v>
      </c>
      <c r="D15" s="63" t="s">
        <v>38</v>
      </c>
      <c r="E15" s="59">
        <v>2</v>
      </c>
      <c r="F15" s="59">
        <v>20</v>
      </c>
      <c r="G15" s="59">
        <v>1</v>
      </c>
      <c r="H15" s="62">
        <v>2325000</v>
      </c>
      <c r="I15" s="62">
        <v>2325000</v>
      </c>
      <c r="J15" s="62">
        <v>1000000</v>
      </c>
      <c r="K15" s="11" t="s">
        <v>23</v>
      </c>
    </row>
    <row r="16" spans="1:18" s="44" customFormat="1" ht="20.399999999999999" x14ac:dyDescent="0.3">
      <c r="A16" s="59">
        <v>10</v>
      </c>
      <c r="B16" s="60" t="s">
        <v>40</v>
      </c>
      <c r="C16" s="61" t="s">
        <v>41</v>
      </c>
      <c r="D16" s="60" t="s">
        <v>40</v>
      </c>
      <c r="E16" s="59">
        <v>8</v>
      </c>
      <c r="F16" s="59">
        <v>25</v>
      </c>
      <c r="G16" s="59">
        <v>1</v>
      </c>
      <c r="H16" s="62">
        <v>13020000</v>
      </c>
      <c r="I16" s="62">
        <v>13020000</v>
      </c>
      <c r="J16" s="62">
        <v>1000000</v>
      </c>
      <c r="K16" s="11" t="s">
        <v>23</v>
      </c>
    </row>
    <row r="17" spans="1:11" s="44" customFormat="1" ht="20.399999999999999" x14ac:dyDescent="0.3">
      <c r="A17" s="59">
        <v>11</v>
      </c>
      <c r="B17" s="60" t="s">
        <v>42</v>
      </c>
      <c r="C17" s="61" t="s">
        <v>43</v>
      </c>
      <c r="D17" s="60" t="s">
        <v>42</v>
      </c>
      <c r="E17" s="59">
        <v>1</v>
      </c>
      <c r="F17" s="59">
        <v>20</v>
      </c>
      <c r="G17" s="59">
        <v>1</v>
      </c>
      <c r="H17" s="62">
        <v>1674000</v>
      </c>
      <c r="I17" s="62">
        <v>1674000</v>
      </c>
      <c r="J17" s="62">
        <v>1000000</v>
      </c>
      <c r="K17" s="11" t="s">
        <v>23</v>
      </c>
    </row>
    <row r="18" spans="1:11" s="44" customFormat="1" ht="20.399999999999999" x14ac:dyDescent="0.3">
      <c r="A18" s="59">
        <v>12</v>
      </c>
      <c r="B18" s="60" t="s">
        <v>44</v>
      </c>
      <c r="C18" s="61" t="s">
        <v>45</v>
      </c>
      <c r="D18" s="60" t="s">
        <v>44</v>
      </c>
      <c r="E18" s="59">
        <v>3</v>
      </c>
      <c r="F18" s="59">
        <v>20</v>
      </c>
      <c r="G18" s="59">
        <v>1</v>
      </c>
      <c r="H18" s="62">
        <v>3255000</v>
      </c>
      <c r="I18" s="62">
        <v>3255000</v>
      </c>
      <c r="J18" s="62">
        <v>1000000</v>
      </c>
      <c r="K18" s="11" t="s">
        <v>23</v>
      </c>
    </row>
    <row r="19" spans="1:11" s="44" customFormat="1" ht="25.5" customHeight="1" x14ac:dyDescent="0.3">
      <c r="A19" s="59">
        <v>13</v>
      </c>
      <c r="B19" s="60" t="s">
        <v>46</v>
      </c>
      <c r="C19" s="61" t="s">
        <v>47</v>
      </c>
      <c r="D19" s="60" t="s">
        <v>46</v>
      </c>
      <c r="E19" s="59">
        <v>3</v>
      </c>
      <c r="F19" s="59">
        <v>20</v>
      </c>
      <c r="G19" s="59">
        <v>1</v>
      </c>
      <c r="H19" s="62">
        <v>5115000</v>
      </c>
      <c r="I19" s="62">
        <v>5115000</v>
      </c>
      <c r="J19" s="62">
        <v>1000000</v>
      </c>
      <c r="K19" s="11" t="s">
        <v>23</v>
      </c>
    </row>
    <row r="20" spans="1:11" s="44" customFormat="1" ht="28.5" customHeight="1" x14ac:dyDescent="0.3">
      <c r="A20" s="59">
        <v>14</v>
      </c>
      <c r="B20" s="60" t="s">
        <v>48</v>
      </c>
      <c r="C20" s="61" t="s">
        <v>49</v>
      </c>
      <c r="D20" s="60" t="s">
        <v>48</v>
      </c>
      <c r="E20" s="59">
        <v>3</v>
      </c>
      <c r="F20" s="59">
        <v>20</v>
      </c>
      <c r="G20" s="59">
        <v>1</v>
      </c>
      <c r="H20" s="62">
        <v>3255000</v>
      </c>
      <c r="I20" s="62">
        <v>3255000</v>
      </c>
      <c r="J20" s="62">
        <v>1000000</v>
      </c>
      <c r="K20" s="11" t="s">
        <v>23</v>
      </c>
    </row>
    <row r="21" spans="1:11" s="44" customFormat="1" ht="25.5" customHeight="1" x14ac:dyDescent="0.3">
      <c r="A21" s="59">
        <v>15</v>
      </c>
      <c r="B21" s="60" t="s">
        <v>50</v>
      </c>
      <c r="C21" s="61" t="s">
        <v>25</v>
      </c>
      <c r="D21" s="60" t="s">
        <v>50</v>
      </c>
      <c r="E21" s="59">
        <v>4</v>
      </c>
      <c r="F21" s="59">
        <v>22</v>
      </c>
      <c r="G21" s="59">
        <v>1</v>
      </c>
      <c r="H21" s="62">
        <v>3441000</v>
      </c>
      <c r="I21" s="62">
        <v>3441000</v>
      </c>
      <c r="J21" s="62">
        <v>1000000</v>
      </c>
      <c r="K21" s="11" t="s">
        <v>23</v>
      </c>
    </row>
    <row r="22" spans="1:11" s="44" customFormat="1" ht="35.25" customHeight="1" x14ac:dyDescent="0.3">
      <c r="A22" s="59">
        <v>16</v>
      </c>
      <c r="B22" s="60" t="s">
        <v>51</v>
      </c>
      <c r="C22" s="61" t="s">
        <v>52</v>
      </c>
      <c r="D22" s="60" t="s">
        <v>51</v>
      </c>
      <c r="E22" s="59">
        <v>4</v>
      </c>
      <c r="F22" s="59">
        <v>22</v>
      </c>
      <c r="G22" s="59">
        <v>1</v>
      </c>
      <c r="H22" s="62">
        <v>4185000</v>
      </c>
      <c r="I22" s="62">
        <v>4185000</v>
      </c>
      <c r="J22" s="62">
        <v>1000000</v>
      </c>
      <c r="K22" s="11" t="s">
        <v>23</v>
      </c>
    </row>
    <row r="23" spans="1:11" s="44" customFormat="1" ht="45.75" customHeight="1" x14ac:dyDescent="0.3">
      <c r="A23" s="59">
        <v>17</v>
      </c>
      <c r="B23" s="60" t="s">
        <v>53</v>
      </c>
      <c r="C23" s="61" t="s">
        <v>54</v>
      </c>
      <c r="D23" s="60" t="s">
        <v>53</v>
      </c>
      <c r="E23" s="59">
        <v>2</v>
      </c>
      <c r="F23" s="59">
        <v>22</v>
      </c>
      <c r="G23" s="59">
        <v>1</v>
      </c>
      <c r="H23" s="62">
        <v>2325000</v>
      </c>
      <c r="I23" s="62">
        <v>2325000</v>
      </c>
      <c r="J23" s="62">
        <v>1000000</v>
      </c>
      <c r="K23" s="11" t="s">
        <v>23</v>
      </c>
    </row>
    <row r="24" spans="1:11" s="44" customFormat="1" ht="27.75" customHeight="1" x14ac:dyDescent="0.3">
      <c r="A24" s="59">
        <v>18</v>
      </c>
      <c r="B24" s="60" t="s">
        <v>55</v>
      </c>
      <c r="C24" s="61" t="s">
        <v>365</v>
      </c>
      <c r="D24" s="60" t="s">
        <v>55</v>
      </c>
      <c r="E24" s="59">
        <v>3</v>
      </c>
      <c r="F24" s="59">
        <v>42</v>
      </c>
      <c r="G24" s="59">
        <v>2</v>
      </c>
      <c r="H24" s="62">
        <v>6475000</v>
      </c>
      <c r="I24" s="62">
        <v>12950000</v>
      </c>
      <c r="J24" s="62">
        <v>1300000</v>
      </c>
      <c r="K24" s="11" t="s">
        <v>23</v>
      </c>
    </row>
    <row r="25" spans="1:11" s="44" customFormat="1" ht="27.75" customHeight="1" x14ac:dyDescent="0.3">
      <c r="A25" s="59">
        <v>19</v>
      </c>
      <c r="B25" s="60" t="s">
        <v>57</v>
      </c>
      <c r="C25" s="61" t="s">
        <v>58</v>
      </c>
      <c r="D25" s="60" t="s">
        <v>57</v>
      </c>
      <c r="E25" s="59">
        <v>6</v>
      </c>
      <c r="F25" s="59">
        <v>40</v>
      </c>
      <c r="G25" s="59">
        <v>2</v>
      </c>
      <c r="H25" s="62">
        <v>12500000</v>
      </c>
      <c r="I25" s="62">
        <v>25000000</v>
      </c>
      <c r="J25" s="62">
        <v>1300000</v>
      </c>
      <c r="K25" s="11" t="s">
        <v>23</v>
      </c>
    </row>
    <row r="26" spans="1:11" s="44" customFormat="1" ht="27" customHeight="1" x14ac:dyDescent="0.3">
      <c r="A26" s="59">
        <v>20</v>
      </c>
      <c r="B26" s="60" t="s">
        <v>59</v>
      </c>
      <c r="C26" s="61" t="s">
        <v>60</v>
      </c>
      <c r="D26" s="60" t="s">
        <v>59</v>
      </c>
      <c r="E26" s="59">
        <v>3</v>
      </c>
      <c r="F26" s="59">
        <v>40</v>
      </c>
      <c r="G26" s="59">
        <v>2</v>
      </c>
      <c r="H26" s="62">
        <v>5500000</v>
      </c>
      <c r="I26" s="62">
        <v>11000000</v>
      </c>
      <c r="J26" s="62">
        <v>1300000</v>
      </c>
      <c r="K26" s="11" t="s">
        <v>23</v>
      </c>
    </row>
    <row r="27" spans="1:11" s="44" customFormat="1" ht="29.25" customHeight="1" x14ac:dyDescent="0.3">
      <c r="A27" s="59">
        <v>21</v>
      </c>
      <c r="B27" s="60" t="s">
        <v>61</v>
      </c>
      <c r="C27" s="61" t="s">
        <v>62</v>
      </c>
      <c r="D27" s="60" t="s">
        <v>61</v>
      </c>
      <c r="E27" s="59">
        <v>3</v>
      </c>
      <c r="F27" s="59">
        <v>40</v>
      </c>
      <c r="G27" s="59">
        <v>2</v>
      </c>
      <c r="H27" s="62">
        <v>5500000</v>
      </c>
      <c r="I27" s="62">
        <v>11000000</v>
      </c>
      <c r="J27" s="62">
        <v>1300000</v>
      </c>
      <c r="K27" s="11" t="s">
        <v>23</v>
      </c>
    </row>
    <row r="28" spans="1:11" s="44" customFormat="1" ht="27" customHeight="1" x14ac:dyDescent="0.3">
      <c r="A28" s="59">
        <v>22</v>
      </c>
      <c r="B28" s="60" t="s">
        <v>63</v>
      </c>
      <c r="C28" s="61" t="s">
        <v>64</v>
      </c>
      <c r="D28" s="60" t="s">
        <v>63</v>
      </c>
      <c r="E28" s="59">
        <v>1</v>
      </c>
      <c r="F28" s="59">
        <v>20</v>
      </c>
      <c r="G28" s="59">
        <v>1</v>
      </c>
      <c r="H28" s="62">
        <v>1395000</v>
      </c>
      <c r="I28" s="62">
        <v>1395000</v>
      </c>
      <c r="J28" s="62">
        <v>1000000</v>
      </c>
      <c r="K28" s="11" t="s">
        <v>23</v>
      </c>
    </row>
    <row r="29" spans="1:11" s="44" customFormat="1" ht="33.75" customHeight="1" x14ac:dyDescent="0.3">
      <c r="A29" s="59">
        <v>23</v>
      </c>
      <c r="B29" s="60" t="s">
        <v>65</v>
      </c>
      <c r="C29" s="61" t="s">
        <v>66</v>
      </c>
      <c r="D29" s="60" t="s">
        <v>65</v>
      </c>
      <c r="E29" s="59">
        <v>3</v>
      </c>
      <c r="F29" s="59">
        <v>40</v>
      </c>
      <c r="G29" s="59">
        <v>2</v>
      </c>
      <c r="H29" s="62">
        <v>5500000</v>
      </c>
      <c r="I29" s="62">
        <v>11000000</v>
      </c>
      <c r="J29" s="62">
        <v>1300000</v>
      </c>
      <c r="K29" s="11" t="s">
        <v>23</v>
      </c>
    </row>
    <row r="30" spans="1:11" s="44" customFormat="1" ht="20.399999999999999" x14ac:dyDescent="0.3">
      <c r="A30" s="59">
        <v>24</v>
      </c>
      <c r="B30" s="60" t="s">
        <v>67</v>
      </c>
      <c r="C30" s="61" t="s">
        <v>68</v>
      </c>
      <c r="D30" s="60" t="s">
        <v>67</v>
      </c>
      <c r="E30" s="59">
        <v>1</v>
      </c>
      <c r="F30" s="59">
        <v>40</v>
      </c>
      <c r="G30" s="59">
        <v>2</v>
      </c>
      <c r="H30" s="62">
        <v>1500000</v>
      </c>
      <c r="I30" s="62">
        <v>3000000</v>
      </c>
      <c r="J30" s="62">
        <v>1300000</v>
      </c>
      <c r="K30" s="11" t="s">
        <v>23</v>
      </c>
    </row>
    <row r="31" spans="1:11" s="44" customFormat="1" ht="20.399999999999999" x14ac:dyDescent="0.3">
      <c r="A31" s="59">
        <v>25</v>
      </c>
      <c r="B31" s="60" t="s">
        <v>69</v>
      </c>
      <c r="C31" s="61" t="s">
        <v>70</v>
      </c>
      <c r="D31" s="60" t="s">
        <v>69</v>
      </c>
      <c r="E31" s="59">
        <v>1</v>
      </c>
      <c r="F31" s="59">
        <v>40</v>
      </c>
      <c r="G31" s="59">
        <v>1</v>
      </c>
      <c r="H31" s="62">
        <v>1500000</v>
      </c>
      <c r="I31" s="62">
        <v>1500000</v>
      </c>
      <c r="J31" s="62">
        <v>1300000</v>
      </c>
      <c r="K31" s="11" t="s">
        <v>23</v>
      </c>
    </row>
    <row r="32" spans="1:11" s="44" customFormat="1" ht="26.25" customHeight="1" x14ac:dyDescent="0.3">
      <c r="A32" s="59">
        <v>26</v>
      </c>
      <c r="B32" s="60" t="s">
        <v>71</v>
      </c>
      <c r="C32" s="61" t="s">
        <v>72</v>
      </c>
      <c r="D32" s="60" t="s">
        <v>71</v>
      </c>
      <c r="E32" s="59">
        <v>2</v>
      </c>
      <c r="F32" s="59">
        <v>40</v>
      </c>
      <c r="G32" s="59">
        <v>2</v>
      </c>
      <c r="H32" s="62">
        <v>3000000</v>
      </c>
      <c r="I32" s="62">
        <v>6000000</v>
      </c>
      <c r="J32" s="62">
        <v>1300000</v>
      </c>
      <c r="K32" s="11" t="s">
        <v>23</v>
      </c>
    </row>
    <row r="33" spans="1:122" s="44" customFormat="1" ht="27" customHeight="1" x14ac:dyDescent="0.3">
      <c r="A33" s="59">
        <v>27</v>
      </c>
      <c r="B33" s="60" t="s">
        <v>73</v>
      </c>
      <c r="C33" s="61" t="s">
        <v>74</v>
      </c>
      <c r="D33" s="60" t="s">
        <v>73</v>
      </c>
      <c r="E33" s="59">
        <v>3</v>
      </c>
      <c r="F33" s="59">
        <v>30</v>
      </c>
      <c r="G33" s="59">
        <v>1</v>
      </c>
      <c r="H33" s="62">
        <v>5335000</v>
      </c>
      <c r="I33" s="62">
        <v>5335000</v>
      </c>
      <c r="J33" s="62">
        <v>1300000</v>
      </c>
      <c r="K33" s="11" t="s">
        <v>23</v>
      </c>
    </row>
    <row r="34" spans="1:122" s="44" customFormat="1" ht="26.25" customHeight="1" x14ac:dyDescent="0.3">
      <c r="A34" s="59">
        <v>28</v>
      </c>
      <c r="B34" s="64" t="s">
        <v>75</v>
      </c>
      <c r="C34" s="61" t="s">
        <v>76</v>
      </c>
      <c r="D34" s="64" t="s">
        <v>75</v>
      </c>
      <c r="E34" s="65">
        <v>4</v>
      </c>
      <c r="F34" s="65">
        <v>30</v>
      </c>
      <c r="G34" s="65">
        <v>1</v>
      </c>
      <c r="H34" s="62">
        <v>5820000</v>
      </c>
      <c r="I34" s="62">
        <v>5820000</v>
      </c>
      <c r="J34" s="62">
        <v>1300000</v>
      </c>
      <c r="K34" s="15" t="s">
        <v>23</v>
      </c>
    </row>
    <row r="35" spans="1:122" s="68" customFormat="1" ht="64.5" customHeight="1" x14ac:dyDescent="0.3">
      <c r="A35" s="59">
        <v>29</v>
      </c>
      <c r="B35" s="66" t="s">
        <v>77</v>
      </c>
      <c r="C35" s="61" t="s">
        <v>78</v>
      </c>
      <c r="D35" s="67" t="s">
        <v>77</v>
      </c>
      <c r="E35" s="59">
        <v>5</v>
      </c>
      <c r="F35" s="59">
        <v>40</v>
      </c>
      <c r="G35" s="59">
        <v>1</v>
      </c>
      <c r="H35" s="62">
        <v>6000000</v>
      </c>
      <c r="I35" s="62">
        <v>6000000</v>
      </c>
      <c r="J35" s="62">
        <v>1300000</v>
      </c>
      <c r="K35" s="11" t="s">
        <v>79</v>
      </c>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row>
    <row r="36" spans="1:122" s="68" customFormat="1" ht="93" customHeight="1" x14ac:dyDescent="0.3">
      <c r="A36" s="59">
        <v>30</v>
      </c>
      <c r="B36" s="66" t="s">
        <v>77</v>
      </c>
      <c r="C36" s="61" t="s">
        <v>80</v>
      </c>
      <c r="D36" s="67" t="s">
        <v>77</v>
      </c>
      <c r="E36" s="59">
        <v>3</v>
      </c>
      <c r="F36" s="59">
        <v>100</v>
      </c>
      <c r="G36" s="59">
        <v>3</v>
      </c>
      <c r="H36" s="62">
        <v>3395000</v>
      </c>
      <c r="I36" s="62">
        <v>10185000</v>
      </c>
      <c r="J36" s="62">
        <v>1300000</v>
      </c>
      <c r="K36" s="11" t="s">
        <v>79</v>
      </c>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row>
    <row r="37" spans="1:122" s="68" customFormat="1" ht="38.25" customHeight="1" x14ac:dyDescent="0.3">
      <c r="A37" s="59">
        <v>31</v>
      </c>
      <c r="B37" s="66" t="s">
        <v>77</v>
      </c>
      <c r="C37" s="61" t="s">
        <v>81</v>
      </c>
      <c r="D37" s="67" t="s">
        <v>77</v>
      </c>
      <c r="E37" s="59">
        <v>3</v>
      </c>
      <c r="F37" s="59">
        <v>40</v>
      </c>
      <c r="G37" s="59">
        <v>1</v>
      </c>
      <c r="H37" s="62">
        <v>3000000</v>
      </c>
      <c r="I37" s="62">
        <v>3000000</v>
      </c>
      <c r="J37" s="62">
        <v>1300000</v>
      </c>
      <c r="K37" s="11" t="s">
        <v>79</v>
      </c>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row>
    <row r="38" spans="1:122" s="68" customFormat="1" ht="69" customHeight="1" x14ac:dyDescent="0.3">
      <c r="A38" s="59">
        <v>32</v>
      </c>
      <c r="B38" s="66" t="s">
        <v>77</v>
      </c>
      <c r="C38" s="61" t="s">
        <v>82</v>
      </c>
      <c r="D38" s="67" t="s">
        <v>77</v>
      </c>
      <c r="E38" s="59">
        <v>5</v>
      </c>
      <c r="F38" s="59">
        <v>40</v>
      </c>
      <c r="G38" s="59">
        <v>1</v>
      </c>
      <c r="H38" s="62">
        <v>7000000</v>
      </c>
      <c r="I38" s="62">
        <v>7000000</v>
      </c>
      <c r="J38" s="62">
        <v>1300000</v>
      </c>
      <c r="K38" s="11" t="s">
        <v>79</v>
      </c>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row>
    <row r="39" spans="1:122" s="68" customFormat="1" ht="68.25" customHeight="1" x14ac:dyDescent="0.3">
      <c r="A39" s="59">
        <v>33</v>
      </c>
      <c r="B39" s="66" t="s">
        <v>77</v>
      </c>
      <c r="C39" s="61" t="s">
        <v>83</v>
      </c>
      <c r="D39" s="67" t="s">
        <v>77</v>
      </c>
      <c r="E39" s="59">
        <v>4</v>
      </c>
      <c r="F39" s="59">
        <v>100</v>
      </c>
      <c r="G39" s="59">
        <v>4</v>
      </c>
      <c r="H39" s="62">
        <v>3880000</v>
      </c>
      <c r="I39" s="62">
        <v>15520000</v>
      </c>
      <c r="J39" s="62">
        <v>1300000</v>
      </c>
      <c r="K39" s="11" t="s">
        <v>79</v>
      </c>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row>
    <row r="40" spans="1:122" s="68" customFormat="1" ht="69" customHeight="1" x14ac:dyDescent="0.3">
      <c r="A40" s="59">
        <v>34</v>
      </c>
      <c r="B40" s="66" t="s">
        <v>77</v>
      </c>
      <c r="C40" s="61" t="s">
        <v>84</v>
      </c>
      <c r="D40" s="67" t="s">
        <v>77</v>
      </c>
      <c r="E40" s="59">
        <v>1</v>
      </c>
      <c r="F40" s="59">
        <v>25</v>
      </c>
      <c r="G40" s="59">
        <v>1</v>
      </c>
      <c r="H40" s="62">
        <v>1455000</v>
      </c>
      <c r="I40" s="62">
        <v>1455000</v>
      </c>
      <c r="J40" s="62">
        <v>1000000</v>
      </c>
      <c r="K40" s="11" t="s">
        <v>79</v>
      </c>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row>
    <row r="41" spans="1:122" s="68" customFormat="1" ht="59.25" customHeight="1" x14ac:dyDescent="0.3">
      <c r="A41" s="59">
        <v>35</v>
      </c>
      <c r="B41" s="66" t="s">
        <v>77</v>
      </c>
      <c r="C41" s="61" t="s">
        <v>85</v>
      </c>
      <c r="D41" s="67" t="s">
        <v>77</v>
      </c>
      <c r="E41" s="59">
        <v>1</v>
      </c>
      <c r="F41" s="59">
        <v>25</v>
      </c>
      <c r="G41" s="59">
        <v>4</v>
      </c>
      <c r="H41" s="62">
        <v>2425000</v>
      </c>
      <c r="I41" s="62">
        <v>9700000</v>
      </c>
      <c r="J41" s="62">
        <v>1000000</v>
      </c>
      <c r="K41" s="11" t="s">
        <v>79</v>
      </c>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row>
    <row r="42" spans="1:122" s="68" customFormat="1" ht="93.75" customHeight="1" x14ac:dyDescent="0.3">
      <c r="A42" s="59">
        <v>36</v>
      </c>
      <c r="B42" s="66" t="s">
        <v>77</v>
      </c>
      <c r="C42" s="61" t="s">
        <v>86</v>
      </c>
      <c r="D42" s="67" t="s">
        <v>77</v>
      </c>
      <c r="E42" s="59">
        <v>1</v>
      </c>
      <c r="F42" s="59">
        <v>25</v>
      </c>
      <c r="G42" s="59">
        <v>1</v>
      </c>
      <c r="H42" s="62">
        <v>1455000</v>
      </c>
      <c r="I42" s="62">
        <v>1455000</v>
      </c>
      <c r="J42" s="62">
        <v>1000000</v>
      </c>
      <c r="K42" s="11" t="s">
        <v>79</v>
      </c>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row>
    <row r="43" spans="1:122" s="68" customFormat="1" ht="57.75" customHeight="1" x14ac:dyDescent="0.3">
      <c r="A43" s="59">
        <v>37</v>
      </c>
      <c r="B43" s="66" t="s">
        <v>77</v>
      </c>
      <c r="C43" s="61" t="s">
        <v>87</v>
      </c>
      <c r="D43" s="67" t="s">
        <v>77</v>
      </c>
      <c r="E43" s="59">
        <v>1</v>
      </c>
      <c r="F43" s="59">
        <v>25</v>
      </c>
      <c r="G43" s="59">
        <v>1</v>
      </c>
      <c r="H43" s="62">
        <v>1455000</v>
      </c>
      <c r="I43" s="62">
        <v>1455000</v>
      </c>
      <c r="J43" s="62">
        <v>1000000</v>
      </c>
      <c r="K43" s="11" t="s">
        <v>79</v>
      </c>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row>
    <row r="44" spans="1:122" s="68" customFormat="1" ht="20.399999999999999" x14ac:dyDescent="0.3">
      <c r="A44" s="59">
        <v>38</v>
      </c>
      <c r="B44" s="66" t="s">
        <v>77</v>
      </c>
      <c r="C44" s="61" t="s">
        <v>88</v>
      </c>
      <c r="D44" s="67" t="s">
        <v>77</v>
      </c>
      <c r="E44" s="59">
        <v>3</v>
      </c>
      <c r="F44" s="59">
        <v>30</v>
      </c>
      <c r="G44" s="59">
        <v>2</v>
      </c>
      <c r="H44" s="62">
        <v>3395000</v>
      </c>
      <c r="I44" s="62">
        <v>6790000</v>
      </c>
      <c r="J44" s="62">
        <v>1300000</v>
      </c>
      <c r="K44" s="11" t="s">
        <v>79</v>
      </c>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row>
    <row r="45" spans="1:122" s="68" customFormat="1" ht="20.399999999999999" x14ac:dyDescent="0.3">
      <c r="A45" s="59">
        <v>39</v>
      </c>
      <c r="B45" s="66" t="s">
        <v>77</v>
      </c>
      <c r="C45" s="61" t="s">
        <v>89</v>
      </c>
      <c r="D45" s="67" t="s">
        <v>77</v>
      </c>
      <c r="E45" s="59">
        <v>3</v>
      </c>
      <c r="F45" s="59">
        <v>30</v>
      </c>
      <c r="G45" s="59">
        <v>2</v>
      </c>
      <c r="H45" s="62">
        <v>3395000</v>
      </c>
      <c r="I45" s="62">
        <v>6790000</v>
      </c>
      <c r="J45" s="62">
        <v>1300000</v>
      </c>
      <c r="K45" s="11" t="s">
        <v>79</v>
      </c>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row>
    <row r="46" spans="1:122" s="68" customFormat="1" ht="20.399999999999999" x14ac:dyDescent="0.3">
      <c r="A46" s="59">
        <v>40</v>
      </c>
      <c r="B46" s="66" t="s">
        <v>77</v>
      </c>
      <c r="C46" s="61" t="s">
        <v>90</v>
      </c>
      <c r="D46" s="67" t="s">
        <v>77</v>
      </c>
      <c r="E46" s="59">
        <v>3</v>
      </c>
      <c r="F46" s="59">
        <v>30</v>
      </c>
      <c r="G46" s="59">
        <v>1</v>
      </c>
      <c r="H46" s="62">
        <v>3880000</v>
      </c>
      <c r="I46" s="62">
        <v>3880000</v>
      </c>
      <c r="J46" s="62">
        <v>1300000</v>
      </c>
      <c r="K46" s="11" t="s">
        <v>79</v>
      </c>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row>
    <row r="47" spans="1:122" s="68" customFormat="1" ht="36" customHeight="1" x14ac:dyDescent="0.3">
      <c r="A47" s="59">
        <v>41</v>
      </c>
      <c r="B47" s="66" t="s">
        <v>77</v>
      </c>
      <c r="C47" s="61" t="s">
        <v>91</v>
      </c>
      <c r="D47" s="67" t="s">
        <v>77</v>
      </c>
      <c r="E47" s="59">
        <v>3</v>
      </c>
      <c r="F47" s="59">
        <v>35</v>
      </c>
      <c r="G47" s="59">
        <v>1</v>
      </c>
      <c r="H47" s="62">
        <v>5000000</v>
      </c>
      <c r="I47" s="62">
        <v>5000000</v>
      </c>
      <c r="J47" s="62">
        <v>1300000</v>
      </c>
      <c r="K47" s="11" t="s">
        <v>79</v>
      </c>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row>
    <row r="48" spans="1:122" s="68" customFormat="1" ht="38.25" customHeight="1" x14ac:dyDescent="0.3">
      <c r="A48" s="59">
        <v>42</v>
      </c>
      <c r="B48" s="66" t="s">
        <v>77</v>
      </c>
      <c r="C48" s="61" t="s">
        <v>91</v>
      </c>
      <c r="D48" s="67" t="s">
        <v>77</v>
      </c>
      <c r="E48" s="59">
        <v>3</v>
      </c>
      <c r="F48" s="59">
        <v>70</v>
      </c>
      <c r="G48" s="59">
        <v>2</v>
      </c>
      <c r="H48" s="62">
        <v>5000000</v>
      </c>
      <c r="I48" s="62">
        <v>10000000</v>
      </c>
      <c r="J48" s="62">
        <v>1300000</v>
      </c>
      <c r="K48" s="11" t="s">
        <v>79</v>
      </c>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row>
    <row r="49" spans="1:122" s="68" customFormat="1" ht="36" customHeight="1" x14ac:dyDescent="0.3">
      <c r="A49" s="59">
        <v>43</v>
      </c>
      <c r="B49" s="66" t="s">
        <v>77</v>
      </c>
      <c r="C49" s="61" t="s">
        <v>92</v>
      </c>
      <c r="D49" s="67" t="s">
        <v>77</v>
      </c>
      <c r="E49" s="59">
        <v>3</v>
      </c>
      <c r="F49" s="59">
        <v>30</v>
      </c>
      <c r="G49" s="59">
        <v>1</v>
      </c>
      <c r="H49" s="62">
        <v>4850000</v>
      </c>
      <c r="I49" s="62">
        <v>4850000</v>
      </c>
      <c r="J49" s="62">
        <v>1300000</v>
      </c>
      <c r="K49" s="11" t="s">
        <v>79</v>
      </c>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row>
    <row r="50" spans="1:122" s="68" customFormat="1" ht="79.5" customHeight="1" x14ac:dyDescent="0.3">
      <c r="A50" s="59">
        <v>44</v>
      </c>
      <c r="B50" s="66" t="s">
        <v>77</v>
      </c>
      <c r="C50" s="61" t="s">
        <v>93</v>
      </c>
      <c r="D50" s="67" t="s">
        <v>77</v>
      </c>
      <c r="E50" s="69">
        <v>2</v>
      </c>
      <c r="F50" s="59">
        <v>140</v>
      </c>
      <c r="G50" s="59">
        <v>5</v>
      </c>
      <c r="H50" s="62">
        <v>2910000</v>
      </c>
      <c r="I50" s="62">
        <v>14550000</v>
      </c>
      <c r="J50" s="62">
        <v>1300000</v>
      </c>
      <c r="K50" s="11" t="s">
        <v>79</v>
      </c>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row>
    <row r="51" spans="1:122" s="68" customFormat="1" ht="20.399999999999999" x14ac:dyDescent="0.3">
      <c r="A51" s="59">
        <v>45</v>
      </c>
      <c r="B51" s="66" t="s">
        <v>77</v>
      </c>
      <c r="C51" s="61" t="s">
        <v>94</v>
      </c>
      <c r="D51" s="67" t="s">
        <v>77</v>
      </c>
      <c r="E51" s="59">
        <v>1</v>
      </c>
      <c r="F51" s="59">
        <v>40</v>
      </c>
      <c r="G51" s="59">
        <v>3</v>
      </c>
      <c r="H51" s="62">
        <v>1500000</v>
      </c>
      <c r="I51" s="62">
        <v>4500000</v>
      </c>
      <c r="J51" s="62">
        <v>1300000</v>
      </c>
      <c r="K51" s="11" t="s">
        <v>79</v>
      </c>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row>
    <row r="52" spans="1:122" s="68" customFormat="1" ht="23.25" customHeight="1" x14ac:dyDescent="0.3">
      <c r="A52" s="59">
        <v>46</v>
      </c>
      <c r="B52" s="66" t="s">
        <v>77</v>
      </c>
      <c r="C52" s="61" t="s">
        <v>95</v>
      </c>
      <c r="D52" s="67" t="s">
        <v>77</v>
      </c>
      <c r="E52" s="59">
        <v>1</v>
      </c>
      <c r="F52" s="59">
        <v>40</v>
      </c>
      <c r="G52" s="59">
        <v>1</v>
      </c>
      <c r="H52" s="62">
        <v>1500000</v>
      </c>
      <c r="I52" s="62">
        <v>1500000</v>
      </c>
      <c r="J52" s="62">
        <v>1300000</v>
      </c>
      <c r="K52" s="11" t="s">
        <v>79</v>
      </c>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row>
    <row r="53" spans="1:122" s="68" customFormat="1" ht="87" customHeight="1" x14ac:dyDescent="0.3">
      <c r="A53" s="59">
        <v>47</v>
      </c>
      <c r="B53" s="66" t="s">
        <v>77</v>
      </c>
      <c r="C53" s="61" t="s">
        <v>96</v>
      </c>
      <c r="D53" s="67" t="s">
        <v>77</v>
      </c>
      <c r="E53" s="59">
        <v>6</v>
      </c>
      <c r="F53" s="59">
        <v>120</v>
      </c>
      <c r="G53" s="59">
        <v>4</v>
      </c>
      <c r="H53" s="62">
        <v>11640000</v>
      </c>
      <c r="I53" s="62">
        <v>46560000</v>
      </c>
      <c r="J53" s="62">
        <v>1300000</v>
      </c>
      <c r="K53" s="11" t="s">
        <v>79</v>
      </c>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row>
    <row r="54" spans="1:122" s="68" customFormat="1" ht="25.5" customHeight="1" x14ac:dyDescent="0.3">
      <c r="A54" s="59">
        <v>48</v>
      </c>
      <c r="B54" s="66" t="s">
        <v>77</v>
      </c>
      <c r="C54" s="61" t="s">
        <v>97</v>
      </c>
      <c r="D54" s="67" t="s">
        <v>77</v>
      </c>
      <c r="E54" s="59">
        <v>3</v>
      </c>
      <c r="F54" s="59">
        <v>80</v>
      </c>
      <c r="G54" s="69">
        <v>4</v>
      </c>
      <c r="H54" s="62">
        <v>2790000</v>
      </c>
      <c r="I54" s="62">
        <v>11160000</v>
      </c>
      <c r="J54" s="62">
        <v>1300000</v>
      </c>
      <c r="K54" s="11" t="s">
        <v>79</v>
      </c>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row>
    <row r="55" spans="1:122" s="68" customFormat="1" ht="24" customHeight="1" x14ac:dyDescent="0.3">
      <c r="A55" s="59">
        <v>49</v>
      </c>
      <c r="B55" s="66" t="s">
        <v>77</v>
      </c>
      <c r="C55" s="61" t="s">
        <v>98</v>
      </c>
      <c r="D55" s="67" t="s">
        <v>77</v>
      </c>
      <c r="E55" s="59">
        <v>3</v>
      </c>
      <c r="F55" s="59">
        <v>80</v>
      </c>
      <c r="G55" s="69">
        <v>4</v>
      </c>
      <c r="H55" s="62">
        <v>2790000</v>
      </c>
      <c r="I55" s="62">
        <v>11160000</v>
      </c>
      <c r="J55" s="62">
        <v>1300000</v>
      </c>
      <c r="K55" s="11" t="s">
        <v>79</v>
      </c>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row>
    <row r="56" spans="1:122" s="68" customFormat="1" ht="45" customHeight="1" x14ac:dyDescent="0.3">
      <c r="A56" s="59">
        <v>50</v>
      </c>
      <c r="B56" s="66" t="s">
        <v>77</v>
      </c>
      <c r="C56" s="61" t="s">
        <v>99</v>
      </c>
      <c r="D56" s="67" t="s">
        <v>77</v>
      </c>
      <c r="E56" s="59">
        <v>3</v>
      </c>
      <c r="F56" s="59">
        <v>100</v>
      </c>
      <c r="G56" s="59">
        <v>4</v>
      </c>
      <c r="H56" s="62">
        <v>3395000</v>
      </c>
      <c r="I56" s="62">
        <v>13580000</v>
      </c>
      <c r="J56" s="62">
        <v>1300000</v>
      </c>
      <c r="K56" s="11" t="s">
        <v>79</v>
      </c>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row>
    <row r="57" spans="1:122" s="68" customFormat="1" ht="30.75" customHeight="1" x14ac:dyDescent="0.3">
      <c r="A57" s="59">
        <v>51</v>
      </c>
      <c r="B57" s="66" t="s">
        <v>77</v>
      </c>
      <c r="C57" s="61" t="s">
        <v>100</v>
      </c>
      <c r="D57" s="67" t="s">
        <v>77</v>
      </c>
      <c r="E57" s="59">
        <v>3</v>
      </c>
      <c r="F57" s="59">
        <v>30</v>
      </c>
      <c r="G57" s="59">
        <v>1</v>
      </c>
      <c r="H57" s="62">
        <v>2910000</v>
      </c>
      <c r="I57" s="62">
        <v>2910000</v>
      </c>
      <c r="J57" s="62">
        <v>1300000</v>
      </c>
      <c r="K57" s="11" t="s">
        <v>79</v>
      </c>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row>
    <row r="58" spans="1:122" s="68" customFormat="1" ht="108" customHeight="1" x14ac:dyDescent="0.3">
      <c r="A58" s="59">
        <v>52</v>
      </c>
      <c r="B58" s="66" t="s">
        <v>77</v>
      </c>
      <c r="C58" s="61" t="s">
        <v>101</v>
      </c>
      <c r="D58" s="67" t="s">
        <v>77</v>
      </c>
      <c r="E58" s="59">
        <v>8</v>
      </c>
      <c r="F58" s="59">
        <v>120</v>
      </c>
      <c r="G58" s="59">
        <v>4</v>
      </c>
      <c r="H58" s="62">
        <v>7500000</v>
      </c>
      <c r="I58" s="62">
        <v>30000000</v>
      </c>
      <c r="J58" s="62">
        <v>1300000</v>
      </c>
      <c r="K58" s="11" t="s">
        <v>79</v>
      </c>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row>
    <row r="59" spans="1:122" s="68" customFormat="1" ht="20.399999999999999" x14ac:dyDescent="0.3">
      <c r="A59" s="59">
        <v>53</v>
      </c>
      <c r="B59" s="66" t="s">
        <v>77</v>
      </c>
      <c r="C59" s="61" t="s">
        <v>102</v>
      </c>
      <c r="D59" s="67" t="s">
        <v>77</v>
      </c>
      <c r="E59" s="59">
        <v>3</v>
      </c>
      <c r="F59" s="59">
        <v>60</v>
      </c>
      <c r="G59" s="59">
        <v>2</v>
      </c>
      <c r="H59" s="62">
        <v>5335000</v>
      </c>
      <c r="I59" s="62">
        <v>10670000</v>
      </c>
      <c r="J59" s="62">
        <v>1300000</v>
      </c>
      <c r="K59" s="11" t="s">
        <v>79</v>
      </c>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row>
    <row r="60" spans="1:122" s="68" customFormat="1" ht="20.399999999999999" x14ac:dyDescent="0.3">
      <c r="A60" s="59">
        <v>54</v>
      </c>
      <c r="B60" s="66" t="s">
        <v>77</v>
      </c>
      <c r="C60" s="61" t="s">
        <v>103</v>
      </c>
      <c r="D60" s="67" t="s">
        <v>77</v>
      </c>
      <c r="E60" s="59">
        <v>1</v>
      </c>
      <c r="F60" s="59">
        <v>35</v>
      </c>
      <c r="G60" s="59">
        <v>1</v>
      </c>
      <c r="H60" s="62">
        <v>1500000</v>
      </c>
      <c r="I60" s="62">
        <v>1500000</v>
      </c>
      <c r="J60" s="62">
        <v>1300000</v>
      </c>
      <c r="K60" s="11" t="s">
        <v>79</v>
      </c>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row>
    <row r="61" spans="1:122" s="68" customFormat="1" ht="20.399999999999999" x14ac:dyDescent="0.3">
      <c r="A61" s="59">
        <v>55</v>
      </c>
      <c r="B61" s="66" t="s">
        <v>77</v>
      </c>
      <c r="C61" s="61" t="s">
        <v>104</v>
      </c>
      <c r="D61" s="67" t="s">
        <v>77</v>
      </c>
      <c r="E61" s="59">
        <v>1</v>
      </c>
      <c r="F61" s="59">
        <v>80</v>
      </c>
      <c r="G61" s="59">
        <v>3</v>
      </c>
      <c r="H61" s="62">
        <v>2425000</v>
      </c>
      <c r="I61" s="62">
        <v>7275000</v>
      </c>
      <c r="J61" s="62">
        <v>1300000</v>
      </c>
      <c r="K61" s="11" t="s">
        <v>79</v>
      </c>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row>
    <row r="62" spans="1:122" s="68" customFormat="1" ht="20.399999999999999" x14ac:dyDescent="0.3">
      <c r="A62" s="59">
        <v>56</v>
      </c>
      <c r="B62" s="66" t="s">
        <v>77</v>
      </c>
      <c r="C62" s="61" t="s">
        <v>105</v>
      </c>
      <c r="D62" s="67" t="s">
        <v>77</v>
      </c>
      <c r="E62" s="59">
        <v>3</v>
      </c>
      <c r="F62" s="59">
        <v>50</v>
      </c>
      <c r="G62" s="59">
        <v>2</v>
      </c>
      <c r="H62" s="62">
        <v>5500000</v>
      </c>
      <c r="I62" s="62">
        <v>11000000</v>
      </c>
      <c r="J62" s="62">
        <v>1300000</v>
      </c>
      <c r="K62" s="11" t="s">
        <v>79</v>
      </c>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row>
    <row r="63" spans="1:122" s="68" customFormat="1" ht="20.399999999999999" x14ac:dyDescent="0.3">
      <c r="A63" s="59">
        <v>57</v>
      </c>
      <c r="B63" s="66" t="s">
        <v>77</v>
      </c>
      <c r="C63" s="61" t="s">
        <v>106</v>
      </c>
      <c r="D63" s="67" t="s">
        <v>77</v>
      </c>
      <c r="E63" s="59">
        <v>3</v>
      </c>
      <c r="F63" s="59">
        <v>90</v>
      </c>
      <c r="G63" s="59">
        <v>4</v>
      </c>
      <c r="H63" s="62">
        <v>2910000</v>
      </c>
      <c r="I63" s="62">
        <v>11640000</v>
      </c>
      <c r="J63" s="62">
        <v>1300000</v>
      </c>
      <c r="K63" s="11" t="s">
        <v>79</v>
      </c>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row>
    <row r="64" spans="1:122" s="68" customFormat="1" ht="20.399999999999999" x14ac:dyDescent="0.3">
      <c r="A64" s="59">
        <v>58</v>
      </c>
      <c r="B64" s="66" t="s">
        <v>77</v>
      </c>
      <c r="C64" s="61" t="s">
        <v>107</v>
      </c>
      <c r="D64" s="67" t="s">
        <v>77</v>
      </c>
      <c r="E64" s="59">
        <v>3</v>
      </c>
      <c r="F64" s="59">
        <v>100</v>
      </c>
      <c r="G64" s="59">
        <v>4</v>
      </c>
      <c r="H64" s="62">
        <v>3720000</v>
      </c>
      <c r="I64" s="62">
        <v>14880000</v>
      </c>
      <c r="J64" s="62">
        <v>1300000</v>
      </c>
      <c r="K64" s="11" t="s">
        <v>79</v>
      </c>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row>
    <row r="65" spans="1:122" s="68" customFormat="1" ht="20.399999999999999" x14ac:dyDescent="0.3">
      <c r="A65" s="59">
        <v>59</v>
      </c>
      <c r="B65" s="66" t="s">
        <v>77</v>
      </c>
      <c r="C65" s="61" t="s">
        <v>108</v>
      </c>
      <c r="D65" s="67" t="s">
        <v>77</v>
      </c>
      <c r="E65" s="59">
        <v>3</v>
      </c>
      <c r="F65" s="59">
        <v>35</v>
      </c>
      <c r="G65" s="59">
        <v>1</v>
      </c>
      <c r="H65" s="62">
        <v>5500000</v>
      </c>
      <c r="I65" s="62">
        <v>5500000</v>
      </c>
      <c r="J65" s="62">
        <v>1300000</v>
      </c>
      <c r="K65" s="11" t="s">
        <v>79</v>
      </c>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row>
    <row r="66" spans="1:122" s="68" customFormat="1" ht="20.399999999999999" x14ac:dyDescent="0.3">
      <c r="A66" s="59">
        <v>60</v>
      </c>
      <c r="B66" s="66" t="s">
        <v>77</v>
      </c>
      <c r="C66" s="61" t="s">
        <v>109</v>
      </c>
      <c r="D66" s="67" t="s">
        <v>77</v>
      </c>
      <c r="E66" s="59">
        <v>3</v>
      </c>
      <c r="F66" s="59">
        <v>80</v>
      </c>
      <c r="G66" s="59">
        <v>2</v>
      </c>
      <c r="H66" s="62">
        <v>5500000</v>
      </c>
      <c r="I66" s="62">
        <v>11000000</v>
      </c>
      <c r="J66" s="62">
        <v>1300000</v>
      </c>
      <c r="K66" s="11" t="s">
        <v>79</v>
      </c>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row>
    <row r="67" spans="1:122" s="68" customFormat="1" ht="20.399999999999999" x14ac:dyDescent="0.3">
      <c r="A67" s="59">
        <v>61</v>
      </c>
      <c r="B67" s="66" t="s">
        <v>77</v>
      </c>
      <c r="C67" s="61" t="s">
        <v>110</v>
      </c>
      <c r="D67" s="67" t="s">
        <v>77</v>
      </c>
      <c r="E67" s="59">
        <v>5</v>
      </c>
      <c r="F67" s="59">
        <v>80</v>
      </c>
      <c r="G67" s="59">
        <v>2</v>
      </c>
      <c r="H67" s="62">
        <v>7000000</v>
      </c>
      <c r="I67" s="62">
        <v>14000000</v>
      </c>
      <c r="J67" s="62">
        <v>1300000</v>
      </c>
      <c r="K67" s="11" t="s">
        <v>79</v>
      </c>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row>
    <row r="68" spans="1:122" s="68" customFormat="1" ht="27.75" customHeight="1" x14ac:dyDescent="0.3">
      <c r="A68" s="59">
        <v>62</v>
      </c>
      <c r="B68" s="66" t="s">
        <v>77</v>
      </c>
      <c r="C68" s="61" t="s">
        <v>111</v>
      </c>
      <c r="D68" s="67" t="s">
        <v>77</v>
      </c>
      <c r="E68" s="59">
        <v>5</v>
      </c>
      <c r="F68" s="59">
        <v>90</v>
      </c>
      <c r="G68" s="59">
        <v>3</v>
      </c>
      <c r="H68" s="62">
        <v>6790000</v>
      </c>
      <c r="I68" s="62">
        <v>20370000</v>
      </c>
      <c r="J68" s="62">
        <v>1300000</v>
      </c>
      <c r="K68" s="11" t="s">
        <v>79</v>
      </c>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row>
    <row r="69" spans="1:122" s="68" customFormat="1" ht="20.399999999999999" x14ac:dyDescent="0.3">
      <c r="A69" s="59">
        <v>63</v>
      </c>
      <c r="B69" s="66" t="s">
        <v>77</v>
      </c>
      <c r="C69" s="61" t="s">
        <v>112</v>
      </c>
      <c r="D69" s="67" t="s">
        <v>77</v>
      </c>
      <c r="E69" s="59">
        <v>3</v>
      </c>
      <c r="F69" s="59">
        <v>50</v>
      </c>
      <c r="G69" s="59">
        <v>2</v>
      </c>
      <c r="H69" s="62">
        <v>5115000</v>
      </c>
      <c r="I69" s="62">
        <v>10230000</v>
      </c>
      <c r="J69" s="62">
        <v>1300000</v>
      </c>
      <c r="K69" s="11" t="s">
        <v>79</v>
      </c>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row>
    <row r="70" spans="1:122" s="68" customFormat="1" ht="27" customHeight="1" x14ac:dyDescent="0.3">
      <c r="A70" s="59">
        <v>64</v>
      </c>
      <c r="B70" s="66" t="s">
        <v>77</v>
      </c>
      <c r="C70" s="61" t="s">
        <v>111</v>
      </c>
      <c r="D70" s="67" t="s">
        <v>77</v>
      </c>
      <c r="E70" s="59">
        <v>5</v>
      </c>
      <c r="F70" s="59">
        <v>80</v>
      </c>
      <c r="G70" s="59">
        <v>2</v>
      </c>
      <c r="H70" s="62">
        <v>7000000</v>
      </c>
      <c r="I70" s="62">
        <v>14000000</v>
      </c>
      <c r="J70" s="62">
        <v>1300000</v>
      </c>
      <c r="K70" s="11" t="s">
        <v>79</v>
      </c>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row>
    <row r="71" spans="1:122" s="68" customFormat="1" ht="58.5" customHeight="1" x14ac:dyDescent="0.3">
      <c r="A71" s="59">
        <v>65</v>
      </c>
      <c r="B71" s="66" t="s">
        <v>77</v>
      </c>
      <c r="C71" s="61" t="s">
        <v>113</v>
      </c>
      <c r="D71" s="67" t="s">
        <v>77</v>
      </c>
      <c r="E71" s="69" t="s">
        <v>114</v>
      </c>
      <c r="F71" s="59">
        <v>100</v>
      </c>
      <c r="G71" s="59">
        <v>5</v>
      </c>
      <c r="H71" s="62">
        <v>5000000</v>
      </c>
      <c r="I71" s="62">
        <v>25000000</v>
      </c>
      <c r="J71" s="62">
        <v>1300000</v>
      </c>
      <c r="K71" s="11" t="s">
        <v>79</v>
      </c>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row>
    <row r="72" spans="1:122" s="68" customFormat="1" ht="27" customHeight="1" x14ac:dyDescent="0.3">
      <c r="A72" s="59">
        <v>66</v>
      </c>
      <c r="B72" s="66" t="s">
        <v>77</v>
      </c>
      <c r="C72" s="61" t="s">
        <v>115</v>
      </c>
      <c r="D72" s="67" t="s">
        <v>77</v>
      </c>
      <c r="E72" s="59">
        <v>1</v>
      </c>
      <c r="F72" s="59">
        <v>100</v>
      </c>
      <c r="G72" s="59">
        <v>3</v>
      </c>
      <c r="H72" s="62">
        <v>1000000</v>
      </c>
      <c r="I72" s="62">
        <v>3000000</v>
      </c>
      <c r="J72" s="62">
        <v>1300000</v>
      </c>
      <c r="K72" s="11" t="s">
        <v>79</v>
      </c>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row>
    <row r="73" spans="1:122" s="68" customFormat="1" ht="40.799999999999997" x14ac:dyDescent="0.3">
      <c r="A73" s="59">
        <v>67</v>
      </c>
      <c r="B73" s="66" t="s">
        <v>77</v>
      </c>
      <c r="C73" s="61" t="s">
        <v>116</v>
      </c>
      <c r="D73" s="67" t="s">
        <v>77</v>
      </c>
      <c r="E73" s="59">
        <v>9</v>
      </c>
      <c r="F73" s="59">
        <v>100</v>
      </c>
      <c r="G73" s="59">
        <v>3</v>
      </c>
      <c r="H73" s="62">
        <v>16000000</v>
      </c>
      <c r="I73" s="62">
        <v>48000000</v>
      </c>
      <c r="J73" s="62">
        <v>1300000</v>
      </c>
      <c r="K73" s="11" t="s">
        <v>79</v>
      </c>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row>
    <row r="74" spans="1:122" s="68" customFormat="1" ht="44.25" customHeight="1" x14ac:dyDescent="0.3">
      <c r="A74" s="59">
        <v>68</v>
      </c>
      <c r="B74" s="66" t="s">
        <v>77</v>
      </c>
      <c r="C74" s="61" t="s">
        <v>117</v>
      </c>
      <c r="D74" s="67" t="s">
        <v>77</v>
      </c>
      <c r="E74" s="59">
        <v>5</v>
      </c>
      <c r="F74" s="59">
        <v>70</v>
      </c>
      <c r="G74" s="59">
        <v>2</v>
      </c>
      <c r="H74" s="62">
        <v>7000000</v>
      </c>
      <c r="I74" s="62">
        <v>14000000</v>
      </c>
      <c r="J74" s="62">
        <v>1300000</v>
      </c>
      <c r="K74" s="11" t="s">
        <v>79</v>
      </c>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row>
    <row r="75" spans="1:122" s="68" customFormat="1" ht="33" customHeight="1" x14ac:dyDescent="0.3">
      <c r="A75" s="59">
        <v>69</v>
      </c>
      <c r="B75" s="66" t="s">
        <v>77</v>
      </c>
      <c r="C75" s="61" t="s">
        <v>118</v>
      </c>
      <c r="D75" s="67" t="s">
        <v>77</v>
      </c>
      <c r="E75" s="59">
        <v>6</v>
      </c>
      <c r="F75" s="59">
        <v>100</v>
      </c>
      <c r="G75" s="59">
        <v>3</v>
      </c>
      <c r="H75" s="62">
        <v>12500000</v>
      </c>
      <c r="I75" s="62">
        <v>37500000</v>
      </c>
      <c r="J75" s="62">
        <v>1300000</v>
      </c>
      <c r="K75" s="11" t="s">
        <v>79</v>
      </c>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row>
    <row r="76" spans="1:122" s="68" customFormat="1" ht="20.399999999999999" x14ac:dyDescent="0.3">
      <c r="A76" s="59">
        <v>70</v>
      </c>
      <c r="B76" s="66" t="s">
        <v>77</v>
      </c>
      <c r="C76" s="61" t="s">
        <v>119</v>
      </c>
      <c r="D76" s="67" t="s">
        <v>77</v>
      </c>
      <c r="E76" s="59">
        <v>1</v>
      </c>
      <c r="F76" s="59">
        <v>40</v>
      </c>
      <c r="G76" s="59">
        <v>1</v>
      </c>
      <c r="H76" s="62">
        <v>2500000</v>
      </c>
      <c r="I76" s="62">
        <v>2500000</v>
      </c>
      <c r="J76" s="62">
        <v>1300000</v>
      </c>
      <c r="K76" s="11" t="s">
        <v>79</v>
      </c>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row>
    <row r="77" spans="1:122" s="44" customFormat="1" ht="20.399999999999999" x14ac:dyDescent="0.3">
      <c r="A77" s="59">
        <v>71</v>
      </c>
      <c r="B77" s="70" t="s">
        <v>120</v>
      </c>
      <c r="C77" s="61" t="s">
        <v>121</v>
      </c>
      <c r="D77" s="70" t="s">
        <v>122</v>
      </c>
      <c r="E77" s="71">
        <v>6</v>
      </c>
      <c r="F77" s="72">
        <v>6</v>
      </c>
      <c r="G77" s="73">
        <v>1</v>
      </c>
      <c r="H77" s="62">
        <v>7225000</v>
      </c>
      <c r="I77" s="62">
        <v>7225000</v>
      </c>
      <c r="J77" s="62">
        <v>900000</v>
      </c>
      <c r="K77" s="22" t="s">
        <v>123</v>
      </c>
    </row>
    <row r="78" spans="1:122" s="44" customFormat="1" ht="20.399999999999999" x14ac:dyDescent="0.3">
      <c r="A78" s="59">
        <v>72</v>
      </c>
      <c r="B78" s="74" t="s">
        <v>120</v>
      </c>
      <c r="C78" s="61" t="s">
        <v>124</v>
      </c>
      <c r="D78" s="74" t="s">
        <v>125</v>
      </c>
      <c r="E78" s="75">
        <v>6</v>
      </c>
      <c r="F78" s="76">
        <v>10</v>
      </c>
      <c r="G78" s="77">
        <v>1</v>
      </c>
      <c r="H78" s="62">
        <v>6800000</v>
      </c>
      <c r="I78" s="62">
        <v>6800000</v>
      </c>
      <c r="J78" s="62">
        <v>900000</v>
      </c>
      <c r="K78" s="11" t="s">
        <v>123</v>
      </c>
    </row>
    <row r="79" spans="1:122" s="44" customFormat="1" ht="20.399999999999999" x14ac:dyDescent="0.3">
      <c r="A79" s="59">
        <v>73</v>
      </c>
      <c r="B79" s="74" t="s">
        <v>120</v>
      </c>
      <c r="C79" s="61" t="s">
        <v>126</v>
      </c>
      <c r="D79" s="74" t="s">
        <v>127</v>
      </c>
      <c r="E79" s="75">
        <v>6</v>
      </c>
      <c r="F79" s="76">
        <v>10</v>
      </c>
      <c r="G79" s="77">
        <v>1</v>
      </c>
      <c r="H79" s="62">
        <v>10625000</v>
      </c>
      <c r="I79" s="62">
        <v>10625000</v>
      </c>
      <c r="J79" s="62">
        <v>900000</v>
      </c>
      <c r="K79" s="11" t="s">
        <v>123</v>
      </c>
    </row>
    <row r="80" spans="1:122" s="44" customFormat="1" ht="20.399999999999999" x14ac:dyDescent="0.3">
      <c r="A80" s="59">
        <v>74</v>
      </c>
      <c r="B80" s="74" t="s">
        <v>120</v>
      </c>
      <c r="C80" s="61" t="s">
        <v>128</v>
      </c>
      <c r="D80" s="74" t="s">
        <v>129</v>
      </c>
      <c r="E80" s="75">
        <v>6</v>
      </c>
      <c r="F80" s="76">
        <v>10</v>
      </c>
      <c r="G80" s="77">
        <v>1</v>
      </c>
      <c r="H80" s="62">
        <v>4675000</v>
      </c>
      <c r="I80" s="62">
        <v>4675000</v>
      </c>
      <c r="J80" s="62">
        <v>900000</v>
      </c>
      <c r="K80" s="11" t="s">
        <v>123</v>
      </c>
    </row>
    <row r="81" spans="1:11" s="44" customFormat="1" ht="20.399999999999999" x14ac:dyDescent="0.3">
      <c r="A81" s="59">
        <v>75</v>
      </c>
      <c r="B81" s="74" t="s">
        <v>120</v>
      </c>
      <c r="C81" s="61" t="s">
        <v>130</v>
      </c>
      <c r="D81" s="74" t="s">
        <v>131</v>
      </c>
      <c r="E81" s="75">
        <v>6</v>
      </c>
      <c r="F81" s="76">
        <v>10</v>
      </c>
      <c r="G81" s="76">
        <v>1</v>
      </c>
      <c r="H81" s="62">
        <v>8500000</v>
      </c>
      <c r="I81" s="62">
        <v>8500000</v>
      </c>
      <c r="J81" s="62">
        <v>900000</v>
      </c>
      <c r="K81" s="11" t="s">
        <v>123</v>
      </c>
    </row>
    <row r="82" spans="1:11" s="44" customFormat="1" ht="20.399999999999999" x14ac:dyDescent="0.3">
      <c r="A82" s="59">
        <v>76</v>
      </c>
      <c r="B82" s="74" t="s">
        <v>120</v>
      </c>
      <c r="C82" s="61" t="s">
        <v>132</v>
      </c>
      <c r="D82" s="74" t="s">
        <v>133</v>
      </c>
      <c r="E82" s="75">
        <v>4</v>
      </c>
      <c r="F82" s="76">
        <v>10</v>
      </c>
      <c r="G82" s="78">
        <v>1</v>
      </c>
      <c r="H82" s="62">
        <v>3145000</v>
      </c>
      <c r="I82" s="62">
        <v>3145000</v>
      </c>
      <c r="J82" s="62">
        <v>900000</v>
      </c>
      <c r="K82" s="11" t="s">
        <v>123</v>
      </c>
    </row>
    <row r="83" spans="1:11" s="44" customFormat="1" ht="20.399999999999999" x14ac:dyDescent="0.3">
      <c r="A83" s="59">
        <v>77</v>
      </c>
      <c r="B83" s="74" t="s">
        <v>120</v>
      </c>
      <c r="C83" s="61" t="s">
        <v>134</v>
      </c>
      <c r="D83" s="74" t="s">
        <v>135</v>
      </c>
      <c r="E83" s="79">
        <v>4</v>
      </c>
      <c r="F83" s="76">
        <v>4</v>
      </c>
      <c r="G83" s="77">
        <v>1</v>
      </c>
      <c r="H83" s="62">
        <v>5100000</v>
      </c>
      <c r="I83" s="62">
        <v>5100000</v>
      </c>
      <c r="J83" s="62">
        <v>900000</v>
      </c>
      <c r="K83" s="11" t="s">
        <v>123</v>
      </c>
    </row>
    <row r="84" spans="1:11" s="44" customFormat="1" ht="20.399999999999999" x14ac:dyDescent="0.3">
      <c r="A84" s="59">
        <v>78</v>
      </c>
      <c r="B84" s="74" t="s">
        <v>120</v>
      </c>
      <c r="C84" s="61" t="s">
        <v>136</v>
      </c>
      <c r="D84" s="74" t="s">
        <v>137</v>
      </c>
      <c r="E84" s="80">
        <v>4</v>
      </c>
      <c r="F84" s="76">
        <v>17</v>
      </c>
      <c r="G84" s="80">
        <v>1</v>
      </c>
      <c r="H84" s="62">
        <v>3960000</v>
      </c>
      <c r="I84" s="62">
        <v>3960000</v>
      </c>
      <c r="J84" s="62">
        <v>900000</v>
      </c>
      <c r="K84" s="11" t="s">
        <v>123</v>
      </c>
    </row>
    <row r="85" spans="1:11" s="44" customFormat="1" ht="20.399999999999999" x14ac:dyDescent="0.3">
      <c r="A85" s="59">
        <v>79</v>
      </c>
      <c r="B85" s="74" t="s">
        <v>120</v>
      </c>
      <c r="C85" s="61" t="s">
        <v>138</v>
      </c>
      <c r="D85" s="74" t="s">
        <v>139</v>
      </c>
      <c r="E85" s="81">
        <v>3</v>
      </c>
      <c r="F85" s="76">
        <v>14</v>
      </c>
      <c r="G85" s="80">
        <v>1</v>
      </c>
      <c r="H85" s="62">
        <v>2975000</v>
      </c>
      <c r="I85" s="62">
        <v>2975000</v>
      </c>
      <c r="J85" s="62">
        <v>900000</v>
      </c>
      <c r="K85" s="11" t="s">
        <v>123</v>
      </c>
    </row>
    <row r="86" spans="1:11" s="44" customFormat="1" ht="20.399999999999999" x14ac:dyDescent="0.3">
      <c r="A86" s="59">
        <v>80</v>
      </c>
      <c r="B86" s="74" t="s">
        <v>120</v>
      </c>
      <c r="C86" s="61" t="s">
        <v>140</v>
      </c>
      <c r="D86" s="74" t="s">
        <v>141</v>
      </c>
      <c r="E86" s="81">
        <v>2</v>
      </c>
      <c r="F86" s="76">
        <v>21</v>
      </c>
      <c r="G86" s="80">
        <v>1</v>
      </c>
      <c r="H86" s="62">
        <v>3255000</v>
      </c>
      <c r="I86" s="62">
        <v>3255000</v>
      </c>
      <c r="J86" s="62">
        <v>1000000</v>
      </c>
      <c r="K86" s="11" t="s">
        <v>123</v>
      </c>
    </row>
    <row r="87" spans="1:11" s="44" customFormat="1" ht="20.399999999999999" x14ac:dyDescent="0.3">
      <c r="A87" s="59">
        <v>81</v>
      </c>
      <c r="B87" s="74" t="s">
        <v>120</v>
      </c>
      <c r="C87" s="61" t="s">
        <v>142</v>
      </c>
      <c r="D87" s="74" t="s">
        <v>143</v>
      </c>
      <c r="E87" s="82">
        <v>3</v>
      </c>
      <c r="F87" s="76">
        <v>17</v>
      </c>
      <c r="G87" s="80">
        <v>1</v>
      </c>
      <c r="H87" s="62">
        <v>5280000</v>
      </c>
      <c r="I87" s="62">
        <v>5280000</v>
      </c>
      <c r="J87" s="62">
        <v>900000</v>
      </c>
      <c r="K87" s="11" t="s">
        <v>123</v>
      </c>
    </row>
    <row r="88" spans="1:11" s="44" customFormat="1" ht="20.399999999999999" x14ac:dyDescent="0.3">
      <c r="A88" s="59">
        <v>82</v>
      </c>
      <c r="B88" s="74" t="s">
        <v>120</v>
      </c>
      <c r="C88" s="61" t="s">
        <v>144</v>
      </c>
      <c r="D88" s="74" t="s">
        <v>145</v>
      </c>
      <c r="E88" s="82">
        <v>3</v>
      </c>
      <c r="F88" s="76">
        <v>46</v>
      </c>
      <c r="G88" s="80">
        <v>1</v>
      </c>
      <c r="H88" s="62">
        <v>5550000</v>
      </c>
      <c r="I88" s="62">
        <v>5550000</v>
      </c>
      <c r="J88" s="62">
        <v>1300000</v>
      </c>
      <c r="K88" s="11" t="s">
        <v>123</v>
      </c>
    </row>
    <row r="89" spans="1:11" s="44" customFormat="1" ht="20.399999999999999" x14ac:dyDescent="0.3">
      <c r="A89" s="59">
        <v>83</v>
      </c>
      <c r="B89" s="74" t="s">
        <v>120</v>
      </c>
      <c r="C89" s="61" t="s">
        <v>146</v>
      </c>
      <c r="D89" s="74" t="s">
        <v>147</v>
      </c>
      <c r="E89" s="82">
        <v>1</v>
      </c>
      <c r="F89" s="76">
        <v>31</v>
      </c>
      <c r="G89" s="81">
        <v>1</v>
      </c>
      <c r="H89" s="62">
        <v>1000000</v>
      </c>
      <c r="I89" s="62">
        <v>1000000</v>
      </c>
      <c r="J89" s="62">
        <v>1300000</v>
      </c>
      <c r="K89" s="11" t="s">
        <v>123</v>
      </c>
    </row>
    <row r="90" spans="1:11" s="44" customFormat="1" ht="20.399999999999999" x14ac:dyDescent="0.3">
      <c r="A90" s="59">
        <v>84</v>
      </c>
      <c r="B90" s="74" t="s">
        <v>120</v>
      </c>
      <c r="C90" s="61" t="s">
        <v>146</v>
      </c>
      <c r="D90" s="74" t="s">
        <v>148</v>
      </c>
      <c r="E90" s="82">
        <v>1</v>
      </c>
      <c r="F90" s="76">
        <v>31</v>
      </c>
      <c r="G90" s="81">
        <v>1</v>
      </c>
      <c r="H90" s="62">
        <v>1000000</v>
      </c>
      <c r="I90" s="62">
        <v>1000000</v>
      </c>
      <c r="J90" s="62">
        <v>1300000</v>
      </c>
      <c r="K90" s="11" t="s">
        <v>123</v>
      </c>
    </row>
    <row r="91" spans="1:11" s="44" customFormat="1" ht="20.399999999999999" x14ac:dyDescent="0.3">
      <c r="A91" s="59">
        <v>85</v>
      </c>
      <c r="B91" s="74" t="s">
        <v>120</v>
      </c>
      <c r="C91" s="61" t="s">
        <v>146</v>
      </c>
      <c r="D91" s="74" t="s">
        <v>149</v>
      </c>
      <c r="E91" s="82">
        <v>1</v>
      </c>
      <c r="F91" s="76">
        <v>16</v>
      </c>
      <c r="G91" s="81">
        <v>1</v>
      </c>
      <c r="H91" s="62">
        <v>850000</v>
      </c>
      <c r="I91" s="62">
        <v>850000</v>
      </c>
      <c r="J91" s="62">
        <v>900000</v>
      </c>
      <c r="K91" s="11" t="s">
        <v>123</v>
      </c>
    </row>
    <row r="92" spans="1:11" s="44" customFormat="1" ht="30.6" x14ac:dyDescent="0.3">
      <c r="A92" s="59">
        <v>86</v>
      </c>
      <c r="B92" s="63" t="s">
        <v>150</v>
      </c>
      <c r="C92" s="61" t="s">
        <v>151</v>
      </c>
      <c r="D92" s="83" t="s">
        <v>150</v>
      </c>
      <c r="E92" s="59">
        <v>4</v>
      </c>
      <c r="F92" s="59">
        <v>25</v>
      </c>
      <c r="G92" s="59">
        <v>1</v>
      </c>
      <c r="H92" s="62">
        <v>4650000</v>
      </c>
      <c r="I92" s="62">
        <v>4650000</v>
      </c>
      <c r="J92" s="62">
        <v>1000000</v>
      </c>
      <c r="K92" s="11" t="s">
        <v>152</v>
      </c>
    </row>
    <row r="93" spans="1:11" s="44" customFormat="1" ht="30.6" x14ac:dyDescent="0.3">
      <c r="A93" s="59">
        <v>87</v>
      </c>
      <c r="B93" s="63" t="s">
        <v>150</v>
      </c>
      <c r="C93" s="61" t="s">
        <v>151</v>
      </c>
      <c r="D93" s="83" t="s">
        <v>150</v>
      </c>
      <c r="E93" s="59">
        <v>4</v>
      </c>
      <c r="F93" s="59">
        <v>25</v>
      </c>
      <c r="G93" s="59">
        <v>1</v>
      </c>
      <c r="H93" s="62">
        <v>4650000</v>
      </c>
      <c r="I93" s="62">
        <v>4650000</v>
      </c>
      <c r="J93" s="62">
        <v>1000000</v>
      </c>
      <c r="K93" s="11" t="s">
        <v>152</v>
      </c>
    </row>
    <row r="94" spans="1:11" s="44" customFormat="1" ht="30.6" x14ac:dyDescent="0.3">
      <c r="A94" s="59">
        <v>88</v>
      </c>
      <c r="B94" s="63" t="s">
        <v>150</v>
      </c>
      <c r="C94" s="61" t="s">
        <v>151</v>
      </c>
      <c r="D94" s="83" t="s">
        <v>150</v>
      </c>
      <c r="E94" s="59">
        <v>4</v>
      </c>
      <c r="F94" s="59">
        <v>25</v>
      </c>
      <c r="G94" s="59">
        <v>1</v>
      </c>
      <c r="H94" s="62">
        <v>4650000</v>
      </c>
      <c r="I94" s="62">
        <v>4650000</v>
      </c>
      <c r="J94" s="62">
        <v>1000000</v>
      </c>
      <c r="K94" s="11" t="s">
        <v>152</v>
      </c>
    </row>
    <row r="95" spans="1:11" s="44" customFormat="1" ht="30.6" x14ac:dyDescent="0.3">
      <c r="A95" s="59">
        <v>89</v>
      </c>
      <c r="B95" s="63" t="s">
        <v>150</v>
      </c>
      <c r="C95" s="61" t="s">
        <v>153</v>
      </c>
      <c r="D95" s="83" t="s">
        <v>150</v>
      </c>
      <c r="E95" s="59">
        <v>2</v>
      </c>
      <c r="F95" s="59">
        <v>25</v>
      </c>
      <c r="G95" s="59">
        <v>1</v>
      </c>
      <c r="H95" s="62">
        <v>2790000</v>
      </c>
      <c r="I95" s="62">
        <v>2790000</v>
      </c>
      <c r="J95" s="62">
        <v>1000000</v>
      </c>
      <c r="K95" s="11" t="s">
        <v>152</v>
      </c>
    </row>
    <row r="96" spans="1:11" s="44" customFormat="1" ht="30.6" x14ac:dyDescent="0.3">
      <c r="A96" s="59">
        <v>90</v>
      </c>
      <c r="B96" s="63" t="s">
        <v>150</v>
      </c>
      <c r="C96" s="61" t="s">
        <v>153</v>
      </c>
      <c r="D96" s="83" t="s">
        <v>150</v>
      </c>
      <c r="E96" s="59">
        <v>2</v>
      </c>
      <c r="F96" s="59">
        <v>25</v>
      </c>
      <c r="G96" s="59">
        <v>1</v>
      </c>
      <c r="H96" s="62">
        <v>2790000</v>
      </c>
      <c r="I96" s="62">
        <v>2790000</v>
      </c>
      <c r="J96" s="62">
        <v>1000000</v>
      </c>
      <c r="K96" s="11" t="s">
        <v>152</v>
      </c>
    </row>
    <row r="97" spans="1:11" s="44" customFormat="1" ht="30.6" x14ac:dyDescent="0.3">
      <c r="A97" s="59">
        <v>91</v>
      </c>
      <c r="B97" s="63" t="s">
        <v>150</v>
      </c>
      <c r="C97" s="61" t="s">
        <v>154</v>
      </c>
      <c r="D97" s="83" t="s">
        <v>150</v>
      </c>
      <c r="E97" s="59">
        <v>1</v>
      </c>
      <c r="F97" s="59">
        <v>50</v>
      </c>
      <c r="G97" s="59">
        <v>2</v>
      </c>
      <c r="H97" s="62">
        <v>2775000</v>
      </c>
      <c r="I97" s="62">
        <v>5550000</v>
      </c>
      <c r="J97" s="62">
        <v>1300000</v>
      </c>
      <c r="K97" s="11" t="s">
        <v>152</v>
      </c>
    </row>
    <row r="98" spans="1:11" s="44" customFormat="1" ht="30.6" x14ac:dyDescent="0.3">
      <c r="A98" s="59">
        <v>92</v>
      </c>
      <c r="B98" s="63" t="s">
        <v>150</v>
      </c>
      <c r="C98" s="61" t="s">
        <v>155</v>
      </c>
      <c r="D98" s="83" t="s">
        <v>150</v>
      </c>
      <c r="E98" s="59">
        <v>1</v>
      </c>
      <c r="F98" s="59">
        <v>30</v>
      </c>
      <c r="G98" s="59">
        <v>1</v>
      </c>
      <c r="H98" s="62">
        <v>1455000</v>
      </c>
      <c r="I98" s="62">
        <v>1455000</v>
      </c>
      <c r="J98" s="62">
        <v>1300000</v>
      </c>
      <c r="K98" s="11" t="s">
        <v>152</v>
      </c>
    </row>
    <row r="99" spans="1:11" s="44" customFormat="1" ht="30.6" x14ac:dyDescent="0.3">
      <c r="A99" s="59">
        <v>93</v>
      </c>
      <c r="B99" s="63" t="s">
        <v>150</v>
      </c>
      <c r="C99" s="61" t="s">
        <v>156</v>
      </c>
      <c r="D99" s="83" t="s">
        <v>150</v>
      </c>
      <c r="E99" s="59">
        <v>1</v>
      </c>
      <c r="F99" s="59">
        <v>15</v>
      </c>
      <c r="G99" s="59">
        <v>1</v>
      </c>
      <c r="H99" s="62">
        <v>1275000</v>
      </c>
      <c r="I99" s="62">
        <v>1275000</v>
      </c>
      <c r="J99" s="62">
        <v>900000</v>
      </c>
      <c r="K99" s="11" t="s">
        <v>152</v>
      </c>
    </row>
    <row r="100" spans="1:11" s="44" customFormat="1" ht="30.6" x14ac:dyDescent="0.3">
      <c r="A100" s="59">
        <v>94</v>
      </c>
      <c r="B100" s="63" t="s">
        <v>150</v>
      </c>
      <c r="C100" s="61" t="s">
        <v>157</v>
      </c>
      <c r="D100" s="83" t="s">
        <v>150</v>
      </c>
      <c r="E100" s="59">
        <v>1</v>
      </c>
      <c r="F100" s="59">
        <v>15</v>
      </c>
      <c r="G100" s="59">
        <v>1</v>
      </c>
      <c r="H100" s="62">
        <v>1275000</v>
      </c>
      <c r="I100" s="62">
        <v>1275000</v>
      </c>
      <c r="J100" s="62">
        <v>900000</v>
      </c>
      <c r="K100" s="11" t="s">
        <v>152</v>
      </c>
    </row>
    <row r="101" spans="1:11" s="44" customFormat="1" ht="30.6" x14ac:dyDescent="0.3">
      <c r="A101" s="59">
        <v>95</v>
      </c>
      <c r="B101" s="63" t="s">
        <v>150</v>
      </c>
      <c r="C101" s="61" t="s">
        <v>158</v>
      </c>
      <c r="D101" s="83" t="s">
        <v>150</v>
      </c>
      <c r="E101" s="59">
        <v>1</v>
      </c>
      <c r="F101" s="59">
        <v>15</v>
      </c>
      <c r="G101" s="59">
        <v>1</v>
      </c>
      <c r="H101" s="62">
        <v>1275000</v>
      </c>
      <c r="I101" s="62">
        <v>1275000</v>
      </c>
      <c r="J101" s="62">
        <v>900000</v>
      </c>
      <c r="K101" s="11" t="s">
        <v>152</v>
      </c>
    </row>
    <row r="102" spans="1:11" s="44" customFormat="1" ht="30.6" x14ac:dyDescent="0.3">
      <c r="A102" s="59">
        <v>96</v>
      </c>
      <c r="B102" s="63" t="s">
        <v>150</v>
      </c>
      <c r="C102" s="61" t="s">
        <v>159</v>
      </c>
      <c r="D102" s="83" t="s">
        <v>150</v>
      </c>
      <c r="E102" s="59">
        <v>9</v>
      </c>
      <c r="F102" s="59">
        <v>35</v>
      </c>
      <c r="G102" s="59">
        <v>1</v>
      </c>
      <c r="H102" s="62">
        <v>16000000</v>
      </c>
      <c r="I102" s="62">
        <v>16000000</v>
      </c>
      <c r="J102" s="62">
        <v>1300000</v>
      </c>
      <c r="K102" s="11" t="s">
        <v>152</v>
      </c>
    </row>
    <row r="103" spans="1:11" s="44" customFormat="1" ht="30.6" x14ac:dyDescent="0.3">
      <c r="A103" s="59">
        <v>97</v>
      </c>
      <c r="B103" s="63" t="s">
        <v>150</v>
      </c>
      <c r="C103" s="61" t="s">
        <v>160</v>
      </c>
      <c r="D103" s="83" t="s">
        <v>150</v>
      </c>
      <c r="E103" s="59">
        <v>9</v>
      </c>
      <c r="F103" s="59">
        <v>35</v>
      </c>
      <c r="G103" s="59">
        <v>1</v>
      </c>
      <c r="H103" s="62">
        <v>16000000</v>
      </c>
      <c r="I103" s="62">
        <v>16000000</v>
      </c>
      <c r="J103" s="62">
        <v>1300000</v>
      </c>
      <c r="K103" s="11" t="s">
        <v>152</v>
      </c>
    </row>
    <row r="104" spans="1:11" s="44" customFormat="1" ht="30.6" x14ac:dyDescent="0.3">
      <c r="A104" s="59">
        <v>98</v>
      </c>
      <c r="B104" s="63" t="s">
        <v>150</v>
      </c>
      <c r="C104" s="61" t="s">
        <v>161</v>
      </c>
      <c r="D104" s="83" t="s">
        <v>150</v>
      </c>
      <c r="E104" s="59">
        <v>1</v>
      </c>
      <c r="F104" s="59">
        <v>35</v>
      </c>
      <c r="G104" s="59">
        <v>1</v>
      </c>
      <c r="H104" s="62">
        <v>1000000</v>
      </c>
      <c r="I104" s="62">
        <v>1000000</v>
      </c>
      <c r="J104" s="62">
        <v>1300000</v>
      </c>
      <c r="K104" s="11" t="s">
        <v>152</v>
      </c>
    </row>
    <row r="105" spans="1:11" s="44" customFormat="1" ht="30.6" x14ac:dyDescent="0.3">
      <c r="A105" s="59">
        <v>99</v>
      </c>
      <c r="B105" s="63" t="s">
        <v>150</v>
      </c>
      <c r="C105" s="61" t="s">
        <v>161</v>
      </c>
      <c r="D105" s="83" t="s">
        <v>150</v>
      </c>
      <c r="E105" s="59">
        <v>1</v>
      </c>
      <c r="F105" s="59">
        <v>35</v>
      </c>
      <c r="G105" s="59">
        <v>1</v>
      </c>
      <c r="H105" s="62">
        <v>1000000</v>
      </c>
      <c r="I105" s="62">
        <v>1000000</v>
      </c>
      <c r="J105" s="62">
        <v>1300000</v>
      </c>
      <c r="K105" s="11" t="s">
        <v>152</v>
      </c>
    </row>
    <row r="106" spans="1:11" s="44" customFormat="1" ht="30.6" x14ac:dyDescent="0.3">
      <c r="A106" s="59">
        <v>100</v>
      </c>
      <c r="B106" s="63" t="s">
        <v>150</v>
      </c>
      <c r="C106" s="61" t="s">
        <v>162</v>
      </c>
      <c r="D106" s="83" t="s">
        <v>150</v>
      </c>
      <c r="E106" s="59">
        <v>9</v>
      </c>
      <c r="F106" s="59">
        <v>35</v>
      </c>
      <c r="G106" s="59">
        <v>1</v>
      </c>
      <c r="H106" s="62">
        <v>16000000</v>
      </c>
      <c r="I106" s="62">
        <v>16000000</v>
      </c>
      <c r="J106" s="62">
        <v>1300000</v>
      </c>
      <c r="K106" s="11" t="s">
        <v>152</v>
      </c>
    </row>
    <row r="107" spans="1:11" s="44" customFormat="1" ht="30.6" x14ac:dyDescent="0.3">
      <c r="A107" s="59">
        <v>101</v>
      </c>
      <c r="B107" s="63" t="s">
        <v>150</v>
      </c>
      <c r="C107" s="61" t="s">
        <v>163</v>
      </c>
      <c r="D107" s="83" t="s">
        <v>150</v>
      </c>
      <c r="E107" s="59">
        <v>1</v>
      </c>
      <c r="F107" s="59">
        <v>35</v>
      </c>
      <c r="G107" s="59">
        <v>2</v>
      </c>
      <c r="H107" s="62">
        <v>1500000</v>
      </c>
      <c r="I107" s="62">
        <v>3000000</v>
      </c>
      <c r="J107" s="62">
        <v>1300000</v>
      </c>
      <c r="K107" s="11" t="s">
        <v>152</v>
      </c>
    </row>
    <row r="108" spans="1:11" s="44" customFormat="1" ht="30.6" x14ac:dyDescent="0.3">
      <c r="A108" s="59">
        <v>102</v>
      </c>
      <c r="B108" s="63" t="s">
        <v>150</v>
      </c>
      <c r="C108" s="61" t="s">
        <v>164</v>
      </c>
      <c r="D108" s="83" t="s">
        <v>150</v>
      </c>
      <c r="E108" s="59">
        <v>9</v>
      </c>
      <c r="F108" s="59">
        <v>35</v>
      </c>
      <c r="G108" s="59">
        <v>1</v>
      </c>
      <c r="H108" s="62">
        <v>16000000</v>
      </c>
      <c r="I108" s="62">
        <v>16000000</v>
      </c>
      <c r="J108" s="62">
        <v>1300000</v>
      </c>
      <c r="K108" s="11" t="s">
        <v>152</v>
      </c>
    </row>
    <row r="109" spans="1:11" s="44" customFormat="1" ht="30.6" x14ac:dyDescent="0.3">
      <c r="A109" s="59">
        <v>103</v>
      </c>
      <c r="B109" s="63" t="s">
        <v>150</v>
      </c>
      <c r="C109" s="61" t="s">
        <v>165</v>
      </c>
      <c r="D109" s="83" t="s">
        <v>150</v>
      </c>
      <c r="E109" s="59">
        <v>1</v>
      </c>
      <c r="F109" s="59">
        <v>37</v>
      </c>
      <c r="G109" s="59">
        <v>2</v>
      </c>
      <c r="H109" s="62">
        <v>1500000</v>
      </c>
      <c r="I109" s="62">
        <v>3000000</v>
      </c>
      <c r="J109" s="62">
        <v>1300000</v>
      </c>
      <c r="K109" s="11" t="s">
        <v>152</v>
      </c>
    </row>
    <row r="110" spans="1:11" s="44" customFormat="1" ht="30.6" x14ac:dyDescent="0.3">
      <c r="A110" s="59">
        <v>104</v>
      </c>
      <c r="B110" s="63" t="s">
        <v>150</v>
      </c>
      <c r="C110" s="61" t="s">
        <v>166</v>
      </c>
      <c r="D110" s="83" t="s">
        <v>150</v>
      </c>
      <c r="E110" s="59">
        <v>1</v>
      </c>
      <c r="F110" s="59">
        <v>35</v>
      </c>
      <c r="G110" s="59">
        <v>1</v>
      </c>
      <c r="H110" s="62">
        <v>1500000</v>
      </c>
      <c r="I110" s="62">
        <v>1500000</v>
      </c>
      <c r="J110" s="62">
        <v>1300000</v>
      </c>
      <c r="K110" s="11" t="s">
        <v>152</v>
      </c>
    </row>
    <row r="111" spans="1:11" s="44" customFormat="1" ht="30.6" x14ac:dyDescent="0.3">
      <c r="A111" s="59">
        <v>105</v>
      </c>
      <c r="B111" s="63" t="s">
        <v>150</v>
      </c>
      <c r="C111" s="61" t="s">
        <v>167</v>
      </c>
      <c r="D111" s="83" t="s">
        <v>150</v>
      </c>
      <c r="E111" s="59">
        <v>1</v>
      </c>
      <c r="F111" s="59">
        <v>35</v>
      </c>
      <c r="G111" s="59">
        <v>1</v>
      </c>
      <c r="H111" s="62">
        <v>1500000</v>
      </c>
      <c r="I111" s="62">
        <v>1500000</v>
      </c>
      <c r="J111" s="62">
        <v>1300000</v>
      </c>
      <c r="K111" s="11" t="s">
        <v>152</v>
      </c>
    </row>
    <row r="112" spans="1:11" s="44" customFormat="1" ht="30.6" x14ac:dyDescent="0.3">
      <c r="A112" s="59">
        <v>106</v>
      </c>
      <c r="B112" s="63" t="s">
        <v>150</v>
      </c>
      <c r="C112" s="61" t="s">
        <v>168</v>
      </c>
      <c r="D112" s="83" t="s">
        <v>150</v>
      </c>
      <c r="E112" s="59">
        <v>1</v>
      </c>
      <c r="F112" s="59">
        <v>35</v>
      </c>
      <c r="G112" s="59">
        <v>1</v>
      </c>
      <c r="H112" s="62">
        <v>1500000</v>
      </c>
      <c r="I112" s="62">
        <v>1500000</v>
      </c>
      <c r="J112" s="62">
        <v>1300000</v>
      </c>
      <c r="K112" s="11" t="s">
        <v>152</v>
      </c>
    </row>
    <row r="113" spans="1:11" s="44" customFormat="1" ht="30.6" x14ac:dyDescent="0.3">
      <c r="A113" s="59">
        <v>107</v>
      </c>
      <c r="B113" s="63" t="s">
        <v>150</v>
      </c>
      <c r="C113" s="61" t="s">
        <v>169</v>
      </c>
      <c r="D113" s="83" t="s">
        <v>150</v>
      </c>
      <c r="E113" s="59">
        <v>1</v>
      </c>
      <c r="F113" s="59">
        <v>35</v>
      </c>
      <c r="G113" s="59">
        <v>1</v>
      </c>
      <c r="H113" s="62">
        <v>1500000</v>
      </c>
      <c r="I113" s="62">
        <v>1500000</v>
      </c>
      <c r="J113" s="62">
        <v>1300000</v>
      </c>
      <c r="K113" s="11" t="s">
        <v>152</v>
      </c>
    </row>
    <row r="114" spans="1:11" s="44" customFormat="1" ht="36" customHeight="1" x14ac:dyDescent="0.3">
      <c r="A114" s="59">
        <v>108</v>
      </c>
      <c r="B114" s="63" t="s">
        <v>150</v>
      </c>
      <c r="C114" s="61" t="s">
        <v>170</v>
      </c>
      <c r="D114" s="83" t="s">
        <v>150</v>
      </c>
      <c r="E114" s="59">
        <v>1</v>
      </c>
      <c r="F114" s="59">
        <v>35</v>
      </c>
      <c r="G114" s="59">
        <v>1</v>
      </c>
      <c r="H114" s="62">
        <v>1500000</v>
      </c>
      <c r="I114" s="62">
        <v>1500000</v>
      </c>
      <c r="J114" s="62">
        <v>1300000</v>
      </c>
      <c r="K114" s="11" t="s">
        <v>152</v>
      </c>
    </row>
    <row r="115" spans="1:11" s="44" customFormat="1" ht="30.6" x14ac:dyDescent="0.3">
      <c r="A115" s="59">
        <v>109</v>
      </c>
      <c r="B115" s="63" t="s">
        <v>150</v>
      </c>
      <c r="C115" s="61" t="s">
        <v>171</v>
      </c>
      <c r="D115" s="83" t="s">
        <v>150</v>
      </c>
      <c r="E115" s="59">
        <v>1</v>
      </c>
      <c r="F115" s="59">
        <v>27</v>
      </c>
      <c r="G115" s="59">
        <v>1</v>
      </c>
      <c r="H115" s="62">
        <v>1395000</v>
      </c>
      <c r="I115" s="62">
        <v>1395000</v>
      </c>
      <c r="J115" s="62">
        <v>1000000</v>
      </c>
      <c r="K115" s="11" t="s">
        <v>152</v>
      </c>
    </row>
    <row r="116" spans="1:11" s="44" customFormat="1" ht="30.6" x14ac:dyDescent="0.3">
      <c r="A116" s="59">
        <v>110</v>
      </c>
      <c r="B116" s="63" t="s">
        <v>150</v>
      </c>
      <c r="C116" s="61" t="s">
        <v>172</v>
      </c>
      <c r="D116" s="83" t="s">
        <v>150</v>
      </c>
      <c r="E116" s="59">
        <v>1</v>
      </c>
      <c r="F116" s="59">
        <v>27</v>
      </c>
      <c r="G116" s="59">
        <v>1</v>
      </c>
      <c r="H116" s="62">
        <v>2325000</v>
      </c>
      <c r="I116" s="62">
        <v>2325000</v>
      </c>
      <c r="J116" s="62">
        <v>1000000</v>
      </c>
      <c r="K116" s="11" t="s">
        <v>152</v>
      </c>
    </row>
    <row r="117" spans="1:11" s="44" customFormat="1" ht="30.6" x14ac:dyDescent="0.3">
      <c r="A117" s="59">
        <v>111</v>
      </c>
      <c r="B117" s="63" t="s">
        <v>150</v>
      </c>
      <c r="C117" s="61" t="s">
        <v>173</v>
      </c>
      <c r="D117" s="83" t="s">
        <v>150</v>
      </c>
      <c r="E117" s="59">
        <v>1</v>
      </c>
      <c r="F117" s="59">
        <v>37</v>
      </c>
      <c r="G117" s="59">
        <v>2</v>
      </c>
      <c r="H117" s="62">
        <v>1500000</v>
      </c>
      <c r="I117" s="62">
        <v>3000000</v>
      </c>
      <c r="J117" s="62">
        <v>1300000</v>
      </c>
      <c r="K117" s="11" t="s">
        <v>152</v>
      </c>
    </row>
    <row r="118" spans="1:11" s="44" customFormat="1" ht="34.5" customHeight="1" x14ac:dyDescent="0.3">
      <c r="A118" s="59">
        <v>112</v>
      </c>
      <c r="B118" s="84" t="s">
        <v>150</v>
      </c>
      <c r="C118" s="61" t="s">
        <v>174</v>
      </c>
      <c r="D118" s="85" t="s">
        <v>150</v>
      </c>
      <c r="E118" s="65">
        <v>5</v>
      </c>
      <c r="F118" s="65">
        <v>40</v>
      </c>
      <c r="G118" s="65">
        <v>2</v>
      </c>
      <c r="H118" s="62">
        <v>7000000</v>
      </c>
      <c r="I118" s="62">
        <v>14000000</v>
      </c>
      <c r="J118" s="62">
        <v>1300000</v>
      </c>
      <c r="K118" s="15" t="s">
        <v>152</v>
      </c>
    </row>
    <row r="119" spans="1:11" s="44" customFormat="1" ht="12.75" customHeight="1" x14ac:dyDescent="0.3">
      <c r="A119" s="59">
        <v>113</v>
      </c>
      <c r="B119" s="66" t="s">
        <v>175</v>
      </c>
      <c r="C119" s="61" t="s">
        <v>176</v>
      </c>
      <c r="D119" s="66" t="s">
        <v>175</v>
      </c>
      <c r="E119" s="69">
        <v>4</v>
      </c>
      <c r="F119" s="59">
        <v>40</v>
      </c>
      <c r="G119" s="59">
        <v>1</v>
      </c>
      <c r="H119" s="62">
        <v>4000000</v>
      </c>
      <c r="I119" s="62">
        <v>4000000</v>
      </c>
      <c r="J119" s="62">
        <v>1300000</v>
      </c>
      <c r="K119" s="11" t="s">
        <v>177</v>
      </c>
    </row>
    <row r="120" spans="1:11" s="44" customFormat="1" ht="12.75" customHeight="1" x14ac:dyDescent="0.3">
      <c r="A120" s="59">
        <v>114</v>
      </c>
      <c r="B120" s="66" t="s">
        <v>175</v>
      </c>
      <c r="C120" s="61" t="s">
        <v>178</v>
      </c>
      <c r="D120" s="66" t="s">
        <v>175</v>
      </c>
      <c r="E120" s="69">
        <v>4</v>
      </c>
      <c r="F120" s="59">
        <v>40</v>
      </c>
      <c r="G120" s="59">
        <v>1</v>
      </c>
      <c r="H120" s="62">
        <v>6000000</v>
      </c>
      <c r="I120" s="62">
        <v>6000000</v>
      </c>
      <c r="J120" s="62">
        <v>1300000</v>
      </c>
      <c r="K120" s="11" t="s">
        <v>177</v>
      </c>
    </row>
    <row r="121" spans="1:11" s="44" customFormat="1" ht="12.75" customHeight="1" x14ac:dyDescent="0.3">
      <c r="A121" s="59">
        <v>115</v>
      </c>
      <c r="B121" s="66" t="s">
        <v>175</v>
      </c>
      <c r="C121" s="61" t="s">
        <v>179</v>
      </c>
      <c r="D121" s="66" t="s">
        <v>175</v>
      </c>
      <c r="E121" s="69">
        <v>4</v>
      </c>
      <c r="F121" s="59">
        <v>40</v>
      </c>
      <c r="G121" s="59">
        <v>1</v>
      </c>
      <c r="H121" s="62">
        <v>6000000</v>
      </c>
      <c r="I121" s="62">
        <v>6000000</v>
      </c>
      <c r="J121" s="62">
        <v>1300000</v>
      </c>
      <c r="K121" s="11" t="s">
        <v>177</v>
      </c>
    </row>
    <row r="122" spans="1:11" s="44" customFormat="1" ht="12.75" customHeight="1" x14ac:dyDescent="0.3">
      <c r="A122" s="59">
        <v>116</v>
      </c>
      <c r="B122" s="66" t="s">
        <v>175</v>
      </c>
      <c r="C122" s="61" t="s">
        <v>180</v>
      </c>
      <c r="D122" s="66" t="s">
        <v>175</v>
      </c>
      <c r="E122" s="69">
        <v>4</v>
      </c>
      <c r="F122" s="59">
        <v>40</v>
      </c>
      <c r="G122" s="59">
        <v>1</v>
      </c>
      <c r="H122" s="62">
        <v>6000000</v>
      </c>
      <c r="I122" s="62">
        <v>6000000</v>
      </c>
      <c r="J122" s="62">
        <v>1300000</v>
      </c>
      <c r="K122" s="11" t="s">
        <v>177</v>
      </c>
    </row>
    <row r="123" spans="1:11" s="44" customFormat="1" ht="12.75" customHeight="1" x14ac:dyDescent="0.3">
      <c r="A123" s="59">
        <v>117</v>
      </c>
      <c r="B123" s="66" t="s">
        <v>175</v>
      </c>
      <c r="C123" s="61" t="s">
        <v>181</v>
      </c>
      <c r="D123" s="66" t="s">
        <v>175</v>
      </c>
      <c r="E123" s="69">
        <v>4</v>
      </c>
      <c r="F123" s="59">
        <v>40</v>
      </c>
      <c r="G123" s="59">
        <v>2</v>
      </c>
      <c r="H123" s="62">
        <v>5500000</v>
      </c>
      <c r="I123" s="62">
        <v>11000000</v>
      </c>
      <c r="J123" s="62">
        <v>1300000</v>
      </c>
      <c r="K123" s="11" t="s">
        <v>177</v>
      </c>
    </row>
    <row r="124" spans="1:11" s="44" customFormat="1" ht="12.75" customHeight="1" x14ac:dyDescent="0.3">
      <c r="A124" s="59">
        <v>118</v>
      </c>
      <c r="B124" s="66" t="s">
        <v>175</v>
      </c>
      <c r="C124" s="61" t="s">
        <v>182</v>
      </c>
      <c r="D124" s="66" t="s">
        <v>175</v>
      </c>
      <c r="E124" s="69">
        <v>4</v>
      </c>
      <c r="F124" s="59">
        <v>40</v>
      </c>
      <c r="G124" s="59">
        <v>1</v>
      </c>
      <c r="H124" s="62">
        <v>6000000</v>
      </c>
      <c r="I124" s="62">
        <v>6000000</v>
      </c>
      <c r="J124" s="62">
        <v>1300000</v>
      </c>
      <c r="K124" s="11" t="s">
        <v>177</v>
      </c>
    </row>
    <row r="125" spans="1:11" s="44" customFormat="1" ht="12.75" customHeight="1" x14ac:dyDescent="0.3">
      <c r="A125" s="59">
        <v>119</v>
      </c>
      <c r="B125" s="66" t="s">
        <v>175</v>
      </c>
      <c r="C125" s="61" t="s">
        <v>183</v>
      </c>
      <c r="D125" s="66" t="s">
        <v>175</v>
      </c>
      <c r="E125" s="69">
        <v>2</v>
      </c>
      <c r="F125" s="59">
        <v>40</v>
      </c>
      <c r="G125" s="59">
        <v>1</v>
      </c>
      <c r="H125" s="62">
        <v>2500000</v>
      </c>
      <c r="I125" s="62">
        <v>2500000</v>
      </c>
      <c r="J125" s="62">
        <v>1300000</v>
      </c>
      <c r="K125" s="11" t="s">
        <v>177</v>
      </c>
    </row>
    <row r="126" spans="1:11" s="44" customFormat="1" ht="12.75" customHeight="1" x14ac:dyDescent="0.3">
      <c r="A126" s="59">
        <v>120</v>
      </c>
      <c r="B126" s="66" t="s">
        <v>175</v>
      </c>
      <c r="C126" s="61" t="s">
        <v>181</v>
      </c>
      <c r="D126" s="66" t="s">
        <v>175</v>
      </c>
      <c r="E126" s="69">
        <v>5</v>
      </c>
      <c r="F126" s="59">
        <v>40</v>
      </c>
      <c r="G126" s="59">
        <v>1</v>
      </c>
      <c r="H126" s="62">
        <v>6500000</v>
      </c>
      <c r="I126" s="62">
        <v>6500000</v>
      </c>
      <c r="J126" s="62">
        <v>1300000</v>
      </c>
      <c r="K126" s="11" t="s">
        <v>177</v>
      </c>
    </row>
    <row r="127" spans="1:11" s="44" customFormat="1" ht="12.75" customHeight="1" x14ac:dyDescent="0.3">
      <c r="A127" s="59">
        <v>121</v>
      </c>
      <c r="B127" s="66" t="s">
        <v>175</v>
      </c>
      <c r="C127" s="61" t="s">
        <v>184</v>
      </c>
      <c r="D127" s="66" t="s">
        <v>175</v>
      </c>
      <c r="E127" s="69">
        <v>6</v>
      </c>
      <c r="F127" s="59">
        <v>40</v>
      </c>
      <c r="G127" s="59">
        <v>1</v>
      </c>
      <c r="H127" s="62">
        <v>12500000</v>
      </c>
      <c r="I127" s="62">
        <v>12500000</v>
      </c>
      <c r="J127" s="62">
        <v>1300000</v>
      </c>
      <c r="K127" s="11" t="s">
        <v>177</v>
      </c>
    </row>
    <row r="128" spans="1:11" s="44" customFormat="1" ht="12.75" customHeight="1" x14ac:dyDescent="0.3">
      <c r="A128" s="59">
        <v>122</v>
      </c>
      <c r="B128" s="66" t="s">
        <v>175</v>
      </c>
      <c r="C128" s="61" t="s">
        <v>185</v>
      </c>
      <c r="D128" s="66" t="s">
        <v>175</v>
      </c>
      <c r="E128" s="69">
        <v>3</v>
      </c>
      <c r="F128" s="59">
        <v>40</v>
      </c>
      <c r="G128" s="59">
        <v>1</v>
      </c>
      <c r="H128" s="62">
        <v>4000000</v>
      </c>
      <c r="I128" s="62">
        <v>4000000</v>
      </c>
      <c r="J128" s="62">
        <v>1300000</v>
      </c>
      <c r="K128" s="11" t="s">
        <v>177</v>
      </c>
    </row>
    <row r="129" spans="1:11" s="44" customFormat="1" ht="12.75" customHeight="1" x14ac:dyDescent="0.3">
      <c r="A129" s="59">
        <v>123</v>
      </c>
      <c r="B129" s="66" t="s">
        <v>175</v>
      </c>
      <c r="C129" s="61" t="s">
        <v>186</v>
      </c>
      <c r="D129" s="66" t="s">
        <v>175</v>
      </c>
      <c r="E129" s="69">
        <v>4</v>
      </c>
      <c r="F129" s="59">
        <v>40</v>
      </c>
      <c r="G129" s="59">
        <v>1</v>
      </c>
      <c r="H129" s="62">
        <v>5500000</v>
      </c>
      <c r="I129" s="62">
        <v>5500000</v>
      </c>
      <c r="J129" s="62">
        <v>1300000</v>
      </c>
      <c r="K129" s="11" t="s">
        <v>177</v>
      </c>
    </row>
    <row r="130" spans="1:11" s="44" customFormat="1" ht="12.75" customHeight="1" x14ac:dyDescent="0.3">
      <c r="A130" s="59">
        <v>124</v>
      </c>
      <c r="B130" s="66" t="s">
        <v>175</v>
      </c>
      <c r="C130" s="61" t="s">
        <v>187</v>
      </c>
      <c r="D130" s="66" t="s">
        <v>175</v>
      </c>
      <c r="E130" s="69">
        <v>5</v>
      </c>
      <c r="F130" s="59">
        <v>40</v>
      </c>
      <c r="G130" s="59">
        <v>2</v>
      </c>
      <c r="H130" s="62">
        <v>7000000</v>
      </c>
      <c r="I130" s="62">
        <v>14000000</v>
      </c>
      <c r="J130" s="62">
        <v>1300000</v>
      </c>
      <c r="K130" s="11" t="s">
        <v>177</v>
      </c>
    </row>
    <row r="131" spans="1:11" s="44" customFormat="1" ht="12.75" customHeight="1" x14ac:dyDescent="0.3">
      <c r="A131" s="59">
        <v>125</v>
      </c>
      <c r="B131" s="66" t="s">
        <v>175</v>
      </c>
      <c r="C131" s="61" t="s">
        <v>188</v>
      </c>
      <c r="D131" s="66" t="s">
        <v>175</v>
      </c>
      <c r="E131" s="69">
        <v>3</v>
      </c>
      <c r="F131" s="59">
        <v>40</v>
      </c>
      <c r="G131" s="59">
        <v>1</v>
      </c>
      <c r="H131" s="62">
        <v>5500000</v>
      </c>
      <c r="I131" s="62">
        <v>5500000</v>
      </c>
      <c r="J131" s="62">
        <v>1300000</v>
      </c>
      <c r="K131" s="11" t="s">
        <v>177</v>
      </c>
    </row>
    <row r="132" spans="1:11" s="44" customFormat="1" ht="12.75" customHeight="1" x14ac:dyDescent="0.3">
      <c r="A132" s="59">
        <v>126</v>
      </c>
      <c r="B132" s="66" t="s">
        <v>175</v>
      </c>
      <c r="C132" s="61" t="s">
        <v>189</v>
      </c>
      <c r="D132" s="66" t="s">
        <v>175</v>
      </c>
      <c r="E132" s="69">
        <v>1</v>
      </c>
      <c r="F132" s="59">
        <v>40</v>
      </c>
      <c r="G132" s="59">
        <v>1</v>
      </c>
      <c r="H132" s="62">
        <v>1500000</v>
      </c>
      <c r="I132" s="62">
        <v>1500000</v>
      </c>
      <c r="J132" s="62">
        <v>1300000</v>
      </c>
      <c r="K132" s="11" t="s">
        <v>177</v>
      </c>
    </row>
    <row r="133" spans="1:11" s="44" customFormat="1" ht="12.75" customHeight="1" x14ac:dyDescent="0.3">
      <c r="A133" s="59">
        <v>127</v>
      </c>
      <c r="B133" s="66" t="s">
        <v>175</v>
      </c>
      <c r="C133" s="61" t="s">
        <v>190</v>
      </c>
      <c r="D133" s="66" t="s">
        <v>175</v>
      </c>
      <c r="E133" s="69">
        <v>2</v>
      </c>
      <c r="F133" s="59">
        <v>40</v>
      </c>
      <c r="G133" s="59">
        <v>2</v>
      </c>
      <c r="H133" s="62">
        <v>1000000</v>
      </c>
      <c r="I133" s="62">
        <v>2000000</v>
      </c>
      <c r="J133" s="62">
        <v>1300000</v>
      </c>
      <c r="K133" s="11" t="s">
        <v>177</v>
      </c>
    </row>
    <row r="134" spans="1:11" s="44" customFormat="1" ht="12.75" customHeight="1" x14ac:dyDescent="0.3">
      <c r="A134" s="59">
        <v>128</v>
      </c>
      <c r="B134" s="66" t="s">
        <v>175</v>
      </c>
      <c r="C134" s="61" t="s">
        <v>191</v>
      </c>
      <c r="D134" s="66" t="s">
        <v>175</v>
      </c>
      <c r="E134" s="69">
        <v>3</v>
      </c>
      <c r="F134" s="59">
        <v>40</v>
      </c>
      <c r="G134" s="59">
        <v>1</v>
      </c>
      <c r="H134" s="62">
        <v>5500000</v>
      </c>
      <c r="I134" s="62">
        <v>5500000</v>
      </c>
      <c r="J134" s="62">
        <v>1300000</v>
      </c>
      <c r="K134" s="11" t="s">
        <v>177</v>
      </c>
    </row>
    <row r="135" spans="1:11" s="44" customFormat="1" ht="12.75" customHeight="1" x14ac:dyDescent="0.3">
      <c r="A135" s="59">
        <v>129</v>
      </c>
      <c r="B135" s="66" t="s">
        <v>175</v>
      </c>
      <c r="C135" s="61" t="s">
        <v>192</v>
      </c>
      <c r="D135" s="66" t="s">
        <v>175</v>
      </c>
      <c r="E135" s="69">
        <v>2</v>
      </c>
      <c r="F135" s="59">
        <v>40</v>
      </c>
      <c r="G135" s="59">
        <v>1</v>
      </c>
      <c r="H135" s="62">
        <v>2500000</v>
      </c>
      <c r="I135" s="62">
        <v>2500000</v>
      </c>
      <c r="J135" s="62">
        <v>1300000</v>
      </c>
      <c r="K135" s="11" t="s">
        <v>177</v>
      </c>
    </row>
    <row r="136" spans="1:11" s="44" customFormat="1" ht="12.75" customHeight="1" x14ac:dyDescent="0.3">
      <c r="A136" s="59">
        <v>130</v>
      </c>
      <c r="B136" s="66" t="s">
        <v>175</v>
      </c>
      <c r="C136" s="61" t="s">
        <v>193</v>
      </c>
      <c r="D136" s="66" t="s">
        <v>175</v>
      </c>
      <c r="E136" s="69">
        <v>1</v>
      </c>
      <c r="F136" s="59">
        <v>40</v>
      </c>
      <c r="G136" s="59">
        <v>2</v>
      </c>
      <c r="H136" s="62">
        <v>1500000</v>
      </c>
      <c r="I136" s="62">
        <v>3000000</v>
      </c>
      <c r="J136" s="62">
        <v>1300000</v>
      </c>
      <c r="K136" s="11" t="s">
        <v>177</v>
      </c>
    </row>
    <row r="137" spans="1:11" s="44" customFormat="1" ht="12.75" customHeight="1" x14ac:dyDescent="0.3">
      <c r="A137" s="59">
        <v>131</v>
      </c>
      <c r="B137" s="66" t="s">
        <v>175</v>
      </c>
      <c r="C137" s="61" t="s">
        <v>194</v>
      </c>
      <c r="D137" s="66" t="s">
        <v>175</v>
      </c>
      <c r="E137" s="69">
        <v>1</v>
      </c>
      <c r="F137" s="59">
        <v>40</v>
      </c>
      <c r="G137" s="59">
        <v>3</v>
      </c>
      <c r="H137" s="62">
        <v>1500000</v>
      </c>
      <c r="I137" s="62">
        <v>4500000</v>
      </c>
      <c r="J137" s="62">
        <v>1300000</v>
      </c>
      <c r="K137" s="11" t="s">
        <v>177</v>
      </c>
    </row>
    <row r="138" spans="1:11" s="44" customFormat="1" ht="12.75" customHeight="1" x14ac:dyDescent="0.3">
      <c r="A138" s="59">
        <v>132</v>
      </c>
      <c r="B138" s="66" t="s">
        <v>175</v>
      </c>
      <c r="C138" s="61" t="s">
        <v>195</v>
      </c>
      <c r="D138" s="66" t="s">
        <v>175</v>
      </c>
      <c r="E138" s="69">
        <v>1</v>
      </c>
      <c r="F138" s="59">
        <v>40</v>
      </c>
      <c r="G138" s="59">
        <v>1</v>
      </c>
      <c r="H138" s="62">
        <v>1500000</v>
      </c>
      <c r="I138" s="62">
        <v>1500000</v>
      </c>
      <c r="J138" s="62">
        <v>1300000</v>
      </c>
      <c r="K138" s="11" t="s">
        <v>177</v>
      </c>
    </row>
    <row r="139" spans="1:11" s="44" customFormat="1" ht="12.75" customHeight="1" x14ac:dyDescent="0.3">
      <c r="A139" s="59">
        <v>133</v>
      </c>
      <c r="B139" s="66" t="s">
        <v>175</v>
      </c>
      <c r="C139" s="61" t="s">
        <v>196</v>
      </c>
      <c r="D139" s="66" t="s">
        <v>175</v>
      </c>
      <c r="E139" s="69">
        <v>1</v>
      </c>
      <c r="F139" s="59">
        <v>40</v>
      </c>
      <c r="G139" s="59">
        <v>1</v>
      </c>
      <c r="H139" s="62">
        <v>1500000</v>
      </c>
      <c r="I139" s="62">
        <v>1500000</v>
      </c>
      <c r="J139" s="62">
        <v>1300000</v>
      </c>
      <c r="K139" s="11" t="s">
        <v>177</v>
      </c>
    </row>
    <row r="140" spans="1:11" s="44" customFormat="1" ht="12.75" customHeight="1" x14ac:dyDescent="0.3">
      <c r="A140" s="59">
        <v>134</v>
      </c>
      <c r="B140" s="66" t="s">
        <v>175</v>
      </c>
      <c r="C140" s="61" t="s">
        <v>197</v>
      </c>
      <c r="D140" s="66" t="s">
        <v>175</v>
      </c>
      <c r="E140" s="69">
        <v>1</v>
      </c>
      <c r="F140" s="59">
        <v>40</v>
      </c>
      <c r="G140" s="59">
        <v>1</v>
      </c>
      <c r="H140" s="62">
        <v>1500000</v>
      </c>
      <c r="I140" s="62">
        <v>1500000</v>
      </c>
      <c r="J140" s="62">
        <v>1300000</v>
      </c>
      <c r="K140" s="11" t="s">
        <v>177</v>
      </c>
    </row>
    <row r="141" spans="1:11" s="44" customFormat="1" ht="12.75" customHeight="1" x14ac:dyDescent="0.3">
      <c r="A141" s="59">
        <v>135</v>
      </c>
      <c r="B141" s="66" t="s">
        <v>175</v>
      </c>
      <c r="C141" s="61" t="s">
        <v>198</v>
      </c>
      <c r="D141" s="66" t="s">
        <v>175</v>
      </c>
      <c r="E141" s="69">
        <v>1</v>
      </c>
      <c r="F141" s="59">
        <v>40</v>
      </c>
      <c r="G141" s="59">
        <v>1</v>
      </c>
      <c r="H141" s="62">
        <v>1500000</v>
      </c>
      <c r="I141" s="62">
        <v>1500000</v>
      </c>
      <c r="J141" s="62">
        <v>1300000</v>
      </c>
      <c r="K141" s="11" t="s">
        <v>177</v>
      </c>
    </row>
    <row r="142" spans="1:11" s="44" customFormat="1" ht="12.75" customHeight="1" x14ac:dyDescent="0.3">
      <c r="A142" s="59">
        <v>136</v>
      </c>
      <c r="B142" s="66" t="s">
        <v>175</v>
      </c>
      <c r="C142" s="61" t="s">
        <v>199</v>
      </c>
      <c r="D142" s="66" t="s">
        <v>175</v>
      </c>
      <c r="E142" s="69">
        <v>1</v>
      </c>
      <c r="F142" s="59">
        <v>40</v>
      </c>
      <c r="G142" s="59">
        <v>1</v>
      </c>
      <c r="H142" s="62">
        <v>1500000</v>
      </c>
      <c r="I142" s="62">
        <v>1500000</v>
      </c>
      <c r="J142" s="62">
        <v>1300000</v>
      </c>
      <c r="K142" s="11" t="s">
        <v>177</v>
      </c>
    </row>
    <row r="143" spans="1:11" s="44" customFormat="1" ht="12.75" customHeight="1" x14ac:dyDescent="0.3">
      <c r="A143" s="59">
        <v>137</v>
      </c>
      <c r="B143" s="66" t="s">
        <v>175</v>
      </c>
      <c r="C143" s="61" t="s">
        <v>200</v>
      </c>
      <c r="D143" s="66" t="s">
        <v>175</v>
      </c>
      <c r="E143" s="69">
        <v>1</v>
      </c>
      <c r="F143" s="59">
        <v>40</v>
      </c>
      <c r="G143" s="59">
        <v>1</v>
      </c>
      <c r="H143" s="62">
        <v>1500000</v>
      </c>
      <c r="I143" s="62">
        <v>1500000</v>
      </c>
      <c r="J143" s="62">
        <v>1300000</v>
      </c>
      <c r="K143" s="11" t="s">
        <v>177</v>
      </c>
    </row>
    <row r="144" spans="1:11" s="44" customFormat="1" ht="12.75" customHeight="1" x14ac:dyDescent="0.3">
      <c r="A144" s="59">
        <v>138</v>
      </c>
      <c r="B144" s="66" t="s">
        <v>175</v>
      </c>
      <c r="C144" s="61" t="s">
        <v>201</v>
      </c>
      <c r="D144" s="66" t="s">
        <v>175</v>
      </c>
      <c r="E144" s="69">
        <v>1</v>
      </c>
      <c r="F144" s="59">
        <v>40</v>
      </c>
      <c r="G144" s="59">
        <v>2</v>
      </c>
      <c r="H144" s="62">
        <v>1000000</v>
      </c>
      <c r="I144" s="62">
        <v>2000000</v>
      </c>
      <c r="J144" s="62">
        <v>1300000</v>
      </c>
      <c r="K144" s="11" t="s">
        <v>177</v>
      </c>
    </row>
    <row r="145" spans="1:11" s="44" customFormat="1" ht="12.75" customHeight="1" x14ac:dyDescent="0.3">
      <c r="A145" s="59">
        <v>139</v>
      </c>
      <c r="B145" s="66" t="s">
        <v>175</v>
      </c>
      <c r="C145" s="61" t="s">
        <v>202</v>
      </c>
      <c r="D145" s="66" t="s">
        <v>175</v>
      </c>
      <c r="E145" s="69">
        <v>1</v>
      </c>
      <c r="F145" s="59">
        <v>40</v>
      </c>
      <c r="G145" s="59">
        <v>4</v>
      </c>
      <c r="H145" s="62">
        <v>1500000</v>
      </c>
      <c r="I145" s="62">
        <v>6000000</v>
      </c>
      <c r="J145" s="62">
        <v>1300000</v>
      </c>
      <c r="K145" s="11" t="s">
        <v>177</v>
      </c>
    </row>
    <row r="146" spans="1:11" s="44" customFormat="1" ht="12.75" customHeight="1" x14ac:dyDescent="0.3">
      <c r="A146" s="59">
        <v>140</v>
      </c>
      <c r="B146" s="66" t="s">
        <v>175</v>
      </c>
      <c r="C146" s="61" t="s">
        <v>203</v>
      </c>
      <c r="D146" s="66" t="s">
        <v>175</v>
      </c>
      <c r="E146" s="69">
        <v>1</v>
      </c>
      <c r="F146" s="59">
        <v>40</v>
      </c>
      <c r="G146" s="59">
        <v>3</v>
      </c>
      <c r="H146" s="62">
        <v>1500000</v>
      </c>
      <c r="I146" s="62">
        <v>4500000</v>
      </c>
      <c r="J146" s="62">
        <v>1300000</v>
      </c>
      <c r="K146" s="11" t="s">
        <v>177</v>
      </c>
    </row>
    <row r="147" spans="1:11" s="44" customFormat="1" ht="12.75" customHeight="1" x14ac:dyDescent="0.3">
      <c r="A147" s="59">
        <v>141</v>
      </c>
      <c r="B147" s="66" t="s">
        <v>175</v>
      </c>
      <c r="C147" s="61" t="s">
        <v>204</v>
      </c>
      <c r="D147" s="66" t="s">
        <v>175</v>
      </c>
      <c r="E147" s="69">
        <v>3</v>
      </c>
      <c r="F147" s="59">
        <v>40</v>
      </c>
      <c r="G147" s="59">
        <v>4</v>
      </c>
      <c r="H147" s="62">
        <v>5500000</v>
      </c>
      <c r="I147" s="62">
        <v>22000000</v>
      </c>
      <c r="J147" s="62">
        <v>1300000</v>
      </c>
      <c r="K147" s="11" t="s">
        <v>177</v>
      </c>
    </row>
    <row r="148" spans="1:11" s="44" customFormat="1" ht="24" customHeight="1" x14ac:dyDescent="0.3">
      <c r="A148" s="59">
        <v>142</v>
      </c>
      <c r="B148" s="66" t="s">
        <v>175</v>
      </c>
      <c r="C148" s="61" t="s">
        <v>205</v>
      </c>
      <c r="D148" s="66" t="s">
        <v>175</v>
      </c>
      <c r="E148" s="69">
        <v>1</v>
      </c>
      <c r="F148" s="59">
        <v>40</v>
      </c>
      <c r="G148" s="59">
        <v>2</v>
      </c>
      <c r="H148" s="62">
        <v>1500000</v>
      </c>
      <c r="I148" s="62">
        <v>3000000</v>
      </c>
      <c r="J148" s="62">
        <v>1300000</v>
      </c>
      <c r="K148" s="11" t="s">
        <v>177</v>
      </c>
    </row>
    <row r="149" spans="1:11" s="44" customFormat="1" ht="15.75" customHeight="1" x14ac:dyDescent="0.3">
      <c r="A149" s="59">
        <v>143</v>
      </c>
      <c r="B149" s="66" t="s">
        <v>175</v>
      </c>
      <c r="C149" s="61" t="s">
        <v>206</v>
      </c>
      <c r="D149" s="66" t="s">
        <v>175</v>
      </c>
      <c r="E149" s="69">
        <v>1</v>
      </c>
      <c r="F149" s="59">
        <v>40</v>
      </c>
      <c r="G149" s="59">
        <v>3</v>
      </c>
      <c r="H149" s="62">
        <v>1500000</v>
      </c>
      <c r="I149" s="62">
        <v>4500000</v>
      </c>
      <c r="J149" s="62">
        <v>1300000</v>
      </c>
      <c r="K149" s="11" t="s">
        <v>177</v>
      </c>
    </row>
    <row r="150" spans="1:11" s="44" customFormat="1" ht="15.75" customHeight="1" x14ac:dyDescent="0.3">
      <c r="A150" s="59">
        <v>144</v>
      </c>
      <c r="B150" s="66" t="s">
        <v>175</v>
      </c>
      <c r="C150" s="61" t="s">
        <v>207</v>
      </c>
      <c r="D150" s="66" t="s">
        <v>175</v>
      </c>
      <c r="E150" s="69">
        <v>1</v>
      </c>
      <c r="F150" s="59">
        <v>40</v>
      </c>
      <c r="G150" s="59">
        <v>1</v>
      </c>
      <c r="H150" s="62">
        <v>1500000</v>
      </c>
      <c r="I150" s="62">
        <v>1500000</v>
      </c>
      <c r="J150" s="62">
        <v>1300000</v>
      </c>
      <c r="K150" s="11" t="s">
        <v>177</v>
      </c>
    </row>
    <row r="151" spans="1:11" s="44" customFormat="1" ht="15.75" customHeight="1" x14ac:dyDescent="0.3">
      <c r="A151" s="59">
        <v>145</v>
      </c>
      <c r="B151" s="66" t="s">
        <v>175</v>
      </c>
      <c r="C151" s="61" t="s">
        <v>208</v>
      </c>
      <c r="D151" s="66" t="s">
        <v>175</v>
      </c>
      <c r="E151" s="69">
        <v>1</v>
      </c>
      <c r="F151" s="59">
        <v>40</v>
      </c>
      <c r="G151" s="59">
        <v>1</v>
      </c>
      <c r="H151" s="62">
        <v>1500000</v>
      </c>
      <c r="I151" s="62">
        <v>1500000</v>
      </c>
      <c r="J151" s="62">
        <v>1300000</v>
      </c>
      <c r="K151" s="11" t="s">
        <v>177</v>
      </c>
    </row>
    <row r="152" spans="1:11" s="44" customFormat="1" ht="15.75" customHeight="1" x14ac:dyDescent="0.3">
      <c r="A152" s="59">
        <v>146</v>
      </c>
      <c r="B152" s="66" t="s">
        <v>175</v>
      </c>
      <c r="C152" s="61" t="s">
        <v>209</v>
      </c>
      <c r="D152" s="66" t="s">
        <v>175</v>
      </c>
      <c r="E152" s="69">
        <v>2</v>
      </c>
      <c r="F152" s="59">
        <v>40</v>
      </c>
      <c r="G152" s="59">
        <v>1</v>
      </c>
      <c r="H152" s="62">
        <v>3500000</v>
      </c>
      <c r="I152" s="62">
        <v>3500000</v>
      </c>
      <c r="J152" s="62">
        <v>1300000</v>
      </c>
      <c r="K152" s="11" t="s">
        <v>177</v>
      </c>
    </row>
    <row r="153" spans="1:11" s="44" customFormat="1" ht="15.75" customHeight="1" x14ac:dyDescent="0.3">
      <c r="A153" s="59">
        <v>147</v>
      </c>
      <c r="B153" s="66" t="s">
        <v>175</v>
      </c>
      <c r="C153" s="61" t="s">
        <v>210</v>
      </c>
      <c r="D153" s="66" t="s">
        <v>175</v>
      </c>
      <c r="E153" s="69">
        <v>1</v>
      </c>
      <c r="F153" s="59">
        <v>40</v>
      </c>
      <c r="G153" s="59">
        <v>1</v>
      </c>
      <c r="H153" s="62">
        <v>1500000</v>
      </c>
      <c r="I153" s="62">
        <v>1500000</v>
      </c>
      <c r="J153" s="62">
        <v>1300000</v>
      </c>
      <c r="K153" s="11" t="s">
        <v>177</v>
      </c>
    </row>
    <row r="154" spans="1:11" s="44" customFormat="1" ht="15.75" customHeight="1" x14ac:dyDescent="0.3">
      <c r="A154" s="59">
        <v>148</v>
      </c>
      <c r="B154" s="66" t="s">
        <v>175</v>
      </c>
      <c r="C154" s="61" t="s">
        <v>211</v>
      </c>
      <c r="D154" s="66" t="s">
        <v>175</v>
      </c>
      <c r="E154" s="69">
        <v>1</v>
      </c>
      <c r="F154" s="59">
        <v>40</v>
      </c>
      <c r="G154" s="59">
        <v>1</v>
      </c>
      <c r="H154" s="62">
        <v>1500000</v>
      </c>
      <c r="I154" s="62">
        <v>1500000</v>
      </c>
      <c r="J154" s="62">
        <v>1300000</v>
      </c>
      <c r="K154" s="11" t="s">
        <v>177</v>
      </c>
    </row>
    <row r="155" spans="1:11" s="44" customFormat="1" ht="15.75" customHeight="1" x14ac:dyDescent="0.3">
      <c r="A155" s="59">
        <v>149</v>
      </c>
      <c r="B155" s="66" t="s">
        <v>175</v>
      </c>
      <c r="C155" s="61" t="s">
        <v>212</v>
      </c>
      <c r="D155" s="66" t="s">
        <v>175</v>
      </c>
      <c r="E155" s="69">
        <v>2</v>
      </c>
      <c r="F155" s="59">
        <v>40</v>
      </c>
      <c r="G155" s="59">
        <v>1</v>
      </c>
      <c r="H155" s="62">
        <v>2500000</v>
      </c>
      <c r="I155" s="62">
        <v>2500000</v>
      </c>
      <c r="J155" s="62">
        <v>1300000</v>
      </c>
      <c r="K155" s="11" t="s">
        <v>177</v>
      </c>
    </row>
    <row r="156" spans="1:11" s="44" customFormat="1" ht="15.75" customHeight="1" x14ac:dyDescent="0.3">
      <c r="A156" s="59">
        <v>150</v>
      </c>
      <c r="B156" s="66" t="s">
        <v>175</v>
      </c>
      <c r="C156" s="61" t="s">
        <v>213</v>
      </c>
      <c r="D156" s="66" t="s">
        <v>175</v>
      </c>
      <c r="E156" s="69">
        <v>1</v>
      </c>
      <c r="F156" s="59">
        <v>40</v>
      </c>
      <c r="G156" s="59">
        <v>1</v>
      </c>
      <c r="H156" s="62">
        <v>2500000</v>
      </c>
      <c r="I156" s="62">
        <v>2500000</v>
      </c>
      <c r="J156" s="62">
        <v>1300000</v>
      </c>
      <c r="K156" s="11" t="s">
        <v>177</v>
      </c>
    </row>
    <row r="157" spans="1:11" s="44" customFormat="1" ht="15.75" customHeight="1" x14ac:dyDescent="0.3">
      <c r="A157" s="59">
        <v>151</v>
      </c>
      <c r="B157" s="66" t="s">
        <v>175</v>
      </c>
      <c r="C157" s="61" t="s">
        <v>214</v>
      </c>
      <c r="D157" s="66" t="s">
        <v>175</v>
      </c>
      <c r="E157" s="69">
        <v>1</v>
      </c>
      <c r="F157" s="59">
        <v>40</v>
      </c>
      <c r="G157" s="59">
        <v>1</v>
      </c>
      <c r="H157" s="62">
        <v>2500000</v>
      </c>
      <c r="I157" s="62">
        <v>2500000</v>
      </c>
      <c r="J157" s="62">
        <v>1300000</v>
      </c>
      <c r="K157" s="11" t="s">
        <v>177</v>
      </c>
    </row>
    <row r="158" spans="1:11" s="44" customFormat="1" ht="15.75" customHeight="1" x14ac:dyDescent="0.3">
      <c r="A158" s="59">
        <v>152</v>
      </c>
      <c r="B158" s="66" t="s">
        <v>175</v>
      </c>
      <c r="C158" s="61" t="s">
        <v>215</v>
      </c>
      <c r="D158" s="66" t="s">
        <v>175</v>
      </c>
      <c r="E158" s="69">
        <v>1</v>
      </c>
      <c r="F158" s="59">
        <v>40</v>
      </c>
      <c r="G158" s="59">
        <v>1</v>
      </c>
      <c r="H158" s="62">
        <v>1500000</v>
      </c>
      <c r="I158" s="62">
        <v>1500000</v>
      </c>
      <c r="J158" s="62">
        <v>1300000</v>
      </c>
      <c r="K158" s="11" t="s">
        <v>177</v>
      </c>
    </row>
    <row r="159" spans="1:11" s="44" customFormat="1" ht="15.75" customHeight="1" x14ac:dyDescent="0.3">
      <c r="A159" s="59">
        <v>153</v>
      </c>
      <c r="B159" s="66" t="s">
        <v>175</v>
      </c>
      <c r="C159" s="61" t="s">
        <v>216</v>
      </c>
      <c r="D159" s="66" t="s">
        <v>175</v>
      </c>
      <c r="E159" s="69">
        <v>2</v>
      </c>
      <c r="F159" s="59">
        <v>40</v>
      </c>
      <c r="G159" s="59">
        <v>1</v>
      </c>
      <c r="H159" s="62">
        <v>2500000</v>
      </c>
      <c r="I159" s="62">
        <v>2500000</v>
      </c>
      <c r="J159" s="62">
        <v>1300000</v>
      </c>
      <c r="K159" s="11" t="s">
        <v>177</v>
      </c>
    </row>
    <row r="160" spans="1:11" s="44" customFormat="1" ht="15.75" customHeight="1" x14ac:dyDescent="0.3">
      <c r="A160" s="59">
        <v>154</v>
      </c>
      <c r="B160" s="66" t="s">
        <v>175</v>
      </c>
      <c r="C160" s="61" t="s">
        <v>217</v>
      </c>
      <c r="D160" s="66" t="s">
        <v>175</v>
      </c>
      <c r="E160" s="69">
        <v>1</v>
      </c>
      <c r="F160" s="59">
        <v>40</v>
      </c>
      <c r="G160" s="59">
        <v>1</v>
      </c>
      <c r="H160" s="62">
        <v>1500000</v>
      </c>
      <c r="I160" s="62">
        <v>1500000</v>
      </c>
      <c r="J160" s="62">
        <v>1300000</v>
      </c>
      <c r="K160" s="11" t="s">
        <v>177</v>
      </c>
    </row>
    <row r="161" spans="1:11" s="44" customFormat="1" ht="15.75" customHeight="1" x14ac:dyDescent="0.3">
      <c r="A161" s="59">
        <v>155</v>
      </c>
      <c r="B161" s="66" t="s">
        <v>175</v>
      </c>
      <c r="C161" s="61" t="s">
        <v>218</v>
      </c>
      <c r="D161" s="66" t="s">
        <v>175</v>
      </c>
      <c r="E161" s="69">
        <v>1</v>
      </c>
      <c r="F161" s="59">
        <v>40</v>
      </c>
      <c r="G161" s="59">
        <v>2</v>
      </c>
      <c r="H161" s="62">
        <v>1500000</v>
      </c>
      <c r="I161" s="62">
        <v>3000000</v>
      </c>
      <c r="J161" s="62">
        <v>1300000</v>
      </c>
      <c r="K161" s="11" t="s">
        <v>177</v>
      </c>
    </row>
    <row r="162" spans="1:11" s="44" customFormat="1" ht="15.75" customHeight="1" x14ac:dyDescent="0.3">
      <c r="A162" s="59">
        <v>156</v>
      </c>
      <c r="B162" s="66" t="s">
        <v>175</v>
      </c>
      <c r="C162" s="61" t="s">
        <v>219</v>
      </c>
      <c r="D162" s="66" t="s">
        <v>175</v>
      </c>
      <c r="E162" s="69">
        <v>1</v>
      </c>
      <c r="F162" s="59">
        <v>40</v>
      </c>
      <c r="G162" s="59">
        <v>1</v>
      </c>
      <c r="H162" s="62">
        <v>1500000</v>
      </c>
      <c r="I162" s="62">
        <v>1500000</v>
      </c>
      <c r="J162" s="62">
        <v>1300000</v>
      </c>
      <c r="K162" s="11" t="s">
        <v>177</v>
      </c>
    </row>
    <row r="163" spans="1:11" s="44" customFormat="1" ht="15.75" customHeight="1" x14ac:dyDescent="0.3">
      <c r="A163" s="59">
        <v>157</v>
      </c>
      <c r="B163" s="66" t="s">
        <v>175</v>
      </c>
      <c r="C163" s="61" t="s">
        <v>220</v>
      </c>
      <c r="D163" s="66" t="s">
        <v>175</v>
      </c>
      <c r="E163" s="69">
        <v>9</v>
      </c>
      <c r="F163" s="59">
        <v>60</v>
      </c>
      <c r="G163" s="59">
        <v>1</v>
      </c>
      <c r="H163" s="62">
        <v>21340000</v>
      </c>
      <c r="I163" s="62">
        <v>21340000</v>
      </c>
      <c r="J163" s="62">
        <v>1300000</v>
      </c>
      <c r="K163" s="11" t="s">
        <v>177</v>
      </c>
    </row>
    <row r="164" spans="1:11" s="44" customFormat="1" ht="15.75" customHeight="1" x14ac:dyDescent="0.3">
      <c r="A164" s="59">
        <v>158</v>
      </c>
      <c r="B164" s="66" t="s">
        <v>175</v>
      </c>
      <c r="C164" s="61" t="s">
        <v>220</v>
      </c>
      <c r="D164" s="66" t="s">
        <v>175</v>
      </c>
      <c r="E164" s="69">
        <v>5</v>
      </c>
      <c r="F164" s="59">
        <v>40</v>
      </c>
      <c r="G164" s="59">
        <v>1</v>
      </c>
      <c r="H164" s="62">
        <v>11000000</v>
      </c>
      <c r="I164" s="62">
        <v>11000000</v>
      </c>
      <c r="J164" s="62">
        <v>1300000</v>
      </c>
      <c r="K164" s="11" t="s">
        <v>177</v>
      </c>
    </row>
    <row r="165" spans="1:11" s="44" customFormat="1" ht="15.75" customHeight="1" x14ac:dyDescent="0.3">
      <c r="A165" s="59">
        <v>159</v>
      </c>
      <c r="B165" s="66" t="s">
        <v>175</v>
      </c>
      <c r="C165" s="61" t="s">
        <v>221</v>
      </c>
      <c r="D165" s="66" t="s">
        <v>175</v>
      </c>
      <c r="E165" s="69">
        <v>2</v>
      </c>
      <c r="F165" s="59">
        <v>40</v>
      </c>
      <c r="G165" s="59">
        <v>1</v>
      </c>
      <c r="H165" s="62">
        <v>9000000</v>
      </c>
      <c r="I165" s="62">
        <v>9000000</v>
      </c>
      <c r="J165" s="62">
        <v>1300000</v>
      </c>
      <c r="K165" s="11" t="s">
        <v>177</v>
      </c>
    </row>
    <row r="166" spans="1:11" s="44" customFormat="1" ht="15.75" customHeight="1" x14ac:dyDescent="0.3">
      <c r="A166" s="59">
        <v>160</v>
      </c>
      <c r="B166" s="66" t="s">
        <v>175</v>
      </c>
      <c r="C166" s="61" t="s">
        <v>222</v>
      </c>
      <c r="D166" s="66" t="s">
        <v>175</v>
      </c>
      <c r="E166" s="69">
        <v>1</v>
      </c>
      <c r="F166" s="59">
        <v>40</v>
      </c>
      <c r="G166" s="59">
        <v>2</v>
      </c>
      <c r="H166" s="62">
        <v>2500000</v>
      </c>
      <c r="I166" s="62">
        <v>5000000</v>
      </c>
      <c r="J166" s="62">
        <v>1300000</v>
      </c>
      <c r="K166" s="11" t="s">
        <v>177</v>
      </c>
    </row>
    <row r="167" spans="1:11" s="44" customFormat="1" ht="15.75" customHeight="1" x14ac:dyDescent="0.3">
      <c r="A167" s="59">
        <v>161</v>
      </c>
      <c r="B167" s="66" t="s">
        <v>175</v>
      </c>
      <c r="C167" s="61" t="s">
        <v>223</v>
      </c>
      <c r="D167" s="66" t="s">
        <v>175</v>
      </c>
      <c r="E167" s="69">
        <v>1</v>
      </c>
      <c r="F167" s="59">
        <v>40</v>
      </c>
      <c r="G167" s="59">
        <v>1</v>
      </c>
      <c r="H167" s="62">
        <v>2500000</v>
      </c>
      <c r="I167" s="62">
        <v>2500000</v>
      </c>
      <c r="J167" s="62">
        <v>1300000</v>
      </c>
      <c r="K167" s="11" t="s">
        <v>177</v>
      </c>
    </row>
    <row r="168" spans="1:11" s="44" customFormat="1" ht="15.75" customHeight="1" x14ac:dyDescent="0.3">
      <c r="A168" s="59">
        <v>162</v>
      </c>
      <c r="B168" s="66" t="s">
        <v>175</v>
      </c>
      <c r="C168" s="61" t="s">
        <v>224</v>
      </c>
      <c r="D168" s="66" t="s">
        <v>175</v>
      </c>
      <c r="E168" s="69">
        <v>2</v>
      </c>
      <c r="F168" s="59">
        <v>40</v>
      </c>
      <c r="G168" s="59">
        <v>1</v>
      </c>
      <c r="H168" s="62">
        <v>2500000</v>
      </c>
      <c r="I168" s="62">
        <v>2500000</v>
      </c>
      <c r="J168" s="62">
        <v>1300000</v>
      </c>
      <c r="K168" s="11" t="s">
        <v>177</v>
      </c>
    </row>
    <row r="169" spans="1:11" s="44" customFormat="1" ht="15.75" customHeight="1" x14ac:dyDescent="0.3">
      <c r="A169" s="59">
        <v>163</v>
      </c>
      <c r="B169" s="66" t="s">
        <v>175</v>
      </c>
      <c r="C169" s="61" t="s">
        <v>225</v>
      </c>
      <c r="D169" s="66" t="s">
        <v>175</v>
      </c>
      <c r="E169" s="69">
        <v>2</v>
      </c>
      <c r="F169" s="59">
        <v>40</v>
      </c>
      <c r="G169" s="59">
        <v>1</v>
      </c>
      <c r="H169" s="62">
        <v>2500000</v>
      </c>
      <c r="I169" s="62">
        <v>2500000</v>
      </c>
      <c r="J169" s="62">
        <v>1300000</v>
      </c>
      <c r="K169" s="11" t="s">
        <v>177</v>
      </c>
    </row>
    <row r="170" spans="1:11" s="44" customFormat="1" ht="15.75" customHeight="1" x14ac:dyDescent="0.3">
      <c r="A170" s="59">
        <v>164</v>
      </c>
      <c r="B170" s="66" t="s">
        <v>175</v>
      </c>
      <c r="C170" s="61" t="s">
        <v>226</v>
      </c>
      <c r="D170" s="66" t="s">
        <v>175</v>
      </c>
      <c r="E170" s="69">
        <v>2</v>
      </c>
      <c r="F170" s="59">
        <v>40</v>
      </c>
      <c r="G170" s="59">
        <v>1</v>
      </c>
      <c r="H170" s="62">
        <v>2500000</v>
      </c>
      <c r="I170" s="62">
        <v>2500000</v>
      </c>
      <c r="J170" s="62">
        <v>1300000</v>
      </c>
      <c r="K170" s="11" t="s">
        <v>177</v>
      </c>
    </row>
    <row r="171" spans="1:11" s="44" customFormat="1" ht="15.75" customHeight="1" x14ac:dyDescent="0.3">
      <c r="A171" s="59">
        <v>165</v>
      </c>
      <c r="B171" s="66" t="s">
        <v>175</v>
      </c>
      <c r="C171" s="61" t="s">
        <v>227</v>
      </c>
      <c r="D171" s="66" t="s">
        <v>175</v>
      </c>
      <c r="E171" s="69">
        <v>1</v>
      </c>
      <c r="F171" s="59">
        <v>40</v>
      </c>
      <c r="G171" s="59">
        <v>2</v>
      </c>
      <c r="H171" s="62">
        <v>1500000</v>
      </c>
      <c r="I171" s="62">
        <v>3000000</v>
      </c>
      <c r="J171" s="62">
        <v>1300000</v>
      </c>
      <c r="K171" s="11" t="s">
        <v>177</v>
      </c>
    </row>
    <row r="172" spans="1:11" s="44" customFormat="1" ht="15.75" customHeight="1" x14ac:dyDescent="0.3">
      <c r="A172" s="59">
        <v>166</v>
      </c>
      <c r="B172" s="66" t="s">
        <v>175</v>
      </c>
      <c r="C172" s="61" t="s">
        <v>228</v>
      </c>
      <c r="D172" s="66" t="s">
        <v>175</v>
      </c>
      <c r="E172" s="69">
        <v>2</v>
      </c>
      <c r="F172" s="59">
        <v>40</v>
      </c>
      <c r="G172" s="59">
        <v>1</v>
      </c>
      <c r="H172" s="62">
        <v>2500000</v>
      </c>
      <c r="I172" s="62">
        <v>2500000</v>
      </c>
      <c r="J172" s="62">
        <v>1300000</v>
      </c>
      <c r="K172" s="11" t="s">
        <v>177</v>
      </c>
    </row>
    <row r="173" spans="1:11" s="44" customFormat="1" ht="15.75" customHeight="1" x14ac:dyDescent="0.3">
      <c r="A173" s="59">
        <v>167</v>
      </c>
      <c r="B173" s="66" t="s">
        <v>175</v>
      </c>
      <c r="C173" s="61" t="s">
        <v>229</v>
      </c>
      <c r="D173" s="66" t="s">
        <v>175</v>
      </c>
      <c r="E173" s="69">
        <v>2</v>
      </c>
      <c r="F173" s="59">
        <v>40</v>
      </c>
      <c r="G173" s="59">
        <v>1</v>
      </c>
      <c r="H173" s="62">
        <v>2500000</v>
      </c>
      <c r="I173" s="62">
        <v>2500000</v>
      </c>
      <c r="J173" s="62">
        <v>1300000</v>
      </c>
      <c r="K173" s="11" t="s">
        <v>177</v>
      </c>
    </row>
    <row r="174" spans="1:11" s="44" customFormat="1" ht="15.75" customHeight="1" x14ac:dyDescent="0.3">
      <c r="A174" s="59">
        <v>168</v>
      </c>
      <c r="B174" s="66" t="s">
        <v>175</v>
      </c>
      <c r="C174" s="61" t="s">
        <v>230</v>
      </c>
      <c r="D174" s="66" t="s">
        <v>175</v>
      </c>
      <c r="E174" s="69">
        <v>1</v>
      </c>
      <c r="F174" s="59">
        <v>40</v>
      </c>
      <c r="G174" s="59">
        <v>1</v>
      </c>
      <c r="H174" s="62">
        <v>2500000</v>
      </c>
      <c r="I174" s="62">
        <v>2500000</v>
      </c>
      <c r="J174" s="62">
        <v>1300000</v>
      </c>
      <c r="K174" s="11" t="s">
        <v>177</v>
      </c>
    </row>
    <row r="175" spans="1:11" s="44" customFormat="1" ht="15.75" customHeight="1" x14ac:dyDescent="0.3">
      <c r="A175" s="59">
        <v>169</v>
      </c>
      <c r="B175" s="66" t="s">
        <v>175</v>
      </c>
      <c r="C175" s="61" t="s">
        <v>231</v>
      </c>
      <c r="D175" s="66" t="s">
        <v>175</v>
      </c>
      <c r="E175" s="69">
        <v>9</v>
      </c>
      <c r="F175" s="59">
        <v>60</v>
      </c>
      <c r="G175" s="59">
        <v>1</v>
      </c>
      <c r="H175" s="62">
        <v>34920000</v>
      </c>
      <c r="I175" s="62">
        <v>34920000</v>
      </c>
      <c r="J175" s="62">
        <v>1300000</v>
      </c>
      <c r="K175" s="11" t="s">
        <v>177</v>
      </c>
    </row>
    <row r="176" spans="1:11" s="44" customFormat="1" ht="15.75" customHeight="1" x14ac:dyDescent="0.3">
      <c r="A176" s="59">
        <v>170</v>
      </c>
      <c r="B176" s="66" t="s">
        <v>175</v>
      </c>
      <c r="C176" s="61" t="s">
        <v>232</v>
      </c>
      <c r="D176" s="66" t="s">
        <v>175</v>
      </c>
      <c r="E176" s="69">
        <v>1</v>
      </c>
      <c r="F176" s="59">
        <v>40</v>
      </c>
      <c r="G176" s="59">
        <v>2</v>
      </c>
      <c r="H176" s="62">
        <v>1500000</v>
      </c>
      <c r="I176" s="62">
        <v>3000000</v>
      </c>
      <c r="J176" s="62">
        <v>1300000</v>
      </c>
      <c r="K176" s="11" t="s">
        <v>177</v>
      </c>
    </row>
    <row r="177" spans="1:11" s="44" customFormat="1" ht="24" customHeight="1" x14ac:dyDescent="0.3">
      <c r="A177" s="59">
        <v>171</v>
      </c>
      <c r="B177" s="66" t="s">
        <v>175</v>
      </c>
      <c r="C177" s="61" t="s">
        <v>233</v>
      </c>
      <c r="D177" s="66" t="s">
        <v>175</v>
      </c>
      <c r="E177" s="69">
        <v>3</v>
      </c>
      <c r="F177" s="59">
        <v>40</v>
      </c>
      <c r="G177" s="59">
        <v>1</v>
      </c>
      <c r="H177" s="62">
        <v>5000000</v>
      </c>
      <c r="I177" s="62">
        <v>5000000</v>
      </c>
      <c r="J177" s="62">
        <v>1300000</v>
      </c>
      <c r="K177" s="11" t="s">
        <v>177</v>
      </c>
    </row>
    <row r="178" spans="1:11" s="44" customFormat="1" ht="10.199999999999999" x14ac:dyDescent="0.3">
      <c r="A178" s="59">
        <v>172</v>
      </c>
      <c r="B178" s="66" t="s">
        <v>175</v>
      </c>
      <c r="C178" s="61" t="s">
        <v>234</v>
      </c>
      <c r="D178" s="66" t="s">
        <v>175</v>
      </c>
      <c r="E178" s="69">
        <v>1</v>
      </c>
      <c r="F178" s="59">
        <v>40</v>
      </c>
      <c r="G178" s="59">
        <v>2</v>
      </c>
      <c r="H178" s="62">
        <v>1500000</v>
      </c>
      <c r="I178" s="62">
        <v>3000000</v>
      </c>
      <c r="J178" s="62">
        <v>1300000</v>
      </c>
      <c r="K178" s="11" t="s">
        <v>177</v>
      </c>
    </row>
    <row r="179" spans="1:11" s="44" customFormat="1" ht="20.399999999999999" x14ac:dyDescent="0.3">
      <c r="A179" s="59">
        <v>173</v>
      </c>
      <c r="B179" s="66" t="s">
        <v>175</v>
      </c>
      <c r="C179" s="61" t="s">
        <v>235</v>
      </c>
      <c r="D179" s="66" t="s">
        <v>175</v>
      </c>
      <c r="E179" s="69">
        <v>1</v>
      </c>
      <c r="F179" s="59">
        <v>40</v>
      </c>
      <c r="G179" s="59">
        <v>1</v>
      </c>
      <c r="H179" s="62">
        <v>1500000</v>
      </c>
      <c r="I179" s="62">
        <v>1500000</v>
      </c>
      <c r="J179" s="62">
        <v>1300000</v>
      </c>
      <c r="K179" s="11" t="s">
        <v>177</v>
      </c>
    </row>
    <row r="180" spans="1:11" s="44" customFormat="1" ht="20.399999999999999" x14ac:dyDescent="0.3">
      <c r="A180" s="59">
        <v>174</v>
      </c>
      <c r="B180" s="66" t="s">
        <v>175</v>
      </c>
      <c r="C180" s="61" t="s">
        <v>236</v>
      </c>
      <c r="D180" s="66" t="s">
        <v>175</v>
      </c>
      <c r="E180" s="69">
        <v>1</v>
      </c>
      <c r="F180" s="59">
        <v>40</v>
      </c>
      <c r="G180" s="59">
        <v>1</v>
      </c>
      <c r="H180" s="62">
        <v>1500000</v>
      </c>
      <c r="I180" s="62">
        <v>1500000</v>
      </c>
      <c r="J180" s="62">
        <v>1300000</v>
      </c>
      <c r="K180" s="11" t="s">
        <v>177</v>
      </c>
    </row>
    <row r="181" spans="1:11" s="44" customFormat="1" ht="10.199999999999999" x14ac:dyDescent="0.3">
      <c r="A181" s="59">
        <v>175</v>
      </c>
      <c r="B181" s="66" t="s">
        <v>175</v>
      </c>
      <c r="C181" s="61" t="s">
        <v>237</v>
      </c>
      <c r="D181" s="66" t="s">
        <v>175</v>
      </c>
      <c r="E181" s="69">
        <v>1</v>
      </c>
      <c r="F181" s="59">
        <v>40</v>
      </c>
      <c r="G181" s="59">
        <v>2</v>
      </c>
      <c r="H181" s="62">
        <v>1500000</v>
      </c>
      <c r="I181" s="62">
        <v>3000000</v>
      </c>
      <c r="J181" s="62">
        <v>1300000</v>
      </c>
      <c r="K181" s="11" t="s">
        <v>177</v>
      </c>
    </row>
    <row r="182" spans="1:11" s="44" customFormat="1" ht="10.199999999999999" x14ac:dyDescent="0.3">
      <c r="A182" s="59">
        <v>176</v>
      </c>
      <c r="B182" s="66" t="s">
        <v>175</v>
      </c>
      <c r="C182" s="61" t="s">
        <v>238</v>
      </c>
      <c r="D182" s="66" t="s">
        <v>175</v>
      </c>
      <c r="E182" s="69">
        <v>1</v>
      </c>
      <c r="F182" s="59">
        <v>40</v>
      </c>
      <c r="G182" s="59">
        <v>2</v>
      </c>
      <c r="H182" s="62">
        <v>2500000</v>
      </c>
      <c r="I182" s="62">
        <v>5000000</v>
      </c>
      <c r="J182" s="62">
        <v>1300000</v>
      </c>
      <c r="K182" s="11" t="s">
        <v>177</v>
      </c>
    </row>
    <row r="183" spans="1:11" s="44" customFormat="1" ht="10.199999999999999" x14ac:dyDescent="0.3">
      <c r="A183" s="59">
        <v>177</v>
      </c>
      <c r="B183" s="66" t="s">
        <v>175</v>
      </c>
      <c r="C183" s="61" t="s">
        <v>238</v>
      </c>
      <c r="D183" s="66" t="s">
        <v>175</v>
      </c>
      <c r="E183" s="69">
        <v>3</v>
      </c>
      <c r="F183" s="59">
        <v>40</v>
      </c>
      <c r="G183" s="59">
        <v>2</v>
      </c>
      <c r="H183" s="62">
        <v>3800000</v>
      </c>
      <c r="I183" s="62">
        <v>7600000</v>
      </c>
      <c r="J183" s="62">
        <v>1300000</v>
      </c>
      <c r="K183" s="11" t="s">
        <v>177</v>
      </c>
    </row>
    <row r="184" spans="1:11" s="44" customFormat="1" ht="20.399999999999999" x14ac:dyDescent="0.3">
      <c r="A184" s="59">
        <v>178</v>
      </c>
      <c r="B184" s="66" t="s">
        <v>175</v>
      </c>
      <c r="C184" s="61" t="s">
        <v>239</v>
      </c>
      <c r="D184" s="66" t="s">
        <v>175</v>
      </c>
      <c r="E184" s="69">
        <v>1</v>
      </c>
      <c r="F184" s="59">
        <v>40</v>
      </c>
      <c r="G184" s="59">
        <v>1</v>
      </c>
      <c r="H184" s="62">
        <v>2500000</v>
      </c>
      <c r="I184" s="62">
        <v>2500000</v>
      </c>
      <c r="J184" s="62">
        <v>1300000</v>
      </c>
      <c r="K184" s="11" t="s">
        <v>177</v>
      </c>
    </row>
    <row r="185" spans="1:11" s="44" customFormat="1" ht="30.6" x14ac:dyDescent="0.3">
      <c r="A185" s="59">
        <v>179</v>
      </c>
      <c r="B185" s="66" t="s">
        <v>175</v>
      </c>
      <c r="C185" s="61" t="s">
        <v>240</v>
      </c>
      <c r="D185" s="66" t="s">
        <v>175</v>
      </c>
      <c r="E185" s="69">
        <v>1</v>
      </c>
      <c r="F185" s="59">
        <v>40</v>
      </c>
      <c r="G185" s="59">
        <v>1</v>
      </c>
      <c r="H185" s="62">
        <v>1500000</v>
      </c>
      <c r="I185" s="62">
        <v>1500000</v>
      </c>
      <c r="J185" s="62">
        <v>1300000</v>
      </c>
      <c r="K185" s="11" t="s">
        <v>177</v>
      </c>
    </row>
    <row r="186" spans="1:11" s="44" customFormat="1" ht="20.399999999999999" x14ac:dyDescent="0.3">
      <c r="A186" s="59">
        <v>180</v>
      </c>
      <c r="B186" s="66" t="s">
        <v>175</v>
      </c>
      <c r="C186" s="61" t="s">
        <v>241</v>
      </c>
      <c r="D186" s="66" t="s">
        <v>175</v>
      </c>
      <c r="E186" s="69">
        <v>9</v>
      </c>
      <c r="F186" s="59">
        <v>60</v>
      </c>
      <c r="G186" s="59">
        <v>1</v>
      </c>
      <c r="H186" s="62">
        <v>34920000</v>
      </c>
      <c r="I186" s="62">
        <v>34920000</v>
      </c>
      <c r="J186" s="62">
        <v>1300000</v>
      </c>
      <c r="K186" s="11" t="s">
        <v>177</v>
      </c>
    </row>
    <row r="187" spans="1:11" s="44" customFormat="1" ht="10.199999999999999" x14ac:dyDescent="0.3">
      <c r="A187" s="59">
        <v>181</v>
      </c>
      <c r="B187" s="66" t="s">
        <v>175</v>
      </c>
      <c r="C187" s="61" t="s">
        <v>242</v>
      </c>
      <c r="D187" s="66" t="s">
        <v>175</v>
      </c>
      <c r="E187" s="69">
        <v>1</v>
      </c>
      <c r="F187" s="59">
        <v>40</v>
      </c>
      <c r="G187" s="59">
        <v>2</v>
      </c>
      <c r="H187" s="62">
        <v>1500000</v>
      </c>
      <c r="I187" s="62">
        <v>3000000</v>
      </c>
      <c r="J187" s="62">
        <v>1300000</v>
      </c>
      <c r="K187" s="11" t="s">
        <v>177</v>
      </c>
    </row>
    <row r="188" spans="1:11" s="44" customFormat="1" ht="10.199999999999999" x14ac:dyDescent="0.3">
      <c r="A188" s="59">
        <v>182</v>
      </c>
      <c r="B188" s="66" t="s">
        <v>175</v>
      </c>
      <c r="C188" s="61" t="s">
        <v>243</v>
      </c>
      <c r="D188" s="66" t="s">
        <v>175</v>
      </c>
      <c r="E188" s="69">
        <v>1</v>
      </c>
      <c r="F188" s="59">
        <v>40</v>
      </c>
      <c r="G188" s="59">
        <v>2</v>
      </c>
      <c r="H188" s="62">
        <v>1800000</v>
      </c>
      <c r="I188" s="62">
        <v>3600000</v>
      </c>
      <c r="J188" s="62">
        <v>1300000</v>
      </c>
      <c r="K188" s="11" t="s">
        <v>177</v>
      </c>
    </row>
    <row r="189" spans="1:11" s="44" customFormat="1" ht="10.199999999999999" x14ac:dyDescent="0.3">
      <c r="A189" s="59">
        <v>183</v>
      </c>
      <c r="B189" s="66" t="s">
        <v>175</v>
      </c>
      <c r="C189" s="61" t="s">
        <v>244</v>
      </c>
      <c r="D189" s="66" t="s">
        <v>175</v>
      </c>
      <c r="E189" s="69">
        <v>2</v>
      </c>
      <c r="F189" s="59">
        <v>40</v>
      </c>
      <c r="G189" s="59">
        <v>1</v>
      </c>
      <c r="H189" s="62">
        <v>3500000</v>
      </c>
      <c r="I189" s="62">
        <v>3500000</v>
      </c>
      <c r="J189" s="62">
        <v>1300000</v>
      </c>
      <c r="K189" s="11" t="s">
        <v>177</v>
      </c>
    </row>
    <row r="190" spans="1:11" s="44" customFormat="1" ht="66" customHeight="1" x14ac:dyDescent="0.3">
      <c r="A190" s="59">
        <v>184</v>
      </c>
      <c r="B190" s="66" t="s">
        <v>175</v>
      </c>
      <c r="C190" s="61" t="s">
        <v>245</v>
      </c>
      <c r="D190" s="66" t="s">
        <v>175</v>
      </c>
      <c r="E190" s="69">
        <v>9</v>
      </c>
      <c r="F190" s="59">
        <v>60</v>
      </c>
      <c r="G190" s="59">
        <v>1</v>
      </c>
      <c r="H190" s="62">
        <v>25220000</v>
      </c>
      <c r="I190" s="62">
        <v>25220000</v>
      </c>
      <c r="J190" s="62">
        <v>1300000</v>
      </c>
      <c r="K190" s="11" t="s">
        <v>177</v>
      </c>
    </row>
    <row r="191" spans="1:11" s="44" customFormat="1" ht="10.199999999999999" x14ac:dyDescent="0.3">
      <c r="A191" s="59">
        <v>185</v>
      </c>
      <c r="B191" s="66" t="s">
        <v>175</v>
      </c>
      <c r="C191" s="61" t="s">
        <v>246</v>
      </c>
      <c r="D191" s="66" t="s">
        <v>175</v>
      </c>
      <c r="E191" s="69">
        <v>1</v>
      </c>
      <c r="F191" s="59">
        <v>40</v>
      </c>
      <c r="G191" s="59">
        <v>1</v>
      </c>
      <c r="H191" s="62">
        <v>1500000</v>
      </c>
      <c r="I191" s="62">
        <v>1500000</v>
      </c>
      <c r="J191" s="62">
        <v>1300000</v>
      </c>
      <c r="K191" s="11" t="s">
        <v>177</v>
      </c>
    </row>
    <row r="192" spans="1:11" s="44" customFormat="1" ht="10.199999999999999" x14ac:dyDescent="0.3">
      <c r="A192" s="59">
        <v>186</v>
      </c>
      <c r="B192" s="66" t="s">
        <v>175</v>
      </c>
      <c r="C192" s="61" t="s">
        <v>247</v>
      </c>
      <c r="D192" s="66" t="s">
        <v>175</v>
      </c>
      <c r="E192" s="69">
        <v>1</v>
      </c>
      <c r="F192" s="59">
        <v>40</v>
      </c>
      <c r="G192" s="59">
        <v>1</v>
      </c>
      <c r="H192" s="62">
        <v>1500000</v>
      </c>
      <c r="I192" s="62">
        <v>1500000</v>
      </c>
      <c r="J192" s="62">
        <v>1300000</v>
      </c>
      <c r="K192" s="11" t="s">
        <v>177</v>
      </c>
    </row>
    <row r="193" spans="1:11" s="44" customFormat="1" ht="10.199999999999999" x14ac:dyDescent="0.3">
      <c r="A193" s="59">
        <v>187</v>
      </c>
      <c r="B193" s="66" t="s">
        <v>175</v>
      </c>
      <c r="C193" s="61" t="s">
        <v>248</v>
      </c>
      <c r="D193" s="66" t="s">
        <v>175</v>
      </c>
      <c r="E193" s="69">
        <v>1</v>
      </c>
      <c r="F193" s="59">
        <v>40</v>
      </c>
      <c r="G193" s="59">
        <v>1</v>
      </c>
      <c r="H193" s="62">
        <v>1500000</v>
      </c>
      <c r="I193" s="62">
        <v>1500000</v>
      </c>
      <c r="J193" s="62">
        <v>1300000</v>
      </c>
      <c r="K193" s="11" t="s">
        <v>177</v>
      </c>
    </row>
    <row r="194" spans="1:11" s="44" customFormat="1" ht="10.199999999999999" x14ac:dyDescent="0.3">
      <c r="A194" s="59">
        <v>188</v>
      </c>
      <c r="B194" s="66" t="s">
        <v>175</v>
      </c>
      <c r="C194" s="61" t="s">
        <v>249</v>
      </c>
      <c r="D194" s="66" t="s">
        <v>175</v>
      </c>
      <c r="E194" s="69">
        <v>1</v>
      </c>
      <c r="F194" s="59">
        <v>40</v>
      </c>
      <c r="G194" s="59">
        <v>1</v>
      </c>
      <c r="H194" s="62">
        <v>1500000</v>
      </c>
      <c r="I194" s="62">
        <v>1500000</v>
      </c>
      <c r="J194" s="62">
        <v>1300000</v>
      </c>
      <c r="K194" s="11" t="s">
        <v>177</v>
      </c>
    </row>
    <row r="195" spans="1:11" s="44" customFormat="1" ht="10.199999999999999" x14ac:dyDescent="0.3">
      <c r="A195" s="59">
        <v>189</v>
      </c>
      <c r="B195" s="66" t="s">
        <v>175</v>
      </c>
      <c r="C195" s="61" t="s">
        <v>250</v>
      </c>
      <c r="D195" s="66" t="s">
        <v>175</v>
      </c>
      <c r="E195" s="69">
        <v>2</v>
      </c>
      <c r="F195" s="59">
        <v>40</v>
      </c>
      <c r="G195" s="59">
        <v>2</v>
      </c>
      <c r="H195" s="62">
        <v>2500000</v>
      </c>
      <c r="I195" s="62">
        <v>5000000</v>
      </c>
      <c r="J195" s="62">
        <v>1300000</v>
      </c>
      <c r="K195" s="11" t="s">
        <v>177</v>
      </c>
    </row>
    <row r="196" spans="1:11" s="44" customFormat="1" ht="10.199999999999999" x14ac:dyDescent="0.3">
      <c r="A196" s="59">
        <v>190</v>
      </c>
      <c r="B196" s="66" t="s">
        <v>175</v>
      </c>
      <c r="C196" s="61" t="s">
        <v>251</v>
      </c>
      <c r="D196" s="66" t="s">
        <v>175</v>
      </c>
      <c r="E196" s="69">
        <v>2</v>
      </c>
      <c r="F196" s="59">
        <v>40</v>
      </c>
      <c r="G196" s="59">
        <v>1</v>
      </c>
      <c r="H196" s="62">
        <v>2500000</v>
      </c>
      <c r="I196" s="62">
        <v>2500000</v>
      </c>
      <c r="J196" s="62">
        <v>1300000</v>
      </c>
      <c r="K196" s="11" t="s">
        <v>177</v>
      </c>
    </row>
    <row r="197" spans="1:11" s="44" customFormat="1" ht="20.399999999999999" x14ac:dyDescent="0.3">
      <c r="A197" s="59">
        <v>191</v>
      </c>
      <c r="B197" s="66" t="s">
        <v>175</v>
      </c>
      <c r="C197" s="61" t="s">
        <v>252</v>
      </c>
      <c r="D197" s="66" t="s">
        <v>175</v>
      </c>
      <c r="E197" s="69">
        <v>3</v>
      </c>
      <c r="F197" s="59">
        <v>40</v>
      </c>
      <c r="G197" s="59">
        <v>2</v>
      </c>
      <c r="H197" s="62">
        <v>3500000</v>
      </c>
      <c r="I197" s="62">
        <v>7000000</v>
      </c>
      <c r="J197" s="62">
        <v>1300000</v>
      </c>
      <c r="K197" s="11" t="s">
        <v>177</v>
      </c>
    </row>
    <row r="198" spans="1:11" s="44" customFormat="1" ht="10.199999999999999" x14ac:dyDescent="0.3">
      <c r="A198" s="59">
        <v>192</v>
      </c>
      <c r="B198" s="66" t="s">
        <v>175</v>
      </c>
      <c r="C198" s="61" t="s">
        <v>253</v>
      </c>
      <c r="D198" s="66" t="s">
        <v>175</v>
      </c>
      <c r="E198" s="69">
        <v>1</v>
      </c>
      <c r="F198" s="59">
        <v>40</v>
      </c>
      <c r="G198" s="59">
        <v>1</v>
      </c>
      <c r="H198" s="62">
        <v>2500000</v>
      </c>
      <c r="I198" s="62">
        <v>2500000</v>
      </c>
      <c r="J198" s="62">
        <v>1300000</v>
      </c>
      <c r="K198" s="11" t="s">
        <v>177</v>
      </c>
    </row>
    <row r="199" spans="1:11" s="44" customFormat="1" ht="10.199999999999999" x14ac:dyDescent="0.3">
      <c r="A199" s="59">
        <v>193</v>
      </c>
      <c r="B199" s="66" t="s">
        <v>175</v>
      </c>
      <c r="C199" s="61" t="s">
        <v>254</v>
      </c>
      <c r="D199" s="66" t="s">
        <v>175</v>
      </c>
      <c r="E199" s="69">
        <v>1</v>
      </c>
      <c r="F199" s="59">
        <v>40</v>
      </c>
      <c r="G199" s="59">
        <v>1</v>
      </c>
      <c r="H199" s="62">
        <v>1500000</v>
      </c>
      <c r="I199" s="62">
        <v>1500000</v>
      </c>
      <c r="J199" s="62">
        <v>1300000</v>
      </c>
      <c r="K199" s="11" t="s">
        <v>177</v>
      </c>
    </row>
    <row r="200" spans="1:11" s="44" customFormat="1" ht="20.399999999999999" x14ac:dyDescent="0.3">
      <c r="A200" s="59">
        <v>194</v>
      </c>
      <c r="B200" s="66" t="s">
        <v>175</v>
      </c>
      <c r="C200" s="61" t="s">
        <v>255</v>
      </c>
      <c r="D200" s="66" t="s">
        <v>175</v>
      </c>
      <c r="E200" s="69">
        <v>1</v>
      </c>
      <c r="F200" s="59">
        <v>40</v>
      </c>
      <c r="G200" s="59">
        <v>1</v>
      </c>
      <c r="H200" s="62">
        <v>1500000</v>
      </c>
      <c r="I200" s="62">
        <v>1500000</v>
      </c>
      <c r="J200" s="62">
        <v>1300000</v>
      </c>
      <c r="K200" s="11" t="s">
        <v>177</v>
      </c>
    </row>
    <row r="201" spans="1:11" s="44" customFormat="1" ht="20.399999999999999" x14ac:dyDescent="0.3">
      <c r="A201" s="59">
        <v>195</v>
      </c>
      <c r="B201" s="66" t="s">
        <v>175</v>
      </c>
      <c r="C201" s="61" t="s">
        <v>256</v>
      </c>
      <c r="D201" s="66" t="s">
        <v>175</v>
      </c>
      <c r="E201" s="69">
        <v>3</v>
      </c>
      <c r="F201" s="59">
        <v>40</v>
      </c>
      <c r="G201" s="59">
        <v>1</v>
      </c>
      <c r="H201" s="62">
        <v>5500000</v>
      </c>
      <c r="I201" s="62">
        <v>5500000</v>
      </c>
      <c r="J201" s="62">
        <v>1300000</v>
      </c>
      <c r="K201" s="11" t="s">
        <v>177</v>
      </c>
    </row>
    <row r="202" spans="1:11" s="44" customFormat="1" ht="24" customHeight="1" x14ac:dyDescent="0.3">
      <c r="A202" s="59">
        <v>196</v>
      </c>
      <c r="B202" s="66" t="s">
        <v>175</v>
      </c>
      <c r="C202" s="61" t="s">
        <v>257</v>
      </c>
      <c r="D202" s="66" t="s">
        <v>175</v>
      </c>
      <c r="E202" s="69">
        <v>5</v>
      </c>
      <c r="F202" s="59">
        <v>40</v>
      </c>
      <c r="G202" s="59">
        <v>1</v>
      </c>
      <c r="H202" s="62">
        <v>7000000</v>
      </c>
      <c r="I202" s="62">
        <v>7000000</v>
      </c>
      <c r="J202" s="62">
        <v>1300000</v>
      </c>
      <c r="K202" s="11" t="s">
        <v>177</v>
      </c>
    </row>
    <row r="203" spans="1:11" s="44" customFormat="1" ht="10.199999999999999" x14ac:dyDescent="0.3">
      <c r="A203" s="59">
        <v>197</v>
      </c>
      <c r="B203" s="66" t="s">
        <v>175</v>
      </c>
      <c r="C203" s="61" t="s">
        <v>258</v>
      </c>
      <c r="D203" s="66" t="s">
        <v>175</v>
      </c>
      <c r="E203" s="69">
        <v>1</v>
      </c>
      <c r="F203" s="59">
        <v>40</v>
      </c>
      <c r="G203" s="59">
        <v>1</v>
      </c>
      <c r="H203" s="62">
        <v>1500000</v>
      </c>
      <c r="I203" s="62">
        <v>1500000</v>
      </c>
      <c r="J203" s="62">
        <v>1300000</v>
      </c>
      <c r="K203" s="11" t="s">
        <v>177</v>
      </c>
    </row>
    <row r="204" spans="1:11" s="44" customFormat="1" ht="20.399999999999999" x14ac:dyDescent="0.3">
      <c r="A204" s="59">
        <v>198</v>
      </c>
      <c r="B204" s="66" t="s">
        <v>175</v>
      </c>
      <c r="C204" s="61" t="s">
        <v>259</v>
      </c>
      <c r="D204" s="66" t="s">
        <v>175</v>
      </c>
      <c r="E204" s="69">
        <v>1</v>
      </c>
      <c r="F204" s="59">
        <v>40</v>
      </c>
      <c r="G204" s="59">
        <v>1</v>
      </c>
      <c r="H204" s="62">
        <v>2500000</v>
      </c>
      <c r="I204" s="62">
        <v>2500000</v>
      </c>
      <c r="J204" s="62">
        <v>1300000</v>
      </c>
      <c r="K204" s="11" t="s">
        <v>177</v>
      </c>
    </row>
    <row r="205" spans="1:11" s="44" customFormat="1" ht="10.199999999999999" x14ac:dyDescent="0.3">
      <c r="A205" s="59">
        <v>199</v>
      </c>
      <c r="B205" s="66" t="s">
        <v>175</v>
      </c>
      <c r="C205" s="61" t="s">
        <v>260</v>
      </c>
      <c r="D205" s="66" t="s">
        <v>175</v>
      </c>
      <c r="E205" s="69">
        <v>1</v>
      </c>
      <c r="F205" s="59">
        <v>40</v>
      </c>
      <c r="G205" s="59">
        <v>1</v>
      </c>
      <c r="H205" s="62">
        <v>1500000</v>
      </c>
      <c r="I205" s="62">
        <v>1500000</v>
      </c>
      <c r="J205" s="62">
        <v>1300000</v>
      </c>
      <c r="K205" s="11" t="s">
        <v>177</v>
      </c>
    </row>
    <row r="206" spans="1:11" s="44" customFormat="1" ht="10.199999999999999" x14ac:dyDescent="0.3">
      <c r="A206" s="59">
        <v>200</v>
      </c>
      <c r="B206" s="66" t="s">
        <v>175</v>
      </c>
      <c r="C206" s="61" t="s">
        <v>261</v>
      </c>
      <c r="D206" s="66" t="s">
        <v>175</v>
      </c>
      <c r="E206" s="69">
        <v>1</v>
      </c>
      <c r="F206" s="59">
        <v>40</v>
      </c>
      <c r="G206" s="59">
        <v>1</v>
      </c>
      <c r="H206" s="62">
        <v>1800000</v>
      </c>
      <c r="I206" s="62">
        <v>1800000</v>
      </c>
      <c r="J206" s="62">
        <v>1300000</v>
      </c>
      <c r="K206" s="11" t="s">
        <v>177</v>
      </c>
    </row>
    <row r="207" spans="1:11" s="44" customFormat="1" ht="10.199999999999999" x14ac:dyDescent="0.3">
      <c r="A207" s="59">
        <v>201</v>
      </c>
      <c r="B207" s="66" t="s">
        <v>175</v>
      </c>
      <c r="C207" s="61" t="s">
        <v>262</v>
      </c>
      <c r="D207" s="66" t="s">
        <v>175</v>
      </c>
      <c r="E207" s="69">
        <v>6</v>
      </c>
      <c r="F207" s="59">
        <v>40</v>
      </c>
      <c r="G207" s="59">
        <v>2</v>
      </c>
      <c r="H207" s="62">
        <v>12500000</v>
      </c>
      <c r="I207" s="62">
        <v>25000000</v>
      </c>
      <c r="J207" s="62">
        <v>1300000</v>
      </c>
      <c r="K207" s="11" t="s">
        <v>177</v>
      </c>
    </row>
    <row r="208" spans="1:11" s="44" customFormat="1" ht="20.399999999999999" x14ac:dyDescent="0.3">
      <c r="A208" s="59">
        <v>202</v>
      </c>
      <c r="B208" s="66" t="s">
        <v>263</v>
      </c>
      <c r="C208" s="61" t="s">
        <v>264</v>
      </c>
      <c r="D208" s="66" t="s">
        <v>263</v>
      </c>
      <c r="E208" s="69">
        <v>1</v>
      </c>
      <c r="F208" s="59">
        <v>40</v>
      </c>
      <c r="G208" s="59">
        <v>2</v>
      </c>
      <c r="H208" s="62">
        <v>1500000</v>
      </c>
      <c r="I208" s="62">
        <v>3000000</v>
      </c>
      <c r="J208" s="62">
        <v>1300000</v>
      </c>
      <c r="K208" s="11" t="s">
        <v>177</v>
      </c>
    </row>
    <row r="209" spans="1:11" s="44" customFormat="1" ht="10.199999999999999" x14ac:dyDescent="0.3">
      <c r="A209" s="59">
        <v>203</v>
      </c>
      <c r="B209" s="66" t="s">
        <v>175</v>
      </c>
      <c r="C209" s="61" t="s">
        <v>265</v>
      </c>
      <c r="D209" s="66" t="s">
        <v>175</v>
      </c>
      <c r="E209" s="69">
        <v>2</v>
      </c>
      <c r="F209" s="59">
        <v>40</v>
      </c>
      <c r="G209" s="59">
        <v>2</v>
      </c>
      <c r="H209" s="62">
        <v>2500000</v>
      </c>
      <c r="I209" s="62">
        <v>5000000</v>
      </c>
      <c r="J209" s="62">
        <v>1300000</v>
      </c>
      <c r="K209" s="11" t="s">
        <v>177</v>
      </c>
    </row>
    <row r="210" spans="1:11" s="44" customFormat="1" ht="10.199999999999999" x14ac:dyDescent="0.3">
      <c r="A210" s="59">
        <v>204</v>
      </c>
      <c r="B210" s="66" t="s">
        <v>175</v>
      </c>
      <c r="C210" s="61" t="s">
        <v>266</v>
      </c>
      <c r="D210" s="66" t="s">
        <v>175</v>
      </c>
      <c r="E210" s="69">
        <v>3</v>
      </c>
      <c r="F210" s="59">
        <v>40</v>
      </c>
      <c r="G210" s="59">
        <v>1</v>
      </c>
      <c r="H210" s="62">
        <v>5500000</v>
      </c>
      <c r="I210" s="62">
        <v>5500000</v>
      </c>
      <c r="J210" s="62">
        <v>1300000</v>
      </c>
      <c r="K210" s="11" t="s">
        <v>177</v>
      </c>
    </row>
    <row r="211" spans="1:11" s="44" customFormat="1" ht="10.199999999999999" x14ac:dyDescent="0.3">
      <c r="A211" s="59">
        <v>205</v>
      </c>
      <c r="B211" s="66" t="s">
        <v>175</v>
      </c>
      <c r="C211" s="61" t="s">
        <v>267</v>
      </c>
      <c r="D211" s="66" t="s">
        <v>175</v>
      </c>
      <c r="E211" s="69">
        <v>3</v>
      </c>
      <c r="F211" s="59">
        <v>40</v>
      </c>
      <c r="G211" s="59">
        <v>2</v>
      </c>
      <c r="H211" s="62">
        <v>5000000</v>
      </c>
      <c r="I211" s="62">
        <v>10000000</v>
      </c>
      <c r="J211" s="62">
        <v>1300000</v>
      </c>
      <c r="K211" s="11" t="s">
        <v>177</v>
      </c>
    </row>
    <row r="212" spans="1:11" s="44" customFormat="1" ht="25.5" customHeight="1" x14ac:dyDescent="0.3">
      <c r="A212" s="59">
        <v>206</v>
      </c>
      <c r="B212" s="66" t="s">
        <v>175</v>
      </c>
      <c r="C212" s="61" t="s">
        <v>268</v>
      </c>
      <c r="D212" s="66" t="s">
        <v>175</v>
      </c>
      <c r="E212" s="69">
        <v>2</v>
      </c>
      <c r="F212" s="59">
        <v>40</v>
      </c>
      <c r="G212" s="59">
        <v>2</v>
      </c>
      <c r="H212" s="62">
        <v>4500000</v>
      </c>
      <c r="I212" s="62">
        <v>9000000</v>
      </c>
      <c r="J212" s="62">
        <v>1300000</v>
      </c>
      <c r="K212" s="11" t="s">
        <v>177</v>
      </c>
    </row>
    <row r="213" spans="1:11" s="44" customFormat="1" ht="20.399999999999999" x14ac:dyDescent="0.3">
      <c r="A213" s="59">
        <v>207</v>
      </c>
      <c r="B213" s="66" t="s">
        <v>175</v>
      </c>
      <c r="C213" s="61" t="s">
        <v>269</v>
      </c>
      <c r="D213" s="66" t="s">
        <v>175</v>
      </c>
      <c r="E213" s="69">
        <v>3</v>
      </c>
      <c r="F213" s="59">
        <v>40</v>
      </c>
      <c r="G213" s="59">
        <v>1</v>
      </c>
      <c r="H213" s="62">
        <v>3500000</v>
      </c>
      <c r="I213" s="62">
        <v>3500000</v>
      </c>
      <c r="J213" s="62">
        <v>1300000</v>
      </c>
      <c r="K213" s="11" t="s">
        <v>177</v>
      </c>
    </row>
    <row r="214" spans="1:11" s="44" customFormat="1" ht="10.199999999999999" x14ac:dyDescent="0.3">
      <c r="A214" s="59">
        <v>208</v>
      </c>
      <c r="B214" s="66" t="s">
        <v>175</v>
      </c>
      <c r="C214" s="61" t="s">
        <v>270</v>
      </c>
      <c r="D214" s="66" t="s">
        <v>175</v>
      </c>
      <c r="E214" s="69">
        <v>1</v>
      </c>
      <c r="F214" s="59">
        <v>40</v>
      </c>
      <c r="G214" s="59">
        <v>2</v>
      </c>
      <c r="H214" s="62">
        <v>1500000</v>
      </c>
      <c r="I214" s="62">
        <v>3000000</v>
      </c>
      <c r="J214" s="62">
        <v>1300000</v>
      </c>
      <c r="K214" s="11" t="s">
        <v>177</v>
      </c>
    </row>
    <row r="215" spans="1:11" s="44" customFormat="1" ht="10.199999999999999" x14ac:dyDescent="0.3">
      <c r="A215" s="59">
        <v>209</v>
      </c>
      <c r="B215" s="66" t="s">
        <v>175</v>
      </c>
      <c r="C215" s="61" t="s">
        <v>270</v>
      </c>
      <c r="D215" s="66" t="s">
        <v>175</v>
      </c>
      <c r="E215" s="69">
        <v>1</v>
      </c>
      <c r="F215" s="59">
        <v>40</v>
      </c>
      <c r="G215" s="59">
        <v>1</v>
      </c>
      <c r="H215" s="62">
        <v>2800000</v>
      </c>
      <c r="I215" s="62">
        <v>2800000</v>
      </c>
      <c r="J215" s="62">
        <v>1300000</v>
      </c>
      <c r="K215" s="11" t="s">
        <v>177</v>
      </c>
    </row>
    <row r="216" spans="1:11" s="44" customFormat="1" ht="25.5" customHeight="1" x14ac:dyDescent="0.3">
      <c r="A216" s="59">
        <v>210</v>
      </c>
      <c r="B216" s="66" t="s">
        <v>175</v>
      </c>
      <c r="C216" s="61" t="s">
        <v>271</v>
      </c>
      <c r="D216" s="66" t="s">
        <v>175</v>
      </c>
      <c r="E216" s="69">
        <v>2</v>
      </c>
      <c r="F216" s="59">
        <v>40</v>
      </c>
      <c r="G216" s="59">
        <v>1</v>
      </c>
      <c r="H216" s="62">
        <v>3500000</v>
      </c>
      <c r="I216" s="62">
        <v>3500000</v>
      </c>
      <c r="J216" s="62">
        <v>1300000</v>
      </c>
      <c r="K216" s="11" t="s">
        <v>177</v>
      </c>
    </row>
    <row r="217" spans="1:11" s="44" customFormat="1" ht="15.75" customHeight="1" x14ac:dyDescent="0.3">
      <c r="A217" s="59">
        <v>211</v>
      </c>
      <c r="B217" s="66" t="s">
        <v>175</v>
      </c>
      <c r="C217" s="61" t="s">
        <v>272</v>
      </c>
      <c r="D217" s="66" t="s">
        <v>175</v>
      </c>
      <c r="E217" s="69">
        <v>1</v>
      </c>
      <c r="F217" s="59">
        <v>40</v>
      </c>
      <c r="G217" s="59">
        <v>1</v>
      </c>
      <c r="H217" s="62">
        <v>1500000</v>
      </c>
      <c r="I217" s="62">
        <v>1500000</v>
      </c>
      <c r="J217" s="62">
        <v>1300000</v>
      </c>
      <c r="K217" s="11" t="s">
        <v>177</v>
      </c>
    </row>
    <row r="218" spans="1:11" s="44" customFormat="1" ht="15.75" customHeight="1" x14ac:dyDescent="0.3">
      <c r="A218" s="59">
        <v>212</v>
      </c>
      <c r="B218" s="66" t="s">
        <v>175</v>
      </c>
      <c r="C218" s="61" t="s">
        <v>273</v>
      </c>
      <c r="D218" s="66" t="s">
        <v>175</v>
      </c>
      <c r="E218" s="69">
        <v>1</v>
      </c>
      <c r="F218" s="59">
        <v>40</v>
      </c>
      <c r="G218" s="59">
        <v>1</v>
      </c>
      <c r="H218" s="62">
        <v>1500000</v>
      </c>
      <c r="I218" s="62">
        <v>1500000</v>
      </c>
      <c r="J218" s="62">
        <v>1300000</v>
      </c>
      <c r="K218" s="11" t="s">
        <v>177</v>
      </c>
    </row>
    <row r="219" spans="1:11" s="44" customFormat="1" ht="10.199999999999999" x14ac:dyDescent="0.3">
      <c r="A219" s="59">
        <v>213</v>
      </c>
      <c r="B219" s="66" t="s">
        <v>175</v>
      </c>
      <c r="C219" s="61" t="s">
        <v>274</v>
      </c>
      <c r="D219" s="66" t="s">
        <v>175</v>
      </c>
      <c r="E219" s="69">
        <v>2</v>
      </c>
      <c r="F219" s="59">
        <v>40</v>
      </c>
      <c r="G219" s="59">
        <v>1</v>
      </c>
      <c r="H219" s="62">
        <v>2500000</v>
      </c>
      <c r="I219" s="62">
        <v>2500000</v>
      </c>
      <c r="J219" s="62">
        <v>1300000</v>
      </c>
      <c r="K219" s="11" t="s">
        <v>177</v>
      </c>
    </row>
    <row r="220" spans="1:11" s="44" customFormat="1" ht="10.199999999999999" x14ac:dyDescent="0.3">
      <c r="A220" s="59">
        <v>214</v>
      </c>
      <c r="B220" s="66" t="s">
        <v>175</v>
      </c>
      <c r="C220" s="61" t="s">
        <v>275</v>
      </c>
      <c r="D220" s="66" t="s">
        <v>175</v>
      </c>
      <c r="E220" s="69">
        <v>1</v>
      </c>
      <c r="F220" s="59">
        <v>40</v>
      </c>
      <c r="G220" s="59">
        <v>1</v>
      </c>
      <c r="H220" s="62">
        <v>1500000</v>
      </c>
      <c r="I220" s="62">
        <v>1500000</v>
      </c>
      <c r="J220" s="62">
        <v>1300000</v>
      </c>
      <c r="K220" s="11" t="s">
        <v>177</v>
      </c>
    </row>
    <row r="221" spans="1:11" s="44" customFormat="1" ht="10.199999999999999" x14ac:dyDescent="0.3">
      <c r="A221" s="59">
        <v>215</v>
      </c>
      <c r="B221" s="66" t="s">
        <v>175</v>
      </c>
      <c r="C221" s="61" t="s">
        <v>276</v>
      </c>
      <c r="D221" s="66" t="s">
        <v>175</v>
      </c>
      <c r="E221" s="69">
        <v>1</v>
      </c>
      <c r="F221" s="59">
        <v>40</v>
      </c>
      <c r="G221" s="59">
        <v>1</v>
      </c>
      <c r="H221" s="62">
        <v>1500000</v>
      </c>
      <c r="I221" s="62">
        <v>1500000</v>
      </c>
      <c r="J221" s="62">
        <v>1300000</v>
      </c>
      <c r="K221" s="11" t="s">
        <v>177</v>
      </c>
    </row>
    <row r="222" spans="1:11" s="44" customFormat="1" ht="10.199999999999999" x14ac:dyDescent="0.3">
      <c r="A222" s="59">
        <v>216</v>
      </c>
      <c r="B222" s="66" t="s">
        <v>175</v>
      </c>
      <c r="C222" s="61" t="s">
        <v>277</v>
      </c>
      <c r="D222" s="66" t="s">
        <v>175</v>
      </c>
      <c r="E222" s="69">
        <v>4</v>
      </c>
      <c r="F222" s="59">
        <v>40</v>
      </c>
      <c r="G222" s="59">
        <v>1</v>
      </c>
      <c r="H222" s="62">
        <v>6000000</v>
      </c>
      <c r="I222" s="62">
        <v>6000000</v>
      </c>
      <c r="J222" s="62">
        <v>1300000</v>
      </c>
      <c r="K222" s="11" t="s">
        <v>177</v>
      </c>
    </row>
    <row r="223" spans="1:11" s="44" customFormat="1" ht="10.199999999999999" x14ac:dyDescent="0.3">
      <c r="A223" s="59">
        <v>217</v>
      </c>
      <c r="B223" s="66" t="s">
        <v>175</v>
      </c>
      <c r="C223" s="61" t="s">
        <v>278</v>
      </c>
      <c r="D223" s="66" t="s">
        <v>175</v>
      </c>
      <c r="E223" s="69">
        <v>1</v>
      </c>
      <c r="F223" s="59">
        <v>40</v>
      </c>
      <c r="G223" s="59">
        <v>1</v>
      </c>
      <c r="H223" s="62">
        <v>1500000</v>
      </c>
      <c r="I223" s="62">
        <v>1500000</v>
      </c>
      <c r="J223" s="62">
        <v>1300000</v>
      </c>
      <c r="K223" s="11" t="s">
        <v>177</v>
      </c>
    </row>
    <row r="224" spans="1:11" s="44" customFormat="1" ht="10.199999999999999" x14ac:dyDescent="0.3">
      <c r="A224" s="59">
        <v>218</v>
      </c>
      <c r="B224" s="66" t="s">
        <v>175</v>
      </c>
      <c r="C224" s="61" t="s">
        <v>279</v>
      </c>
      <c r="D224" s="66" t="s">
        <v>175</v>
      </c>
      <c r="E224" s="69">
        <v>2</v>
      </c>
      <c r="F224" s="59">
        <v>40</v>
      </c>
      <c r="G224" s="59">
        <v>1</v>
      </c>
      <c r="H224" s="62">
        <v>2500000</v>
      </c>
      <c r="I224" s="62">
        <v>2500000</v>
      </c>
      <c r="J224" s="62">
        <v>1300000</v>
      </c>
      <c r="K224" s="11" t="s">
        <v>177</v>
      </c>
    </row>
    <row r="225" spans="1:11" s="44" customFormat="1" ht="10.199999999999999" x14ac:dyDescent="0.3">
      <c r="A225" s="59">
        <v>219</v>
      </c>
      <c r="B225" s="66" t="s">
        <v>175</v>
      </c>
      <c r="C225" s="61" t="s">
        <v>280</v>
      </c>
      <c r="D225" s="66" t="s">
        <v>175</v>
      </c>
      <c r="E225" s="69">
        <v>1</v>
      </c>
      <c r="F225" s="59">
        <v>40</v>
      </c>
      <c r="G225" s="59">
        <v>3</v>
      </c>
      <c r="H225" s="62">
        <v>1500000</v>
      </c>
      <c r="I225" s="62">
        <v>4500000</v>
      </c>
      <c r="J225" s="62">
        <v>1300000</v>
      </c>
      <c r="K225" s="11" t="s">
        <v>177</v>
      </c>
    </row>
    <row r="226" spans="1:11" s="44" customFormat="1" ht="10.199999999999999" x14ac:dyDescent="0.3">
      <c r="A226" s="59">
        <v>220</v>
      </c>
      <c r="B226" s="66" t="s">
        <v>175</v>
      </c>
      <c r="C226" s="61" t="s">
        <v>281</v>
      </c>
      <c r="D226" s="66" t="s">
        <v>175</v>
      </c>
      <c r="E226" s="69">
        <v>1</v>
      </c>
      <c r="F226" s="59">
        <v>40</v>
      </c>
      <c r="G226" s="59">
        <v>2</v>
      </c>
      <c r="H226" s="62">
        <v>1500000</v>
      </c>
      <c r="I226" s="62">
        <v>3000000</v>
      </c>
      <c r="J226" s="62">
        <v>1300000</v>
      </c>
      <c r="K226" s="11" t="s">
        <v>177</v>
      </c>
    </row>
    <row r="227" spans="1:11" s="44" customFormat="1" ht="10.199999999999999" x14ac:dyDescent="0.3">
      <c r="A227" s="59">
        <v>221</v>
      </c>
      <c r="B227" s="66" t="s">
        <v>175</v>
      </c>
      <c r="C227" s="61" t="s">
        <v>282</v>
      </c>
      <c r="D227" s="66" t="s">
        <v>175</v>
      </c>
      <c r="E227" s="69">
        <v>4</v>
      </c>
      <c r="F227" s="59">
        <v>40</v>
      </c>
      <c r="G227" s="59">
        <v>1</v>
      </c>
      <c r="H227" s="62">
        <v>5000000</v>
      </c>
      <c r="I227" s="62">
        <v>5000000</v>
      </c>
      <c r="J227" s="62">
        <v>1300000</v>
      </c>
      <c r="K227" s="11" t="s">
        <v>177</v>
      </c>
    </row>
    <row r="228" spans="1:11" s="44" customFormat="1" ht="10.199999999999999" x14ac:dyDescent="0.3">
      <c r="A228" s="59">
        <v>222</v>
      </c>
      <c r="B228" s="66" t="s">
        <v>175</v>
      </c>
      <c r="C228" s="61" t="s">
        <v>283</v>
      </c>
      <c r="D228" s="66" t="s">
        <v>175</v>
      </c>
      <c r="E228" s="69">
        <v>3</v>
      </c>
      <c r="F228" s="59">
        <v>40</v>
      </c>
      <c r="G228" s="59">
        <v>4</v>
      </c>
      <c r="H228" s="62">
        <v>4000000</v>
      </c>
      <c r="I228" s="62">
        <v>16000000</v>
      </c>
      <c r="J228" s="62">
        <v>1300000</v>
      </c>
      <c r="K228" s="11" t="s">
        <v>177</v>
      </c>
    </row>
    <row r="229" spans="1:11" s="44" customFormat="1" ht="19.5" customHeight="1" x14ac:dyDescent="0.3">
      <c r="A229" s="59">
        <v>223</v>
      </c>
      <c r="B229" s="66" t="s">
        <v>175</v>
      </c>
      <c r="C229" s="61" t="s">
        <v>284</v>
      </c>
      <c r="D229" s="66" t="s">
        <v>175</v>
      </c>
      <c r="E229" s="69">
        <v>4</v>
      </c>
      <c r="F229" s="59">
        <v>40</v>
      </c>
      <c r="G229" s="59">
        <v>2</v>
      </c>
      <c r="H229" s="62">
        <v>4500000</v>
      </c>
      <c r="I229" s="62">
        <v>9000000</v>
      </c>
      <c r="J229" s="62">
        <v>1300000</v>
      </c>
      <c r="K229" s="11" t="s">
        <v>177</v>
      </c>
    </row>
    <row r="230" spans="1:11" s="44" customFormat="1" ht="16.5" customHeight="1" x14ac:dyDescent="0.3">
      <c r="A230" s="59">
        <v>224</v>
      </c>
      <c r="B230" s="66" t="s">
        <v>175</v>
      </c>
      <c r="C230" s="61" t="s">
        <v>285</v>
      </c>
      <c r="D230" s="66" t="s">
        <v>175</v>
      </c>
      <c r="E230" s="69">
        <v>2</v>
      </c>
      <c r="F230" s="59">
        <v>40</v>
      </c>
      <c r="G230" s="59">
        <v>1</v>
      </c>
      <c r="H230" s="62">
        <v>2500000</v>
      </c>
      <c r="I230" s="62">
        <v>2500000</v>
      </c>
      <c r="J230" s="62">
        <v>1300000</v>
      </c>
      <c r="K230" s="11" t="s">
        <v>177</v>
      </c>
    </row>
    <row r="231" spans="1:11" s="44" customFormat="1" ht="12" customHeight="1" x14ac:dyDescent="0.3">
      <c r="A231" s="59">
        <v>225</v>
      </c>
      <c r="B231" s="66" t="s">
        <v>175</v>
      </c>
      <c r="C231" s="61" t="s">
        <v>285</v>
      </c>
      <c r="D231" s="66" t="s">
        <v>175</v>
      </c>
      <c r="E231" s="69">
        <v>1</v>
      </c>
      <c r="F231" s="59">
        <v>40</v>
      </c>
      <c r="G231" s="59">
        <v>1</v>
      </c>
      <c r="H231" s="62">
        <v>1500000</v>
      </c>
      <c r="I231" s="62">
        <v>1500000</v>
      </c>
      <c r="J231" s="62">
        <v>1300000</v>
      </c>
      <c r="K231" s="11" t="s">
        <v>177</v>
      </c>
    </row>
    <row r="232" spans="1:11" s="44" customFormat="1" ht="13.5" customHeight="1" x14ac:dyDescent="0.3">
      <c r="A232" s="59">
        <v>226</v>
      </c>
      <c r="B232" s="66" t="s">
        <v>175</v>
      </c>
      <c r="C232" s="61" t="s">
        <v>286</v>
      </c>
      <c r="D232" s="66" t="s">
        <v>175</v>
      </c>
      <c r="E232" s="69">
        <v>2</v>
      </c>
      <c r="F232" s="59">
        <v>40</v>
      </c>
      <c r="G232" s="59">
        <v>1</v>
      </c>
      <c r="H232" s="62">
        <v>4000000</v>
      </c>
      <c r="I232" s="62">
        <v>4000000</v>
      </c>
      <c r="J232" s="62">
        <v>1300000</v>
      </c>
      <c r="K232" s="11" t="s">
        <v>177</v>
      </c>
    </row>
    <row r="233" spans="1:11" s="44" customFormat="1" ht="14.25" customHeight="1" x14ac:dyDescent="0.3">
      <c r="A233" s="59">
        <v>227</v>
      </c>
      <c r="B233" s="66" t="s">
        <v>175</v>
      </c>
      <c r="C233" s="61" t="s">
        <v>287</v>
      </c>
      <c r="D233" s="66" t="s">
        <v>175</v>
      </c>
      <c r="E233" s="69">
        <v>1</v>
      </c>
      <c r="F233" s="59">
        <v>40</v>
      </c>
      <c r="G233" s="59">
        <v>3</v>
      </c>
      <c r="H233" s="62">
        <v>1500000</v>
      </c>
      <c r="I233" s="62">
        <v>4500000</v>
      </c>
      <c r="J233" s="62">
        <v>1300000</v>
      </c>
      <c r="K233" s="11" t="s">
        <v>177</v>
      </c>
    </row>
    <row r="234" spans="1:11" s="44" customFormat="1" ht="13.5" customHeight="1" x14ac:dyDescent="0.3">
      <c r="A234" s="59">
        <v>228</v>
      </c>
      <c r="B234" s="66" t="s">
        <v>175</v>
      </c>
      <c r="C234" s="61" t="s">
        <v>288</v>
      </c>
      <c r="D234" s="66" t="s">
        <v>175</v>
      </c>
      <c r="E234" s="69">
        <v>5</v>
      </c>
      <c r="F234" s="59">
        <v>40</v>
      </c>
      <c r="G234" s="59">
        <v>1</v>
      </c>
      <c r="H234" s="62">
        <v>6000000</v>
      </c>
      <c r="I234" s="62">
        <v>6000000</v>
      </c>
      <c r="J234" s="62">
        <v>1300000</v>
      </c>
      <c r="K234" s="11" t="s">
        <v>177</v>
      </c>
    </row>
    <row r="235" spans="1:11" s="44" customFormat="1" ht="13.5" customHeight="1" x14ac:dyDescent="0.3">
      <c r="A235" s="59">
        <v>229</v>
      </c>
      <c r="B235" s="66" t="s">
        <v>175</v>
      </c>
      <c r="C235" s="61" t="s">
        <v>289</v>
      </c>
      <c r="D235" s="66" t="s">
        <v>175</v>
      </c>
      <c r="E235" s="69">
        <v>1</v>
      </c>
      <c r="F235" s="59">
        <v>40</v>
      </c>
      <c r="G235" s="59">
        <v>1</v>
      </c>
      <c r="H235" s="62">
        <v>1500000</v>
      </c>
      <c r="I235" s="62">
        <v>1500000</v>
      </c>
      <c r="J235" s="62">
        <v>1300000</v>
      </c>
      <c r="K235" s="11" t="s">
        <v>177</v>
      </c>
    </row>
    <row r="236" spans="1:11" s="44" customFormat="1" ht="13.5" customHeight="1" x14ac:dyDescent="0.3">
      <c r="A236" s="59">
        <v>230</v>
      </c>
      <c r="B236" s="66" t="s">
        <v>175</v>
      </c>
      <c r="C236" s="61" t="s">
        <v>290</v>
      </c>
      <c r="D236" s="66" t="s">
        <v>175</v>
      </c>
      <c r="E236" s="69">
        <v>1</v>
      </c>
      <c r="F236" s="59">
        <v>40</v>
      </c>
      <c r="G236" s="59">
        <v>1</v>
      </c>
      <c r="H236" s="62">
        <v>2500000</v>
      </c>
      <c r="I236" s="62">
        <v>2500000</v>
      </c>
      <c r="J236" s="62">
        <v>1300000</v>
      </c>
      <c r="K236" s="11" t="s">
        <v>177</v>
      </c>
    </row>
    <row r="237" spans="1:11" s="44" customFormat="1" ht="15" customHeight="1" x14ac:dyDescent="0.3">
      <c r="A237" s="59">
        <v>231</v>
      </c>
      <c r="B237" s="66" t="s">
        <v>175</v>
      </c>
      <c r="C237" s="61" t="s">
        <v>291</v>
      </c>
      <c r="D237" s="66" t="s">
        <v>175</v>
      </c>
      <c r="E237" s="69">
        <v>1</v>
      </c>
      <c r="F237" s="59">
        <v>40</v>
      </c>
      <c r="G237" s="59">
        <v>1</v>
      </c>
      <c r="H237" s="62">
        <v>1500000</v>
      </c>
      <c r="I237" s="62">
        <v>1500000</v>
      </c>
      <c r="J237" s="62">
        <v>1300000</v>
      </c>
      <c r="K237" s="11" t="s">
        <v>177</v>
      </c>
    </row>
    <row r="238" spans="1:11" s="44" customFormat="1" ht="38.25" customHeight="1" x14ac:dyDescent="0.3">
      <c r="A238" s="59">
        <v>232</v>
      </c>
      <c r="B238" s="66" t="s">
        <v>175</v>
      </c>
      <c r="C238" s="61" t="s">
        <v>292</v>
      </c>
      <c r="D238" s="66" t="s">
        <v>175</v>
      </c>
      <c r="E238" s="69">
        <v>5</v>
      </c>
      <c r="F238" s="59">
        <v>40</v>
      </c>
      <c r="G238" s="59">
        <v>2</v>
      </c>
      <c r="H238" s="62">
        <v>6500000</v>
      </c>
      <c r="I238" s="62">
        <v>13000000</v>
      </c>
      <c r="J238" s="62">
        <v>1300000</v>
      </c>
      <c r="K238" s="11" t="s">
        <v>177</v>
      </c>
    </row>
    <row r="239" spans="1:11" s="44" customFormat="1" ht="25.5" customHeight="1" x14ac:dyDescent="0.3">
      <c r="A239" s="59">
        <v>233</v>
      </c>
      <c r="B239" s="66" t="s">
        <v>175</v>
      </c>
      <c r="C239" s="61" t="s">
        <v>293</v>
      </c>
      <c r="D239" s="66" t="s">
        <v>175</v>
      </c>
      <c r="E239" s="69">
        <v>1</v>
      </c>
      <c r="F239" s="59">
        <v>40</v>
      </c>
      <c r="G239" s="59">
        <v>1</v>
      </c>
      <c r="H239" s="62">
        <v>2500000</v>
      </c>
      <c r="I239" s="62">
        <v>2500000</v>
      </c>
      <c r="J239" s="62">
        <v>1300000</v>
      </c>
      <c r="K239" s="11" t="s">
        <v>177</v>
      </c>
    </row>
    <row r="240" spans="1:11" s="44" customFormat="1" ht="20.399999999999999" x14ac:dyDescent="0.3">
      <c r="A240" s="59">
        <v>234</v>
      </c>
      <c r="B240" s="66" t="s">
        <v>175</v>
      </c>
      <c r="C240" s="61" t="s">
        <v>68</v>
      </c>
      <c r="D240" s="66" t="s">
        <v>175</v>
      </c>
      <c r="E240" s="69">
        <v>1</v>
      </c>
      <c r="F240" s="59">
        <v>40</v>
      </c>
      <c r="G240" s="59">
        <v>1</v>
      </c>
      <c r="H240" s="62">
        <v>1500000</v>
      </c>
      <c r="I240" s="62">
        <v>1500000</v>
      </c>
      <c r="J240" s="62">
        <v>1300000</v>
      </c>
      <c r="K240" s="11" t="s">
        <v>177</v>
      </c>
    </row>
    <row r="241" spans="1:11" s="44" customFormat="1" ht="20.399999999999999" x14ac:dyDescent="0.3">
      <c r="A241" s="59">
        <v>235</v>
      </c>
      <c r="B241" s="66" t="s">
        <v>175</v>
      </c>
      <c r="C241" s="61" t="s">
        <v>94</v>
      </c>
      <c r="D241" s="66" t="s">
        <v>175</v>
      </c>
      <c r="E241" s="69">
        <v>1</v>
      </c>
      <c r="F241" s="59">
        <v>40</v>
      </c>
      <c r="G241" s="59">
        <v>1</v>
      </c>
      <c r="H241" s="62">
        <v>1500000</v>
      </c>
      <c r="I241" s="62">
        <v>1500000</v>
      </c>
      <c r="J241" s="62">
        <v>1300000</v>
      </c>
      <c r="K241" s="11" t="s">
        <v>177</v>
      </c>
    </row>
    <row r="242" spans="1:11" s="44" customFormat="1" ht="10.199999999999999" x14ac:dyDescent="0.3">
      <c r="A242" s="59">
        <v>236</v>
      </c>
      <c r="B242" s="66" t="s">
        <v>175</v>
      </c>
      <c r="C242" s="61" t="s">
        <v>112</v>
      </c>
      <c r="D242" s="66" t="s">
        <v>175</v>
      </c>
      <c r="E242" s="69">
        <v>3</v>
      </c>
      <c r="F242" s="59">
        <v>40</v>
      </c>
      <c r="G242" s="59">
        <v>1</v>
      </c>
      <c r="H242" s="62">
        <v>5500000</v>
      </c>
      <c r="I242" s="62">
        <v>5500000</v>
      </c>
      <c r="J242" s="62">
        <v>1300000</v>
      </c>
      <c r="K242" s="11" t="s">
        <v>177</v>
      </c>
    </row>
    <row r="243" spans="1:11" s="44" customFormat="1" ht="10.199999999999999" x14ac:dyDescent="0.3">
      <c r="A243" s="59">
        <v>237</v>
      </c>
      <c r="B243" s="66" t="s">
        <v>175</v>
      </c>
      <c r="C243" s="61" t="s">
        <v>154</v>
      </c>
      <c r="D243" s="66" t="s">
        <v>175</v>
      </c>
      <c r="E243" s="69">
        <v>1</v>
      </c>
      <c r="F243" s="59">
        <v>40</v>
      </c>
      <c r="G243" s="59">
        <v>1</v>
      </c>
      <c r="H243" s="62">
        <v>1500000</v>
      </c>
      <c r="I243" s="62">
        <v>1500000</v>
      </c>
      <c r="J243" s="62">
        <v>1300000</v>
      </c>
      <c r="K243" s="11" t="s">
        <v>177</v>
      </c>
    </row>
    <row r="244" spans="1:11" s="44" customFormat="1" ht="10.199999999999999" x14ac:dyDescent="0.3">
      <c r="A244" s="59">
        <v>238</v>
      </c>
      <c r="B244" s="66" t="s">
        <v>175</v>
      </c>
      <c r="C244" s="86" t="s">
        <v>294</v>
      </c>
      <c r="D244" s="66" t="s">
        <v>175</v>
      </c>
      <c r="E244" s="69">
        <v>1</v>
      </c>
      <c r="F244" s="59">
        <v>40</v>
      </c>
      <c r="G244" s="59">
        <v>1</v>
      </c>
      <c r="H244" s="62">
        <v>1500000</v>
      </c>
      <c r="I244" s="62">
        <v>1500000</v>
      </c>
      <c r="J244" s="62">
        <v>1300000</v>
      </c>
      <c r="K244" s="11" t="s">
        <v>177</v>
      </c>
    </row>
    <row r="245" spans="1:11" s="44" customFormat="1" ht="10.199999999999999" x14ac:dyDescent="0.3">
      <c r="A245" s="59">
        <v>239</v>
      </c>
      <c r="B245" s="66" t="s">
        <v>175</v>
      </c>
      <c r="C245" s="86" t="s">
        <v>295</v>
      </c>
      <c r="D245" s="66" t="s">
        <v>175</v>
      </c>
      <c r="E245" s="69">
        <v>3</v>
      </c>
      <c r="F245" s="59">
        <v>40</v>
      </c>
      <c r="G245" s="59">
        <v>1</v>
      </c>
      <c r="H245" s="62">
        <v>5000000</v>
      </c>
      <c r="I245" s="62">
        <v>5000000</v>
      </c>
      <c r="J245" s="62">
        <v>1300000</v>
      </c>
      <c r="K245" s="11" t="s">
        <v>177</v>
      </c>
    </row>
    <row r="246" spans="1:11" s="44" customFormat="1" ht="10.199999999999999" x14ac:dyDescent="0.3">
      <c r="A246" s="59">
        <v>240</v>
      </c>
      <c r="B246" s="87" t="s">
        <v>296</v>
      </c>
      <c r="C246" s="61" t="s">
        <v>297</v>
      </c>
      <c r="D246" s="87" t="s">
        <v>296</v>
      </c>
      <c r="E246" s="59">
        <v>2</v>
      </c>
      <c r="F246" s="59">
        <v>69</v>
      </c>
      <c r="G246" s="88">
        <v>2</v>
      </c>
      <c r="H246" s="62">
        <v>6790000</v>
      </c>
      <c r="I246" s="62">
        <v>13580000</v>
      </c>
      <c r="J246" s="62">
        <v>1300000</v>
      </c>
      <c r="K246" s="11" t="s">
        <v>298</v>
      </c>
    </row>
    <row r="247" spans="1:11" s="44" customFormat="1" ht="10.199999999999999" x14ac:dyDescent="0.3">
      <c r="A247" s="59">
        <v>241</v>
      </c>
      <c r="B247" s="87" t="s">
        <v>296</v>
      </c>
      <c r="C247" s="89" t="s">
        <v>299</v>
      </c>
      <c r="D247" s="87" t="s">
        <v>296</v>
      </c>
      <c r="E247" s="59">
        <v>2</v>
      </c>
      <c r="F247" s="88">
        <v>40</v>
      </c>
      <c r="G247" s="59">
        <v>1</v>
      </c>
      <c r="H247" s="62">
        <v>3500000</v>
      </c>
      <c r="I247" s="62">
        <v>3500000</v>
      </c>
      <c r="J247" s="62">
        <v>1300000</v>
      </c>
      <c r="K247" s="11" t="s">
        <v>298</v>
      </c>
    </row>
    <row r="248" spans="1:11" s="44" customFormat="1" ht="10.199999999999999" x14ac:dyDescent="0.3">
      <c r="A248" s="59">
        <v>242</v>
      </c>
      <c r="B248" s="90" t="s">
        <v>300</v>
      </c>
      <c r="C248" s="89" t="s">
        <v>301</v>
      </c>
      <c r="D248" s="90" t="s">
        <v>300</v>
      </c>
      <c r="E248" s="59">
        <v>3</v>
      </c>
      <c r="F248" s="59">
        <v>24</v>
      </c>
      <c r="G248" s="91">
        <v>1</v>
      </c>
      <c r="H248" s="62">
        <v>3255000</v>
      </c>
      <c r="I248" s="62">
        <v>3255000</v>
      </c>
      <c r="J248" s="62">
        <v>1000000</v>
      </c>
      <c r="K248" s="11" t="s">
        <v>298</v>
      </c>
    </row>
    <row r="249" spans="1:11" s="44" customFormat="1" ht="10.199999999999999" x14ac:dyDescent="0.3">
      <c r="A249" s="59">
        <v>243</v>
      </c>
      <c r="B249" s="90" t="s">
        <v>300</v>
      </c>
      <c r="C249" s="89" t="s">
        <v>302</v>
      </c>
      <c r="D249" s="90" t="s">
        <v>300</v>
      </c>
      <c r="E249" s="59">
        <v>2</v>
      </c>
      <c r="F249" s="59">
        <v>30</v>
      </c>
      <c r="G249" s="91">
        <v>1</v>
      </c>
      <c r="H249" s="62">
        <v>3395000</v>
      </c>
      <c r="I249" s="62">
        <v>3395000</v>
      </c>
      <c r="J249" s="62">
        <v>1300000</v>
      </c>
      <c r="K249" s="11" t="s">
        <v>298</v>
      </c>
    </row>
    <row r="250" spans="1:11" s="44" customFormat="1" ht="10.199999999999999" x14ac:dyDescent="0.3">
      <c r="A250" s="59">
        <v>244</v>
      </c>
      <c r="B250" s="90" t="s">
        <v>300</v>
      </c>
      <c r="C250" s="89" t="s">
        <v>303</v>
      </c>
      <c r="D250" s="90" t="s">
        <v>300</v>
      </c>
      <c r="E250" s="59">
        <v>1</v>
      </c>
      <c r="F250" s="59">
        <v>30</v>
      </c>
      <c r="G250" s="91">
        <v>1</v>
      </c>
      <c r="H250" s="62">
        <v>1455000</v>
      </c>
      <c r="I250" s="62">
        <v>1455000</v>
      </c>
      <c r="J250" s="62">
        <v>1300000</v>
      </c>
      <c r="K250" s="11" t="s">
        <v>298</v>
      </c>
    </row>
    <row r="251" spans="1:11" s="44" customFormat="1" ht="10.199999999999999" x14ac:dyDescent="0.3">
      <c r="A251" s="59">
        <v>245</v>
      </c>
      <c r="B251" s="87" t="s">
        <v>296</v>
      </c>
      <c r="C251" s="90" t="s">
        <v>304</v>
      </c>
      <c r="D251" s="87" t="s">
        <v>296</v>
      </c>
      <c r="E251" s="59">
        <v>1</v>
      </c>
      <c r="F251" s="59">
        <v>30</v>
      </c>
      <c r="G251" s="91">
        <v>1</v>
      </c>
      <c r="H251" s="62">
        <v>1455000</v>
      </c>
      <c r="I251" s="62">
        <v>1455000</v>
      </c>
      <c r="J251" s="62">
        <v>1300000</v>
      </c>
      <c r="K251" s="11" t="s">
        <v>298</v>
      </c>
    </row>
    <row r="252" spans="1:11" s="44" customFormat="1" ht="10.199999999999999" x14ac:dyDescent="0.3">
      <c r="A252" s="59">
        <v>246</v>
      </c>
      <c r="B252" s="90" t="s">
        <v>300</v>
      </c>
      <c r="C252" s="90" t="s">
        <v>294</v>
      </c>
      <c r="D252" s="90" t="s">
        <v>300</v>
      </c>
      <c r="E252" s="59">
        <v>1</v>
      </c>
      <c r="F252" s="59">
        <v>30</v>
      </c>
      <c r="G252" s="91">
        <v>1</v>
      </c>
      <c r="H252" s="62">
        <v>1455000</v>
      </c>
      <c r="I252" s="62">
        <v>1455000</v>
      </c>
      <c r="J252" s="62">
        <v>1300000</v>
      </c>
      <c r="K252" s="11" t="s">
        <v>298</v>
      </c>
    </row>
    <row r="253" spans="1:11" s="44" customFormat="1" ht="10.199999999999999" x14ac:dyDescent="0.3">
      <c r="A253" s="59">
        <v>247</v>
      </c>
      <c r="B253" s="90" t="s">
        <v>300</v>
      </c>
      <c r="C253" s="90" t="s">
        <v>294</v>
      </c>
      <c r="D253" s="90" t="s">
        <v>300</v>
      </c>
      <c r="E253" s="59">
        <v>1</v>
      </c>
      <c r="F253" s="59">
        <v>30</v>
      </c>
      <c r="G253" s="91">
        <v>1</v>
      </c>
      <c r="H253" s="62">
        <v>1455000</v>
      </c>
      <c r="I253" s="62">
        <v>1455000</v>
      </c>
      <c r="J253" s="62">
        <v>1300000</v>
      </c>
      <c r="K253" s="11" t="s">
        <v>298</v>
      </c>
    </row>
    <row r="254" spans="1:11" s="44" customFormat="1" ht="10.199999999999999" x14ac:dyDescent="0.3">
      <c r="A254" s="59">
        <v>248</v>
      </c>
      <c r="B254" s="90" t="s">
        <v>300</v>
      </c>
      <c r="C254" s="90" t="s">
        <v>305</v>
      </c>
      <c r="D254" s="90" t="s">
        <v>300</v>
      </c>
      <c r="E254" s="59">
        <v>3</v>
      </c>
      <c r="F254" s="59">
        <v>50</v>
      </c>
      <c r="G254" s="91">
        <v>1</v>
      </c>
      <c r="H254" s="62">
        <v>8325000</v>
      </c>
      <c r="I254" s="62">
        <v>8325000</v>
      </c>
      <c r="J254" s="62">
        <v>1300000</v>
      </c>
      <c r="K254" s="11" t="s">
        <v>298</v>
      </c>
    </row>
    <row r="255" spans="1:11" s="44" customFormat="1" ht="10.199999999999999" x14ac:dyDescent="0.3">
      <c r="A255" s="59">
        <v>249</v>
      </c>
      <c r="B255" s="90" t="s">
        <v>300</v>
      </c>
      <c r="C255" s="90" t="s">
        <v>306</v>
      </c>
      <c r="D255" s="90" t="s">
        <v>300</v>
      </c>
      <c r="E255" s="59">
        <v>4</v>
      </c>
      <c r="F255" s="59">
        <v>70</v>
      </c>
      <c r="G255" s="59">
        <v>2</v>
      </c>
      <c r="H255" s="62">
        <v>8730000</v>
      </c>
      <c r="I255" s="62">
        <v>17460000</v>
      </c>
      <c r="J255" s="62">
        <v>1300000</v>
      </c>
      <c r="K255" s="11" t="s">
        <v>298</v>
      </c>
    </row>
    <row r="256" spans="1:11" s="44" customFormat="1" ht="10.199999999999999" x14ac:dyDescent="0.3">
      <c r="A256" s="59">
        <v>250</v>
      </c>
      <c r="B256" s="90" t="s">
        <v>300</v>
      </c>
      <c r="C256" s="90" t="s">
        <v>307</v>
      </c>
      <c r="D256" s="90" t="s">
        <v>300</v>
      </c>
      <c r="E256" s="59">
        <v>4</v>
      </c>
      <c r="F256" s="59">
        <v>70</v>
      </c>
      <c r="G256" s="59">
        <v>2</v>
      </c>
      <c r="H256" s="62">
        <v>8730000</v>
      </c>
      <c r="I256" s="62">
        <v>17460000</v>
      </c>
      <c r="J256" s="62">
        <v>1300000</v>
      </c>
      <c r="K256" s="11" t="s">
        <v>298</v>
      </c>
    </row>
    <row r="257" spans="1:11" s="44" customFormat="1" ht="10.199999999999999" x14ac:dyDescent="0.3">
      <c r="A257" s="59">
        <v>251</v>
      </c>
      <c r="B257" s="90" t="s">
        <v>300</v>
      </c>
      <c r="C257" s="90" t="s">
        <v>308</v>
      </c>
      <c r="D257" s="90" t="s">
        <v>300</v>
      </c>
      <c r="E257" s="59">
        <v>4</v>
      </c>
      <c r="F257" s="59">
        <v>70</v>
      </c>
      <c r="G257" s="59">
        <v>2</v>
      </c>
      <c r="H257" s="62">
        <v>8730000</v>
      </c>
      <c r="I257" s="62">
        <v>17460000</v>
      </c>
      <c r="J257" s="62">
        <v>1300000</v>
      </c>
      <c r="K257" s="11" t="s">
        <v>298</v>
      </c>
    </row>
    <row r="258" spans="1:11" s="44" customFormat="1" ht="10.199999999999999" x14ac:dyDescent="0.3">
      <c r="A258" s="59">
        <v>252</v>
      </c>
      <c r="B258" s="90" t="s">
        <v>300</v>
      </c>
      <c r="C258" s="90" t="s">
        <v>308</v>
      </c>
      <c r="D258" s="90" t="s">
        <v>300</v>
      </c>
      <c r="E258" s="59">
        <v>4</v>
      </c>
      <c r="F258" s="59">
        <v>70</v>
      </c>
      <c r="G258" s="59">
        <v>1</v>
      </c>
      <c r="H258" s="62">
        <v>8730000</v>
      </c>
      <c r="I258" s="62">
        <v>8730000</v>
      </c>
      <c r="J258" s="62">
        <v>1300000</v>
      </c>
      <c r="K258" s="11" t="s">
        <v>298</v>
      </c>
    </row>
    <row r="259" spans="1:11" s="44" customFormat="1" ht="12.75" customHeight="1" x14ac:dyDescent="0.3">
      <c r="A259" s="59">
        <v>253</v>
      </c>
      <c r="B259" s="92" t="s">
        <v>309</v>
      </c>
      <c r="C259" s="90" t="s">
        <v>310</v>
      </c>
      <c r="D259" s="92" t="s">
        <v>309</v>
      </c>
      <c r="E259" s="93">
        <v>2</v>
      </c>
      <c r="F259" s="93">
        <v>48</v>
      </c>
      <c r="G259" s="88">
        <v>1</v>
      </c>
      <c r="H259" s="62">
        <v>9250000</v>
      </c>
      <c r="I259" s="62">
        <v>9250000</v>
      </c>
      <c r="J259" s="62">
        <v>1300000</v>
      </c>
      <c r="K259" s="11" t="s">
        <v>298</v>
      </c>
    </row>
    <row r="260" spans="1:11" s="44" customFormat="1" ht="10.199999999999999" x14ac:dyDescent="0.3">
      <c r="A260" s="59">
        <v>254</v>
      </c>
      <c r="B260" s="90" t="s">
        <v>300</v>
      </c>
      <c r="C260" s="89" t="s">
        <v>311</v>
      </c>
      <c r="D260" s="90" t="s">
        <v>300</v>
      </c>
      <c r="E260" s="91">
        <v>1</v>
      </c>
      <c r="F260" s="91">
        <v>83</v>
      </c>
      <c r="G260" s="59">
        <v>2</v>
      </c>
      <c r="H260" s="62">
        <v>3000000</v>
      </c>
      <c r="I260" s="62">
        <v>6000000</v>
      </c>
      <c r="J260" s="62">
        <v>1300000</v>
      </c>
      <c r="K260" s="11" t="s">
        <v>298</v>
      </c>
    </row>
    <row r="261" spans="1:11" s="44" customFormat="1" ht="10.199999999999999" x14ac:dyDescent="0.3">
      <c r="A261" s="59">
        <v>255</v>
      </c>
      <c r="B261" s="92" t="s">
        <v>309</v>
      </c>
      <c r="C261" s="90" t="s">
        <v>312</v>
      </c>
      <c r="D261" s="92" t="s">
        <v>309</v>
      </c>
      <c r="E261" s="93">
        <v>4</v>
      </c>
      <c r="F261" s="93">
        <v>47</v>
      </c>
      <c r="G261" s="59">
        <v>1</v>
      </c>
      <c r="H261" s="62">
        <v>11100000</v>
      </c>
      <c r="I261" s="62">
        <v>11100000</v>
      </c>
      <c r="J261" s="62">
        <v>1300000</v>
      </c>
      <c r="K261" s="11" t="s">
        <v>298</v>
      </c>
    </row>
    <row r="262" spans="1:11" s="44" customFormat="1" ht="10.199999999999999" x14ac:dyDescent="0.3">
      <c r="A262" s="59">
        <v>256</v>
      </c>
      <c r="B262" s="92" t="s">
        <v>309</v>
      </c>
      <c r="C262" s="89" t="s">
        <v>313</v>
      </c>
      <c r="D262" s="92" t="s">
        <v>309</v>
      </c>
      <c r="E262" s="93">
        <v>4</v>
      </c>
      <c r="F262" s="93">
        <v>45</v>
      </c>
      <c r="G262" s="59">
        <v>1</v>
      </c>
      <c r="H262" s="62">
        <v>8325000</v>
      </c>
      <c r="I262" s="62">
        <v>8325000</v>
      </c>
      <c r="J262" s="62">
        <v>1300000</v>
      </c>
      <c r="K262" s="11" t="s">
        <v>298</v>
      </c>
    </row>
    <row r="263" spans="1:11" s="44" customFormat="1" ht="10.199999999999999" x14ac:dyDescent="0.3">
      <c r="A263" s="59">
        <v>257</v>
      </c>
      <c r="B263" s="87" t="s">
        <v>296</v>
      </c>
      <c r="C263" s="90" t="s">
        <v>314</v>
      </c>
      <c r="D263" s="87" t="s">
        <v>296</v>
      </c>
      <c r="E263" s="93">
        <v>1</v>
      </c>
      <c r="F263" s="93">
        <v>60</v>
      </c>
      <c r="G263" s="59">
        <v>2</v>
      </c>
      <c r="H263" s="62">
        <v>4850000</v>
      </c>
      <c r="I263" s="62">
        <v>9700000</v>
      </c>
      <c r="J263" s="62">
        <v>1300000</v>
      </c>
      <c r="K263" s="11" t="s">
        <v>298</v>
      </c>
    </row>
    <row r="264" spans="1:11" s="44" customFormat="1" ht="25.5" customHeight="1" x14ac:dyDescent="0.3">
      <c r="A264" s="59">
        <v>258</v>
      </c>
      <c r="B264" s="87" t="s">
        <v>296</v>
      </c>
      <c r="C264" s="61" t="s">
        <v>315</v>
      </c>
      <c r="D264" s="87" t="s">
        <v>296</v>
      </c>
      <c r="E264" s="93">
        <v>1</v>
      </c>
      <c r="F264" s="93">
        <v>21</v>
      </c>
      <c r="G264" s="59">
        <v>1</v>
      </c>
      <c r="H264" s="62">
        <v>1395000</v>
      </c>
      <c r="I264" s="62">
        <v>1395000</v>
      </c>
      <c r="J264" s="62">
        <v>1000000</v>
      </c>
      <c r="K264" s="11" t="s">
        <v>298</v>
      </c>
    </row>
    <row r="265" spans="1:11" s="44" customFormat="1" ht="10.199999999999999" x14ac:dyDescent="0.3">
      <c r="A265" s="59">
        <v>259</v>
      </c>
      <c r="B265" s="87" t="s">
        <v>296</v>
      </c>
      <c r="C265" s="61" t="s">
        <v>316</v>
      </c>
      <c r="D265" s="87" t="s">
        <v>296</v>
      </c>
      <c r="E265" s="88">
        <v>7</v>
      </c>
      <c r="F265" s="88">
        <v>32</v>
      </c>
      <c r="G265" s="59">
        <v>1</v>
      </c>
      <c r="H265" s="62">
        <v>7500000</v>
      </c>
      <c r="I265" s="62">
        <v>7500000</v>
      </c>
      <c r="J265" s="62">
        <v>1300000</v>
      </c>
      <c r="K265" s="11" t="s">
        <v>298</v>
      </c>
    </row>
    <row r="266" spans="1:11" s="44" customFormat="1" ht="10.199999999999999" x14ac:dyDescent="0.3">
      <c r="A266" s="59">
        <v>260</v>
      </c>
      <c r="B266" s="87" t="s">
        <v>296</v>
      </c>
      <c r="C266" s="61" t="s">
        <v>317</v>
      </c>
      <c r="D266" s="87" t="s">
        <v>296</v>
      </c>
      <c r="E266" s="88">
        <v>1</v>
      </c>
      <c r="F266" s="88">
        <v>37</v>
      </c>
      <c r="G266" s="59">
        <v>1</v>
      </c>
      <c r="H266" s="62">
        <v>2500000</v>
      </c>
      <c r="I266" s="62">
        <v>2500000</v>
      </c>
      <c r="J266" s="62">
        <v>1300000</v>
      </c>
      <c r="K266" s="11" t="s">
        <v>298</v>
      </c>
    </row>
    <row r="267" spans="1:11" s="44" customFormat="1" ht="10.199999999999999" x14ac:dyDescent="0.3">
      <c r="A267" s="59">
        <v>261</v>
      </c>
      <c r="B267" s="87" t="s">
        <v>296</v>
      </c>
      <c r="C267" s="61" t="s">
        <v>318</v>
      </c>
      <c r="D267" s="87" t="s">
        <v>296</v>
      </c>
      <c r="E267" s="88">
        <v>6</v>
      </c>
      <c r="F267" s="88">
        <v>37</v>
      </c>
      <c r="G267" s="59">
        <v>1</v>
      </c>
      <c r="H267" s="62">
        <v>12500000</v>
      </c>
      <c r="I267" s="62">
        <v>12500000</v>
      </c>
      <c r="J267" s="62">
        <v>1300000</v>
      </c>
      <c r="K267" s="11" t="s">
        <v>298</v>
      </c>
    </row>
    <row r="268" spans="1:11" s="44" customFormat="1" ht="10.199999999999999" x14ac:dyDescent="0.3">
      <c r="A268" s="59">
        <v>262</v>
      </c>
      <c r="B268" s="87" t="s">
        <v>296</v>
      </c>
      <c r="C268" s="61" t="s">
        <v>319</v>
      </c>
      <c r="D268" s="87" t="s">
        <v>296</v>
      </c>
      <c r="E268" s="88">
        <v>1</v>
      </c>
      <c r="F268" s="88">
        <v>37</v>
      </c>
      <c r="G268" s="59">
        <v>1</v>
      </c>
      <c r="H268" s="62">
        <v>1500000</v>
      </c>
      <c r="I268" s="62">
        <v>1500000</v>
      </c>
      <c r="J268" s="62">
        <v>1300000</v>
      </c>
      <c r="K268" s="11" t="s">
        <v>298</v>
      </c>
    </row>
    <row r="269" spans="1:11" s="44" customFormat="1" ht="10.199999999999999" x14ac:dyDescent="0.3">
      <c r="A269" s="59">
        <v>263</v>
      </c>
      <c r="B269" s="92" t="s">
        <v>309</v>
      </c>
      <c r="C269" s="61" t="s">
        <v>320</v>
      </c>
      <c r="D269" s="92" t="s">
        <v>309</v>
      </c>
      <c r="E269" s="88">
        <v>3</v>
      </c>
      <c r="F269" s="88">
        <v>40</v>
      </c>
      <c r="G269" s="91">
        <v>1</v>
      </c>
      <c r="H269" s="62">
        <v>4000000</v>
      </c>
      <c r="I269" s="62">
        <v>4000000</v>
      </c>
      <c r="J269" s="62">
        <v>1300000</v>
      </c>
      <c r="K269" s="11" t="s">
        <v>298</v>
      </c>
    </row>
    <row r="270" spans="1:11" s="44" customFormat="1" ht="10.199999999999999" x14ac:dyDescent="0.3">
      <c r="A270" s="59">
        <v>264</v>
      </c>
      <c r="B270" s="92" t="s">
        <v>309</v>
      </c>
      <c r="C270" s="61" t="s">
        <v>321</v>
      </c>
      <c r="D270" s="92" t="s">
        <v>309</v>
      </c>
      <c r="E270" s="88">
        <v>3</v>
      </c>
      <c r="F270" s="88">
        <v>40</v>
      </c>
      <c r="G270" s="91">
        <v>1</v>
      </c>
      <c r="H270" s="62">
        <v>5000000</v>
      </c>
      <c r="I270" s="62">
        <v>5000000</v>
      </c>
      <c r="J270" s="62">
        <v>1300000</v>
      </c>
      <c r="K270" s="11" t="s">
        <v>298</v>
      </c>
    </row>
    <row r="271" spans="1:11" s="44" customFormat="1" ht="20.399999999999999" x14ac:dyDescent="0.3">
      <c r="A271" s="59">
        <v>265</v>
      </c>
      <c r="B271" s="92" t="s">
        <v>309</v>
      </c>
      <c r="C271" s="61" t="s">
        <v>322</v>
      </c>
      <c r="D271" s="92" t="s">
        <v>309</v>
      </c>
      <c r="E271" s="88">
        <v>3</v>
      </c>
      <c r="F271" s="88">
        <v>32</v>
      </c>
      <c r="G271" s="91">
        <v>1</v>
      </c>
      <c r="H271" s="62">
        <v>5500000</v>
      </c>
      <c r="I271" s="62">
        <v>5500000</v>
      </c>
      <c r="J271" s="62">
        <v>1300000</v>
      </c>
      <c r="K271" s="11" t="s">
        <v>298</v>
      </c>
    </row>
    <row r="272" spans="1:11" s="44" customFormat="1" ht="10.199999999999999" x14ac:dyDescent="0.3">
      <c r="A272" s="59">
        <v>266</v>
      </c>
      <c r="B272" s="92" t="s">
        <v>309</v>
      </c>
      <c r="C272" s="90" t="s">
        <v>323</v>
      </c>
      <c r="D272" s="92" t="s">
        <v>309</v>
      </c>
      <c r="E272" s="88">
        <v>1</v>
      </c>
      <c r="F272" s="88">
        <v>40</v>
      </c>
      <c r="G272" s="91">
        <v>1</v>
      </c>
      <c r="H272" s="62">
        <v>1500000</v>
      </c>
      <c r="I272" s="62">
        <v>1500000</v>
      </c>
      <c r="J272" s="62">
        <v>1300000</v>
      </c>
      <c r="K272" s="11" t="s">
        <v>298</v>
      </c>
    </row>
    <row r="273" spans="1:11" s="44" customFormat="1" ht="10.199999999999999" x14ac:dyDescent="0.3">
      <c r="A273" s="59">
        <v>267</v>
      </c>
      <c r="B273" s="92" t="s">
        <v>309</v>
      </c>
      <c r="C273" s="90" t="s">
        <v>324</v>
      </c>
      <c r="D273" s="92" t="s">
        <v>309</v>
      </c>
      <c r="E273" s="88">
        <v>1</v>
      </c>
      <c r="F273" s="88">
        <v>40</v>
      </c>
      <c r="G273" s="91">
        <v>1</v>
      </c>
      <c r="H273" s="62">
        <v>1500000</v>
      </c>
      <c r="I273" s="62">
        <v>1500000</v>
      </c>
      <c r="J273" s="62">
        <v>1300000</v>
      </c>
      <c r="K273" s="11" t="s">
        <v>298</v>
      </c>
    </row>
    <row r="274" spans="1:11" s="44" customFormat="1" ht="10.199999999999999" x14ac:dyDescent="0.3">
      <c r="A274" s="59">
        <v>268</v>
      </c>
      <c r="B274" s="92" t="s">
        <v>309</v>
      </c>
      <c r="C274" s="90" t="s">
        <v>325</v>
      </c>
      <c r="D274" s="92" t="s">
        <v>309</v>
      </c>
      <c r="E274" s="88">
        <v>6</v>
      </c>
      <c r="F274" s="88">
        <v>30</v>
      </c>
      <c r="G274" s="91">
        <v>1</v>
      </c>
      <c r="H274" s="62">
        <v>6305000</v>
      </c>
      <c r="I274" s="62">
        <v>6305000</v>
      </c>
      <c r="J274" s="62">
        <v>1300000</v>
      </c>
      <c r="K274" s="11" t="s">
        <v>298</v>
      </c>
    </row>
    <row r="275" spans="1:11" s="44" customFormat="1" ht="10.199999999999999" x14ac:dyDescent="0.3">
      <c r="A275" s="59">
        <v>269</v>
      </c>
      <c r="B275" s="92" t="s">
        <v>309</v>
      </c>
      <c r="C275" s="90" t="s">
        <v>326</v>
      </c>
      <c r="D275" s="92" t="s">
        <v>309</v>
      </c>
      <c r="E275" s="88">
        <v>4</v>
      </c>
      <c r="F275" s="88">
        <v>45</v>
      </c>
      <c r="G275" s="91">
        <v>1</v>
      </c>
      <c r="H275" s="62">
        <v>18500000</v>
      </c>
      <c r="I275" s="62">
        <v>18500000</v>
      </c>
      <c r="J275" s="62">
        <v>1300000</v>
      </c>
      <c r="K275" s="11" t="s">
        <v>298</v>
      </c>
    </row>
    <row r="276" spans="1:11" s="44" customFormat="1" ht="10.199999999999999" x14ac:dyDescent="0.3">
      <c r="A276" s="59">
        <v>270</v>
      </c>
      <c r="B276" s="92" t="s">
        <v>309</v>
      </c>
      <c r="C276" s="90" t="s">
        <v>327</v>
      </c>
      <c r="D276" s="92" t="s">
        <v>309</v>
      </c>
      <c r="E276" s="94">
        <v>1</v>
      </c>
      <c r="F276" s="94">
        <v>50</v>
      </c>
      <c r="G276" s="91">
        <v>2</v>
      </c>
      <c r="H276" s="62">
        <v>18500000</v>
      </c>
      <c r="I276" s="62">
        <v>37000000</v>
      </c>
      <c r="J276" s="62">
        <v>1300000</v>
      </c>
      <c r="K276" s="11" t="s">
        <v>298</v>
      </c>
    </row>
    <row r="277" spans="1:11" s="44" customFormat="1" ht="33.75" customHeight="1" x14ac:dyDescent="0.3">
      <c r="A277" s="59">
        <v>271</v>
      </c>
      <c r="B277" s="92" t="s">
        <v>309</v>
      </c>
      <c r="C277" s="90" t="s">
        <v>328</v>
      </c>
      <c r="D277" s="92" t="s">
        <v>309</v>
      </c>
      <c r="E277" s="94">
        <v>1</v>
      </c>
      <c r="F277" s="94">
        <v>50</v>
      </c>
      <c r="G277" s="91">
        <v>1</v>
      </c>
      <c r="H277" s="62">
        <v>2790000</v>
      </c>
      <c r="I277" s="62">
        <v>2790000</v>
      </c>
      <c r="J277" s="62">
        <v>1300000</v>
      </c>
      <c r="K277" s="11" t="s">
        <v>298</v>
      </c>
    </row>
    <row r="278" spans="1:11" s="44" customFormat="1" ht="27" customHeight="1" x14ac:dyDescent="0.3">
      <c r="A278" s="59">
        <v>272</v>
      </c>
      <c r="B278" s="92" t="s">
        <v>309</v>
      </c>
      <c r="C278" s="90" t="s">
        <v>329</v>
      </c>
      <c r="D278" s="92" t="s">
        <v>309</v>
      </c>
      <c r="E278" s="94">
        <v>1</v>
      </c>
      <c r="F278" s="94">
        <v>80</v>
      </c>
      <c r="G278" s="91">
        <v>2</v>
      </c>
      <c r="H278" s="62">
        <v>3000000</v>
      </c>
      <c r="I278" s="62">
        <v>6000000</v>
      </c>
      <c r="J278" s="62">
        <v>1300000</v>
      </c>
      <c r="K278" s="11" t="s">
        <v>298</v>
      </c>
    </row>
    <row r="279" spans="1:11" s="44" customFormat="1" ht="28.5" customHeight="1" x14ac:dyDescent="0.3">
      <c r="A279" s="59">
        <v>273</v>
      </c>
      <c r="B279" s="92" t="s">
        <v>309</v>
      </c>
      <c r="C279" s="89" t="s">
        <v>330</v>
      </c>
      <c r="D279" s="92" t="s">
        <v>309</v>
      </c>
      <c r="E279" s="94">
        <v>1</v>
      </c>
      <c r="F279" s="94">
        <v>80</v>
      </c>
      <c r="G279" s="91">
        <v>2</v>
      </c>
      <c r="H279" s="62">
        <v>3000000</v>
      </c>
      <c r="I279" s="62">
        <v>6000000</v>
      </c>
      <c r="J279" s="62">
        <v>1300000</v>
      </c>
      <c r="K279" s="11" t="s">
        <v>298</v>
      </c>
    </row>
    <row r="280" spans="1:11" s="44" customFormat="1" ht="10.199999999999999" x14ac:dyDescent="0.3">
      <c r="A280" s="59">
        <v>274</v>
      </c>
      <c r="B280" s="92" t="s">
        <v>309</v>
      </c>
      <c r="C280" s="90" t="s">
        <v>331</v>
      </c>
      <c r="D280" s="92" t="s">
        <v>309</v>
      </c>
      <c r="E280" s="94">
        <v>1</v>
      </c>
      <c r="F280" s="94">
        <v>80</v>
      </c>
      <c r="G280" s="91">
        <v>2</v>
      </c>
      <c r="H280" s="62">
        <v>3000000</v>
      </c>
      <c r="I280" s="62">
        <v>6000000</v>
      </c>
      <c r="J280" s="62">
        <v>1300000</v>
      </c>
      <c r="K280" s="11" t="s">
        <v>298</v>
      </c>
    </row>
    <row r="281" spans="1:11" s="44" customFormat="1" ht="24" customHeight="1" x14ac:dyDescent="0.3">
      <c r="A281" s="59">
        <v>275</v>
      </c>
      <c r="B281" s="92" t="s">
        <v>332</v>
      </c>
      <c r="C281" s="90" t="s">
        <v>333</v>
      </c>
      <c r="D281" s="92" t="s">
        <v>332</v>
      </c>
      <c r="E281" s="95">
        <v>5</v>
      </c>
      <c r="F281" s="94">
        <v>42</v>
      </c>
      <c r="G281" s="94">
        <v>1</v>
      </c>
      <c r="H281" s="62">
        <v>7000000</v>
      </c>
      <c r="I281" s="62">
        <v>7000000</v>
      </c>
      <c r="J281" s="62">
        <v>1300000</v>
      </c>
      <c r="K281" s="11" t="s">
        <v>298</v>
      </c>
    </row>
    <row r="282" spans="1:11" s="44" customFormat="1" ht="10.199999999999999" x14ac:dyDescent="0.3">
      <c r="A282" s="59">
        <v>276</v>
      </c>
      <c r="B282" s="92" t="s">
        <v>309</v>
      </c>
      <c r="C282" s="90" t="s">
        <v>334</v>
      </c>
      <c r="D282" s="92" t="s">
        <v>309</v>
      </c>
      <c r="E282" s="59">
        <v>2</v>
      </c>
      <c r="F282" s="59">
        <v>30</v>
      </c>
      <c r="G282" s="91">
        <v>1</v>
      </c>
      <c r="H282" s="62">
        <v>2910000</v>
      </c>
      <c r="I282" s="62">
        <v>2910000</v>
      </c>
      <c r="J282" s="62">
        <v>1300000</v>
      </c>
      <c r="K282" s="11" t="s">
        <v>298</v>
      </c>
    </row>
    <row r="283" spans="1:11" s="44" customFormat="1" ht="13.5" customHeight="1" x14ac:dyDescent="0.3">
      <c r="A283" s="59">
        <v>277</v>
      </c>
      <c r="B283" s="87" t="s">
        <v>296</v>
      </c>
      <c r="C283" s="89" t="s">
        <v>335</v>
      </c>
      <c r="D283" s="87" t="s">
        <v>296</v>
      </c>
      <c r="E283" s="94">
        <v>1</v>
      </c>
      <c r="F283" s="94">
        <v>64</v>
      </c>
      <c r="G283" s="59">
        <v>2</v>
      </c>
      <c r="H283" s="62">
        <v>2910000</v>
      </c>
      <c r="I283" s="62">
        <v>5820000</v>
      </c>
      <c r="J283" s="62">
        <v>1300000</v>
      </c>
      <c r="K283" s="11" t="s">
        <v>298</v>
      </c>
    </row>
    <row r="284" spans="1:11" s="44" customFormat="1" ht="10.199999999999999" x14ac:dyDescent="0.3">
      <c r="A284" s="59">
        <v>278</v>
      </c>
      <c r="B284" s="96" t="s">
        <v>309</v>
      </c>
      <c r="C284" s="89" t="s">
        <v>336</v>
      </c>
      <c r="D284" s="96" t="s">
        <v>309</v>
      </c>
      <c r="E284" s="94">
        <v>1</v>
      </c>
      <c r="F284" s="94">
        <v>32</v>
      </c>
      <c r="G284" s="59">
        <v>1</v>
      </c>
      <c r="H284" s="62">
        <v>1500000</v>
      </c>
      <c r="I284" s="62">
        <v>1500000</v>
      </c>
      <c r="J284" s="62">
        <v>1300000</v>
      </c>
      <c r="K284" s="11" t="s">
        <v>298</v>
      </c>
    </row>
    <row r="285" spans="1:11" s="44" customFormat="1" ht="27" customHeight="1" x14ac:dyDescent="0.3">
      <c r="A285" s="59">
        <v>279</v>
      </c>
      <c r="B285" s="96" t="s">
        <v>309</v>
      </c>
      <c r="C285" s="89" t="s">
        <v>337</v>
      </c>
      <c r="D285" s="96" t="s">
        <v>309</v>
      </c>
      <c r="E285" s="94">
        <v>8</v>
      </c>
      <c r="F285" s="94">
        <v>28</v>
      </c>
      <c r="G285" s="59">
        <v>1</v>
      </c>
      <c r="H285" s="62">
        <v>13020000</v>
      </c>
      <c r="I285" s="62">
        <v>13020000</v>
      </c>
      <c r="J285" s="62">
        <v>1000000</v>
      </c>
      <c r="K285" s="11" t="s">
        <v>298</v>
      </c>
    </row>
    <row r="286" spans="1:11" s="44" customFormat="1" ht="10.199999999999999" x14ac:dyDescent="0.3">
      <c r="A286" s="59">
        <v>280</v>
      </c>
      <c r="B286" s="92" t="s">
        <v>309</v>
      </c>
      <c r="C286" s="89" t="s">
        <v>338</v>
      </c>
      <c r="D286" s="92" t="s">
        <v>309</v>
      </c>
      <c r="E286" s="94">
        <v>2</v>
      </c>
      <c r="F286" s="88">
        <v>42</v>
      </c>
      <c r="G286" s="94">
        <v>1</v>
      </c>
      <c r="H286" s="62">
        <v>9250000</v>
      </c>
      <c r="I286" s="62">
        <v>9250000</v>
      </c>
      <c r="J286" s="62">
        <v>1300000</v>
      </c>
      <c r="K286" s="11" t="s">
        <v>298</v>
      </c>
    </row>
    <row r="287" spans="1:11" s="44" customFormat="1" ht="13.5" customHeight="1" x14ac:dyDescent="0.3">
      <c r="A287" s="59">
        <v>281</v>
      </c>
      <c r="B287" s="87" t="s">
        <v>296</v>
      </c>
      <c r="C287" s="61" t="s">
        <v>295</v>
      </c>
      <c r="D287" s="87" t="s">
        <v>296</v>
      </c>
      <c r="E287" s="88">
        <v>3</v>
      </c>
      <c r="F287" s="88">
        <v>40</v>
      </c>
      <c r="G287" s="59">
        <v>1</v>
      </c>
      <c r="H287" s="62">
        <v>5000000</v>
      </c>
      <c r="I287" s="62">
        <v>5000000</v>
      </c>
      <c r="J287" s="62">
        <v>1300000</v>
      </c>
      <c r="K287" s="11" t="s">
        <v>298</v>
      </c>
    </row>
    <row r="288" spans="1:11" s="44" customFormat="1" ht="28.5" customHeight="1" x14ac:dyDescent="0.3">
      <c r="A288" s="59">
        <v>282</v>
      </c>
      <c r="B288" s="87" t="s">
        <v>296</v>
      </c>
      <c r="C288" s="89" t="s">
        <v>339</v>
      </c>
      <c r="D288" s="87" t="s">
        <v>296</v>
      </c>
      <c r="E288" s="88">
        <v>4</v>
      </c>
      <c r="F288" s="88">
        <v>40</v>
      </c>
      <c r="G288" s="59">
        <v>1</v>
      </c>
      <c r="H288" s="62">
        <v>5500000</v>
      </c>
      <c r="I288" s="62">
        <v>5500000</v>
      </c>
      <c r="J288" s="62">
        <v>1300000</v>
      </c>
      <c r="K288" s="11" t="s">
        <v>298</v>
      </c>
    </row>
    <row r="289" spans="1:11" s="44" customFormat="1" ht="114" customHeight="1" x14ac:dyDescent="0.3">
      <c r="A289" s="59">
        <v>283</v>
      </c>
      <c r="B289" s="96" t="s">
        <v>309</v>
      </c>
      <c r="C289" s="61" t="s">
        <v>340</v>
      </c>
      <c r="D289" s="96" t="s">
        <v>309</v>
      </c>
      <c r="E289" s="88">
        <v>6</v>
      </c>
      <c r="F289" s="88">
        <v>18</v>
      </c>
      <c r="G289" s="59">
        <v>1</v>
      </c>
      <c r="H289" s="62">
        <v>11000000</v>
      </c>
      <c r="I289" s="62">
        <v>11000000</v>
      </c>
      <c r="J289" s="62">
        <v>900000</v>
      </c>
      <c r="K289" s="11" t="s">
        <v>298</v>
      </c>
    </row>
    <row r="290" spans="1:11" s="44" customFormat="1" ht="24" customHeight="1" x14ac:dyDescent="0.3">
      <c r="A290" s="59">
        <v>284</v>
      </c>
      <c r="B290" s="87" t="s">
        <v>296</v>
      </c>
      <c r="C290" s="61" t="s">
        <v>341</v>
      </c>
      <c r="D290" s="87" t="s">
        <v>296</v>
      </c>
      <c r="E290" s="88">
        <v>3</v>
      </c>
      <c r="F290" s="88">
        <v>40</v>
      </c>
      <c r="G290" s="94">
        <v>1</v>
      </c>
      <c r="H290" s="62">
        <v>4000000</v>
      </c>
      <c r="I290" s="62">
        <v>4000000</v>
      </c>
      <c r="J290" s="62">
        <v>1300000</v>
      </c>
      <c r="K290" s="11" t="s">
        <v>298</v>
      </c>
    </row>
    <row r="291" spans="1:11" s="44" customFormat="1" ht="30.6" x14ac:dyDescent="0.3">
      <c r="A291" s="59">
        <v>285</v>
      </c>
      <c r="B291" s="87" t="s">
        <v>296</v>
      </c>
      <c r="C291" s="61" t="s">
        <v>342</v>
      </c>
      <c r="D291" s="87" t="s">
        <v>296</v>
      </c>
      <c r="E291" s="88">
        <v>3</v>
      </c>
      <c r="F291" s="88">
        <v>40</v>
      </c>
      <c r="G291" s="59">
        <v>1</v>
      </c>
      <c r="H291" s="62">
        <v>3000000</v>
      </c>
      <c r="I291" s="62">
        <v>3000000</v>
      </c>
      <c r="J291" s="62">
        <v>1300000</v>
      </c>
      <c r="K291" s="11" t="s">
        <v>298</v>
      </c>
    </row>
    <row r="292" spans="1:11" s="44" customFormat="1" ht="29.25" customHeight="1" x14ac:dyDescent="0.3">
      <c r="A292" s="59">
        <v>286</v>
      </c>
      <c r="B292" s="87" t="s">
        <v>296</v>
      </c>
      <c r="C292" s="61" t="s">
        <v>343</v>
      </c>
      <c r="D292" s="87" t="s">
        <v>296</v>
      </c>
      <c r="E292" s="88">
        <v>6</v>
      </c>
      <c r="F292" s="88">
        <v>42</v>
      </c>
      <c r="G292" s="94">
        <v>1</v>
      </c>
      <c r="H292" s="62">
        <v>22200000</v>
      </c>
      <c r="I292" s="62">
        <v>22200000</v>
      </c>
      <c r="J292" s="62">
        <v>1300000</v>
      </c>
      <c r="K292" s="11" t="s">
        <v>298</v>
      </c>
    </row>
    <row r="293" spans="1:11" s="44" customFormat="1" ht="33" customHeight="1" x14ac:dyDescent="0.3">
      <c r="A293" s="59">
        <v>287</v>
      </c>
      <c r="B293" s="92" t="s">
        <v>332</v>
      </c>
      <c r="C293" s="61" t="s">
        <v>344</v>
      </c>
      <c r="D293" s="92" t="s">
        <v>332</v>
      </c>
      <c r="E293" s="94">
        <v>4</v>
      </c>
      <c r="F293" s="88">
        <v>33</v>
      </c>
      <c r="G293" s="97">
        <v>1</v>
      </c>
      <c r="H293" s="62">
        <v>6000000</v>
      </c>
      <c r="I293" s="62">
        <v>6000000</v>
      </c>
      <c r="J293" s="62">
        <v>1300000</v>
      </c>
      <c r="K293" s="11" t="s">
        <v>298</v>
      </c>
    </row>
    <row r="294" spans="1:11" s="44" customFormat="1" ht="20.399999999999999" x14ac:dyDescent="0.3">
      <c r="A294" s="59">
        <v>288</v>
      </c>
      <c r="B294" s="60" t="s">
        <v>77</v>
      </c>
      <c r="C294" s="90" t="s">
        <v>345</v>
      </c>
      <c r="D294" s="60" t="s">
        <v>77</v>
      </c>
      <c r="E294" s="93">
        <v>1</v>
      </c>
      <c r="F294" s="59">
        <v>40</v>
      </c>
      <c r="G294" s="59">
        <v>1</v>
      </c>
      <c r="H294" s="62">
        <v>2000000</v>
      </c>
      <c r="I294" s="62">
        <v>2000000</v>
      </c>
      <c r="J294" s="62">
        <v>1300000</v>
      </c>
      <c r="K294" s="11" t="s">
        <v>346</v>
      </c>
    </row>
    <row r="295" spans="1:11" s="44" customFormat="1" ht="20.399999999999999" x14ac:dyDescent="0.3">
      <c r="A295" s="59">
        <v>289</v>
      </c>
      <c r="B295" s="60" t="s">
        <v>77</v>
      </c>
      <c r="C295" s="89" t="s">
        <v>347</v>
      </c>
      <c r="D295" s="60" t="s">
        <v>77</v>
      </c>
      <c r="E295" s="93">
        <v>1</v>
      </c>
      <c r="F295" s="59">
        <v>40</v>
      </c>
      <c r="G295" s="59">
        <v>1</v>
      </c>
      <c r="H295" s="62">
        <v>3000000</v>
      </c>
      <c r="I295" s="62">
        <v>3000000</v>
      </c>
      <c r="J295" s="62">
        <v>1300000</v>
      </c>
      <c r="K295" s="11" t="s">
        <v>346</v>
      </c>
    </row>
    <row r="296" spans="1:11" s="44" customFormat="1" ht="23.25" customHeight="1" x14ac:dyDescent="0.3">
      <c r="A296" s="59">
        <v>290</v>
      </c>
      <c r="B296" s="60" t="s">
        <v>77</v>
      </c>
      <c r="C296" s="89" t="s">
        <v>348</v>
      </c>
      <c r="D296" s="60" t="s">
        <v>77</v>
      </c>
      <c r="E296" s="91">
        <v>1</v>
      </c>
      <c r="F296" s="59">
        <v>40</v>
      </c>
      <c r="G296" s="59">
        <v>1</v>
      </c>
      <c r="H296" s="62">
        <v>1000000</v>
      </c>
      <c r="I296" s="62">
        <v>1000000</v>
      </c>
      <c r="J296" s="62">
        <v>1300000</v>
      </c>
      <c r="K296" s="11" t="s">
        <v>346</v>
      </c>
    </row>
    <row r="297" spans="1:11" s="44" customFormat="1" ht="20.399999999999999" x14ac:dyDescent="0.3">
      <c r="A297" s="59">
        <v>291</v>
      </c>
      <c r="B297" s="60" t="s">
        <v>77</v>
      </c>
      <c r="C297" s="90" t="s">
        <v>349</v>
      </c>
      <c r="D297" s="60" t="s">
        <v>77</v>
      </c>
      <c r="E297" s="91">
        <v>1</v>
      </c>
      <c r="F297" s="59">
        <v>40</v>
      </c>
      <c r="G297" s="59">
        <v>3</v>
      </c>
      <c r="H297" s="62">
        <v>1000000</v>
      </c>
      <c r="I297" s="62">
        <v>3000000</v>
      </c>
      <c r="J297" s="62">
        <v>1300000</v>
      </c>
      <c r="K297" s="11" t="s">
        <v>346</v>
      </c>
    </row>
    <row r="298" spans="1:11" s="44" customFormat="1" ht="20.399999999999999" x14ac:dyDescent="0.3">
      <c r="A298" s="59">
        <v>292</v>
      </c>
      <c r="B298" s="60" t="s">
        <v>77</v>
      </c>
      <c r="C298" s="61" t="s">
        <v>350</v>
      </c>
      <c r="D298" s="60" t="s">
        <v>77</v>
      </c>
      <c r="E298" s="91">
        <v>1</v>
      </c>
      <c r="F298" s="59">
        <v>40</v>
      </c>
      <c r="G298" s="59">
        <v>5</v>
      </c>
      <c r="H298" s="62">
        <v>1000000</v>
      </c>
      <c r="I298" s="62">
        <v>5000000</v>
      </c>
      <c r="J298" s="62">
        <v>1300000</v>
      </c>
      <c r="K298" s="11" t="s">
        <v>346</v>
      </c>
    </row>
    <row r="299" spans="1:11" s="44" customFormat="1" ht="20.399999999999999" x14ac:dyDescent="0.3">
      <c r="A299" s="59">
        <v>293</v>
      </c>
      <c r="B299" s="60" t="s">
        <v>77</v>
      </c>
      <c r="C299" s="61" t="s">
        <v>350</v>
      </c>
      <c r="D299" s="60" t="s">
        <v>77</v>
      </c>
      <c r="E299" s="91">
        <v>1</v>
      </c>
      <c r="F299" s="59">
        <v>30</v>
      </c>
      <c r="G299" s="59">
        <v>20</v>
      </c>
      <c r="H299" s="62">
        <v>970000</v>
      </c>
      <c r="I299" s="62">
        <v>19400000</v>
      </c>
      <c r="J299" s="62">
        <v>1300000</v>
      </c>
      <c r="K299" s="11" t="s">
        <v>346</v>
      </c>
    </row>
    <row r="300" spans="1:11" s="44" customFormat="1" ht="20.399999999999999" x14ac:dyDescent="0.3">
      <c r="A300" s="59">
        <v>294</v>
      </c>
      <c r="B300" s="60" t="s">
        <v>77</v>
      </c>
      <c r="C300" s="90" t="s">
        <v>350</v>
      </c>
      <c r="D300" s="60" t="s">
        <v>77</v>
      </c>
      <c r="E300" s="91">
        <v>1</v>
      </c>
      <c r="F300" s="59">
        <v>25</v>
      </c>
      <c r="G300" s="59">
        <v>20</v>
      </c>
      <c r="H300" s="62">
        <v>930000</v>
      </c>
      <c r="I300" s="62">
        <v>18600000</v>
      </c>
      <c r="J300" s="62">
        <v>1000000</v>
      </c>
      <c r="K300" s="11" t="s">
        <v>346</v>
      </c>
    </row>
    <row r="301" spans="1:11" ht="10.199999999999999" x14ac:dyDescent="0.2">
      <c r="A301" s="280" t="s">
        <v>351</v>
      </c>
      <c r="B301" s="280"/>
      <c r="C301" s="280"/>
      <c r="D301" s="280"/>
      <c r="E301" s="280"/>
      <c r="F301" s="280"/>
      <c r="G301" s="280"/>
      <c r="H301" s="280"/>
      <c r="I301" s="98">
        <f>SUM(I7:I300)</f>
        <v>2018226000</v>
      </c>
      <c r="J301" s="98">
        <f>SUM(J7:J300)</f>
        <v>368100000</v>
      </c>
      <c r="K301" s="98"/>
    </row>
    <row r="302" spans="1:11" ht="12.75" customHeight="1" x14ac:dyDescent="0.2">
      <c r="I302" s="100"/>
    </row>
    <row r="305" spans="2:4" ht="12.75" customHeight="1" thickBot="1" x14ac:dyDescent="0.25">
      <c r="B305" s="101" t="s">
        <v>352</v>
      </c>
      <c r="D305" s="102" t="s">
        <v>353</v>
      </c>
    </row>
    <row r="306" spans="2:4" ht="12.75" customHeight="1" thickBot="1" x14ac:dyDescent="0.25">
      <c r="B306" s="103" t="s">
        <v>354</v>
      </c>
      <c r="D306" s="102" t="s">
        <v>355</v>
      </c>
    </row>
    <row r="307" spans="2:4" ht="12.75" customHeight="1" thickBot="1" x14ac:dyDescent="0.25">
      <c r="B307" s="101" t="s">
        <v>356</v>
      </c>
      <c r="D307" s="102" t="s">
        <v>366</v>
      </c>
    </row>
    <row r="308" spans="2:4" ht="36" customHeight="1" thickBot="1" x14ac:dyDescent="0.25">
      <c r="B308" s="101" t="s">
        <v>358</v>
      </c>
      <c r="D308" s="102"/>
    </row>
  </sheetData>
  <protectedRanges>
    <protectedRange sqref="C240" name="Rango1_79_2"/>
    <protectedRange sqref="C241" name="Rango1_79_1_1"/>
    <protectedRange sqref="C244" name="Rango1_59_1"/>
  </protectedRanges>
  <autoFilter ref="A6:DR301" xr:uid="{00000000-0009-0000-0000-000000000000}"/>
  <conditionalFormatting sqref="C300 C244:C250 C288:C297 C260:C286">
    <cfRule type="duplicateValues" dxfId="61" priority="1"/>
  </conditionalFormatting>
  <pageMargins left="0.70866141732283472" right="0.70866141732283472" top="0.74803149606299213" bottom="0.74803149606299213" header="0.31496062992125984" footer="0.31496062992125984"/>
  <pageSetup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M318"/>
  <sheetViews>
    <sheetView zoomScale="120" zoomScaleNormal="120" workbookViewId="0">
      <selection activeCell="T314" sqref="T314"/>
    </sheetView>
  </sheetViews>
  <sheetFormatPr baseColWidth="10" defaultColWidth="11.44140625" defaultRowHeight="21.75" customHeight="1" outlineLevelCol="2" x14ac:dyDescent="0.2"/>
  <cols>
    <col min="1" max="1" width="5.33203125" style="1" customWidth="1"/>
    <col min="2" max="2" width="9.33203125" style="1" customWidth="1"/>
    <col min="3" max="3" width="34.6640625" style="1" customWidth="1"/>
    <col min="4" max="4" width="20.6640625" style="1" hidden="1" customWidth="1" outlineLevel="1"/>
    <col min="5" max="5" width="4.88671875" style="51" customWidth="1" collapsed="1"/>
    <col min="6" max="7" width="4.88671875" style="51" customWidth="1"/>
    <col min="8" max="8" width="9.33203125" style="51" hidden="1" customWidth="1" outlineLevel="1"/>
    <col min="9" max="9" width="10.5546875" style="51" hidden="1" customWidth="1" outlineLevel="2"/>
    <col min="10" max="10" width="8.5546875" style="51" hidden="1" customWidth="1" outlineLevel="1"/>
    <col min="11" max="11" width="10.5546875" style="51" hidden="1" customWidth="1" outlineLevel="2"/>
    <col min="12" max="12" width="8.5546875" style="51" hidden="1" customWidth="1" outlineLevel="1"/>
    <col min="13" max="13" width="10.5546875" style="51" hidden="1" customWidth="1" outlineLevel="2"/>
    <col min="14" max="14" width="8.33203125" style="51" hidden="1" customWidth="1" outlineLevel="1"/>
    <col min="15" max="15" width="10.5546875" style="51" hidden="1" customWidth="1" outlineLevel="2"/>
    <col min="16" max="16" width="8.44140625" style="51" hidden="1" customWidth="1" outlineLevel="1"/>
    <col min="17" max="17" width="12.109375" style="51" hidden="1" customWidth="1" outlineLevel="1"/>
    <col min="18" max="18" width="12.109375" style="51" customWidth="1" collapsed="1"/>
    <col min="19" max="27" width="12.109375" style="51" customWidth="1"/>
    <col min="28" max="28" width="7.44140625" style="1" customWidth="1"/>
    <col min="29" max="29" width="1.88671875" style="1" customWidth="1"/>
    <col min="30" max="30" width="15.109375" style="1" customWidth="1"/>
    <col min="31" max="31" width="6" style="1" customWidth="1"/>
    <col min="32" max="32" width="5.44140625" style="1" customWidth="1"/>
    <col min="33" max="33" width="13.44140625" style="1" hidden="1" customWidth="1" outlineLevel="1"/>
    <col min="34" max="34" width="15" style="1" hidden="1" customWidth="1" outlineLevel="1"/>
    <col min="35" max="35" width="11.44140625" style="1" hidden="1" customWidth="1" outlineLevel="1"/>
    <col min="36" max="36" width="13" style="1" customWidth="1" collapsed="1"/>
    <col min="37" max="37" width="12.44140625" style="1" bestFit="1" customWidth="1"/>
    <col min="38" max="16384" width="11.44140625" style="1"/>
  </cols>
  <sheetData>
    <row r="1" spans="1:39" ht="21.75" customHeight="1" x14ac:dyDescent="0.2">
      <c r="C1" s="101" t="s">
        <v>0</v>
      </c>
      <c r="D1" s="101"/>
      <c r="E1" s="101"/>
      <c r="F1" s="101"/>
      <c r="G1" s="101"/>
      <c r="H1" s="101"/>
      <c r="I1" s="101"/>
      <c r="J1" s="101"/>
      <c r="K1" s="101"/>
      <c r="L1" s="101"/>
      <c r="M1" s="101"/>
      <c r="N1" s="101"/>
      <c r="O1" s="101"/>
      <c r="P1" s="101"/>
      <c r="Q1" s="101"/>
      <c r="R1" s="101"/>
      <c r="S1" s="101"/>
      <c r="T1" s="101"/>
      <c r="U1" s="101"/>
      <c r="V1" s="101"/>
      <c r="W1" s="101"/>
      <c r="X1" s="101"/>
      <c r="Y1" s="101"/>
      <c r="Z1" s="101"/>
      <c r="AA1" s="101"/>
      <c r="AB1" s="101"/>
    </row>
    <row r="2" spans="1:39" ht="21.75" customHeight="1" x14ac:dyDescent="0.2">
      <c r="C2" s="101" t="s">
        <v>1</v>
      </c>
      <c r="D2" s="101"/>
      <c r="E2" s="101"/>
      <c r="F2" s="101"/>
      <c r="G2" s="101"/>
      <c r="H2" s="101"/>
      <c r="I2" s="101"/>
      <c r="J2" s="101"/>
      <c r="K2" s="101"/>
      <c r="L2" s="101"/>
      <c r="M2" s="101"/>
      <c r="N2" s="101"/>
      <c r="O2" s="101"/>
      <c r="P2" s="101"/>
      <c r="Q2" s="101"/>
      <c r="R2" s="101"/>
      <c r="S2" s="101"/>
      <c r="T2" s="101"/>
      <c r="U2" s="101"/>
      <c r="V2" s="101"/>
      <c r="W2" s="101"/>
      <c r="X2" s="101"/>
      <c r="Y2" s="101"/>
      <c r="Z2" s="101"/>
      <c r="AA2" s="101"/>
      <c r="AB2" s="101"/>
    </row>
    <row r="3" spans="1:39" ht="21.75" customHeight="1" x14ac:dyDescent="0.2">
      <c r="C3" s="101" t="s">
        <v>2</v>
      </c>
      <c r="D3" s="101"/>
      <c r="E3" s="101"/>
      <c r="F3" s="101"/>
      <c r="G3" s="101"/>
      <c r="H3" s="101"/>
      <c r="I3" s="101"/>
      <c r="J3" s="101"/>
      <c r="K3" s="101"/>
      <c r="L3" s="101"/>
      <c r="M3" s="101"/>
      <c r="N3" s="101"/>
      <c r="O3" s="101"/>
      <c r="P3" s="101"/>
      <c r="Q3" s="101"/>
      <c r="R3" s="101"/>
      <c r="S3" s="101"/>
      <c r="T3" s="101"/>
      <c r="U3" s="101"/>
      <c r="V3" s="101"/>
      <c r="W3" s="101"/>
      <c r="X3" s="101"/>
      <c r="Y3" s="101"/>
      <c r="Z3" s="101"/>
      <c r="AA3" s="101"/>
      <c r="AB3" s="101"/>
    </row>
    <row r="4" spans="1:39" ht="21.75" customHeight="1" x14ac:dyDescent="0.2">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row>
    <row r="5" spans="1:39" ht="21.75" customHeight="1" thickBot="1" x14ac:dyDescent="0.25">
      <c r="B5" s="101"/>
      <c r="C5" s="101"/>
      <c r="D5" s="101"/>
      <c r="E5" s="101"/>
      <c r="F5" s="101"/>
      <c r="G5" s="101"/>
      <c r="H5" s="101"/>
      <c r="I5" s="101"/>
      <c r="J5" s="101"/>
      <c r="K5" s="101"/>
      <c r="L5" s="101"/>
      <c r="M5" s="101"/>
      <c r="N5" s="101"/>
      <c r="O5" s="101"/>
      <c r="P5" s="101"/>
      <c r="Q5" s="101"/>
      <c r="R5" s="284">
        <v>5.1999999999999998E-2</v>
      </c>
      <c r="S5" s="101"/>
      <c r="T5" s="101"/>
      <c r="U5" s="101"/>
      <c r="V5" s="101"/>
      <c r="W5" s="101"/>
      <c r="X5" s="101"/>
      <c r="Y5" s="101"/>
      <c r="Z5" s="101"/>
      <c r="AA5" s="101"/>
      <c r="AB5" s="101"/>
      <c r="AJ5" s="284">
        <v>5.1999999999999998E-2</v>
      </c>
    </row>
    <row r="6" spans="1:39" ht="21.75" customHeight="1" x14ac:dyDescent="0.2">
      <c r="B6" s="2"/>
      <c r="C6" s="2"/>
      <c r="D6" s="2"/>
      <c r="E6" s="2"/>
      <c r="F6" s="2"/>
      <c r="G6" s="2"/>
      <c r="H6" s="3"/>
      <c r="I6" s="2"/>
      <c r="J6" s="2"/>
      <c r="K6" s="2"/>
      <c r="L6" s="2"/>
      <c r="M6" s="2"/>
      <c r="N6" s="2"/>
      <c r="O6" s="2"/>
      <c r="P6" s="2"/>
      <c r="Q6" s="2"/>
      <c r="R6" s="527" t="s">
        <v>2283</v>
      </c>
      <c r="S6" s="528"/>
      <c r="T6" s="528"/>
      <c r="U6" s="528"/>
      <c r="V6" s="528"/>
      <c r="W6" s="528"/>
      <c r="X6" s="528"/>
      <c r="Y6" s="528"/>
      <c r="Z6" s="528"/>
      <c r="AA6" s="529"/>
      <c r="AB6" s="2"/>
      <c r="AD6" s="281" t="s">
        <v>1979</v>
      </c>
      <c r="AJ6" s="527" t="s">
        <v>2283</v>
      </c>
      <c r="AK6" s="528"/>
      <c r="AL6" s="529"/>
    </row>
    <row r="7" spans="1:39" s="7" customFormat="1" ht="21.75" customHeight="1" x14ac:dyDescent="0.15">
      <c r="A7" s="4" t="s">
        <v>3</v>
      </c>
      <c r="B7" s="4" t="s">
        <v>4</v>
      </c>
      <c r="C7" s="4" t="s">
        <v>5</v>
      </c>
      <c r="D7" s="4" t="s">
        <v>6</v>
      </c>
      <c r="E7" s="5" t="s">
        <v>7</v>
      </c>
      <c r="F7" s="5" t="s">
        <v>8</v>
      </c>
      <c r="G7" s="5" t="s">
        <v>9</v>
      </c>
      <c r="H7" s="6" t="s">
        <v>10</v>
      </c>
      <c r="I7" s="4" t="s">
        <v>11</v>
      </c>
      <c r="J7" s="6" t="s">
        <v>12</v>
      </c>
      <c r="K7" s="4" t="s">
        <v>13</v>
      </c>
      <c r="L7" s="6" t="s">
        <v>14</v>
      </c>
      <c r="M7" s="4" t="s">
        <v>15</v>
      </c>
      <c r="N7" s="6" t="s">
        <v>16</v>
      </c>
      <c r="O7" s="4" t="s">
        <v>17</v>
      </c>
      <c r="P7" s="6" t="s">
        <v>18</v>
      </c>
      <c r="Q7" s="4" t="s">
        <v>19</v>
      </c>
      <c r="R7" s="285" t="s">
        <v>10</v>
      </c>
      <c r="S7" s="283" t="s">
        <v>11</v>
      </c>
      <c r="T7" s="285" t="s">
        <v>12</v>
      </c>
      <c r="U7" s="283" t="s">
        <v>13</v>
      </c>
      <c r="V7" s="285" t="s">
        <v>14</v>
      </c>
      <c r="W7" s="283" t="s">
        <v>15</v>
      </c>
      <c r="X7" s="285" t="s">
        <v>16</v>
      </c>
      <c r="Y7" s="283" t="s">
        <v>17</v>
      </c>
      <c r="Z7" s="285" t="s">
        <v>18</v>
      </c>
      <c r="AA7" s="283" t="s">
        <v>19</v>
      </c>
      <c r="AB7" s="5" t="s">
        <v>20</v>
      </c>
      <c r="AD7" s="276" t="s">
        <v>7</v>
      </c>
      <c r="AE7" s="276" t="s">
        <v>8</v>
      </c>
      <c r="AF7" s="276" t="s">
        <v>9</v>
      </c>
      <c r="AG7" s="277" t="s">
        <v>360</v>
      </c>
      <c r="AH7" s="277" t="s">
        <v>361</v>
      </c>
      <c r="AI7" s="277" t="s">
        <v>362</v>
      </c>
      <c r="AJ7" s="286" t="s">
        <v>360</v>
      </c>
      <c r="AK7" s="286" t="s">
        <v>361</v>
      </c>
      <c r="AL7" s="286" t="s">
        <v>362</v>
      </c>
      <c r="AM7" s="277" t="s">
        <v>20</v>
      </c>
    </row>
    <row r="8" spans="1:39" s="12" customFormat="1" ht="12" hidden="1" customHeight="1" x14ac:dyDescent="0.3">
      <c r="A8" s="8">
        <v>1</v>
      </c>
      <c r="B8" s="9" t="s">
        <v>21</v>
      </c>
      <c r="C8" s="9" t="s">
        <v>22</v>
      </c>
      <c r="D8" s="9" t="s">
        <v>21</v>
      </c>
      <c r="E8" s="8">
        <v>1</v>
      </c>
      <c r="F8" s="8">
        <v>90</v>
      </c>
      <c r="G8" s="8">
        <v>3</v>
      </c>
      <c r="H8" s="10">
        <v>3800000</v>
      </c>
      <c r="I8" s="10">
        <v>1300000</v>
      </c>
      <c r="J8" s="10">
        <v>3610000</v>
      </c>
      <c r="K8" s="10">
        <v>1300000</v>
      </c>
      <c r="L8" s="10">
        <v>3420000</v>
      </c>
      <c r="M8" s="10">
        <v>1000000</v>
      </c>
      <c r="N8" s="10">
        <v>2907000</v>
      </c>
      <c r="O8" s="10">
        <v>900000</v>
      </c>
      <c r="P8" s="10">
        <v>2326000</v>
      </c>
      <c r="Q8" s="10">
        <v>900000</v>
      </c>
      <c r="R8" s="10">
        <f t="shared" ref="R8:AA8" si="0">H8+(H8*$R$5)</f>
        <v>3997600</v>
      </c>
      <c r="S8" s="10">
        <f t="shared" si="0"/>
        <v>1367600</v>
      </c>
      <c r="T8" s="10">
        <f t="shared" si="0"/>
        <v>3797720</v>
      </c>
      <c r="U8" s="10">
        <f t="shared" si="0"/>
        <v>1367600</v>
      </c>
      <c r="V8" s="10">
        <f t="shared" si="0"/>
        <v>3597840</v>
      </c>
      <c r="W8" s="10">
        <f t="shared" si="0"/>
        <v>1052000</v>
      </c>
      <c r="X8" s="10">
        <f t="shared" si="0"/>
        <v>3058164</v>
      </c>
      <c r="Y8" s="10">
        <f t="shared" si="0"/>
        <v>946800</v>
      </c>
      <c r="Z8" s="10">
        <f t="shared" si="0"/>
        <v>2446952</v>
      </c>
      <c r="AA8" s="10">
        <f t="shared" si="0"/>
        <v>946800</v>
      </c>
      <c r="AB8" s="11" t="s">
        <v>23</v>
      </c>
      <c r="AD8" s="94">
        <f>VLOOKUP(A8,'ANEXO No. 1'!$A:$K,5,0)</f>
        <v>1</v>
      </c>
      <c r="AE8" s="88">
        <f>VLOOKUP(A8,'ANEXO No. 1'!$A:$K,6,0)</f>
        <v>90</v>
      </c>
      <c r="AF8" s="97">
        <f>VLOOKUP(A8,'ANEXO No. 1'!$A:$K,7,0)</f>
        <v>3</v>
      </c>
      <c r="AG8" s="62">
        <f>VLOOKUP(A8,'ANEXO No. 1'!$A:$K,8,0)</f>
        <v>7275000</v>
      </c>
      <c r="AH8" s="62">
        <f>VLOOKUP(A8,'ANEXO No. 1'!$A:$K,9,0)</f>
        <v>21825000</v>
      </c>
      <c r="AI8" s="62">
        <f>VLOOKUP(A8,'ANEXO No. 1'!$A:$K,10,0)</f>
        <v>1300000</v>
      </c>
      <c r="AJ8" s="62">
        <f>+AG8+($AG$8*$AJ$5)</f>
        <v>7653300</v>
      </c>
      <c r="AK8" s="62">
        <f>+AH8+($AH$8*$AJ$5)</f>
        <v>22959900</v>
      </c>
      <c r="AL8" s="62">
        <f>+AI8+($AI$8*$AJ$5)</f>
        <v>1367600</v>
      </c>
      <c r="AM8" s="11" t="str">
        <f>VLOOKUP(A8,'ANEXO No. 1'!$A:$K,11,0)</f>
        <v>FCMN</v>
      </c>
    </row>
    <row r="9" spans="1:39" s="12" customFormat="1" ht="12" hidden="1" customHeight="1" x14ac:dyDescent="0.3">
      <c r="A9" s="8">
        <v>2</v>
      </c>
      <c r="B9" s="9" t="s">
        <v>24</v>
      </c>
      <c r="C9" s="9" t="s">
        <v>25</v>
      </c>
      <c r="D9" s="9" t="s">
        <v>24</v>
      </c>
      <c r="E9" s="8">
        <v>4</v>
      </c>
      <c r="F9" s="8">
        <v>60</v>
      </c>
      <c r="G9" s="8">
        <v>2</v>
      </c>
      <c r="H9" s="10">
        <v>3769000</v>
      </c>
      <c r="I9" s="10">
        <v>1300000</v>
      </c>
      <c r="J9" s="10">
        <v>3589000</v>
      </c>
      <c r="K9" s="10">
        <v>1300000</v>
      </c>
      <c r="L9" s="10">
        <v>3410000</v>
      </c>
      <c r="M9" s="10">
        <v>1000000</v>
      </c>
      <c r="N9" s="10">
        <v>3231000</v>
      </c>
      <c r="O9" s="10">
        <v>900000</v>
      </c>
      <c r="P9" s="10">
        <v>3051000</v>
      </c>
      <c r="Q9" s="10">
        <v>900000</v>
      </c>
      <c r="R9" s="10">
        <f>H9+(H9*$R$5)</f>
        <v>3964988</v>
      </c>
      <c r="S9" s="10">
        <f t="shared" ref="S9:S72" si="1">I9+(I9*$R$5)</f>
        <v>1367600</v>
      </c>
      <c r="T9" s="10">
        <f t="shared" ref="T9:T72" si="2">J9+(J9*$R$5)</f>
        <v>3775628</v>
      </c>
      <c r="U9" s="10">
        <f t="shared" ref="U9:U72" si="3">K9+(K9*$R$5)</f>
        <v>1367600</v>
      </c>
      <c r="V9" s="10">
        <f t="shared" ref="V9:V72" si="4">L9+(L9*$R$5)</f>
        <v>3587320</v>
      </c>
      <c r="W9" s="10">
        <f t="shared" ref="W9:W72" si="5">M9+(M9*$R$5)</f>
        <v>1052000</v>
      </c>
      <c r="X9" s="10">
        <f t="shared" ref="X9:X72" si="6">N9+(N9*$R$5)</f>
        <v>3399012</v>
      </c>
      <c r="Y9" s="10">
        <f t="shared" ref="Y9:Y72" si="7">O9+(O9*$R$5)</f>
        <v>946800</v>
      </c>
      <c r="Z9" s="10">
        <f t="shared" ref="Z9:Z72" si="8">P9+(P9*$R$5)</f>
        <v>3209652</v>
      </c>
      <c r="AA9" s="10">
        <f t="shared" ref="AA9:AA72" si="9">Q9+(Q9*$R$5)</f>
        <v>946800</v>
      </c>
      <c r="AB9" s="11" t="s">
        <v>23</v>
      </c>
      <c r="AD9" s="94">
        <f>VLOOKUP(A9,'ANEXO No. 1'!$A:$K,5,0)</f>
        <v>4</v>
      </c>
      <c r="AE9" s="88">
        <f>VLOOKUP(A9,'ANEXO No. 1'!$A:$K,6,0)</f>
        <v>60</v>
      </c>
      <c r="AF9" s="97">
        <f>VLOOKUP(A9,'ANEXO No. 1'!$A:$K,7,0)</f>
        <v>2</v>
      </c>
      <c r="AG9" s="62">
        <f>VLOOKUP(A9,'ANEXO No. 1'!$A:$K,8,0)</f>
        <v>7178000</v>
      </c>
      <c r="AH9" s="62">
        <f>VLOOKUP(A9,'ANEXO No. 1'!$A:$K,9,0)</f>
        <v>14356000</v>
      </c>
      <c r="AI9" s="62">
        <f>VLOOKUP(A9,'ANEXO No. 1'!$A:$K,10,0)</f>
        <v>1300000</v>
      </c>
      <c r="AJ9" s="62">
        <f t="shared" ref="AJ9:AJ72" si="10">+AG9+($AG$8*$AJ$5)</f>
        <v>7556300</v>
      </c>
      <c r="AK9" s="62">
        <f t="shared" ref="AK9:AK72" si="11">+AH9+($AH$8*$AJ$5)</f>
        <v>15490900</v>
      </c>
      <c r="AL9" s="62">
        <f t="shared" ref="AL9:AL72" si="12">+AI9+($AI$8*$AJ$5)</f>
        <v>1367600</v>
      </c>
      <c r="AM9" s="11" t="str">
        <f>VLOOKUP(A9,'ANEXO No. 1'!$A:$K,11,0)</f>
        <v>FCMN</v>
      </c>
    </row>
    <row r="10" spans="1:39" s="12" customFormat="1" ht="12" hidden="1" customHeight="1" x14ac:dyDescent="0.3">
      <c r="A10" s="8">
        <v>3</v>
      </c>
      <c r="B10" s="9" t="s">
        <v>26</v>
      </c>
      <c r="C10" s="9" t="s">
        <v>27</v>
      </c>
      <c r="D10" s="9" t="s">
        <v>26</v>
      </c>
      <c r="E10" s="8">
        <v>5</v>
      </c>
      <c r="F10" s="8">
        <v>70</v>
      </c>
      <c r="G10" s="8">
        <v>3</v>
      </c>
      <c r="H10" s="10">
        <v>12222000</v>
      </c>
      <c r="I10" s="10">
        <v>1300000</v>
      </c>
      <c r="J10" s="10">
        <v>11640000</v>
      </c>
      <c r="K10" s="10">
        <v>1300000</v>
      </c>
      <c r="L10" s="10">
        <v>11058000</v>
      </c>
      <c r="M10" s="10">
        <v>1000000</v>
      </c>
      <c r="N10" s="10">
        <v>10476000</v>
      </c>
      <c r="O10" s="10">
        <v>900000</v>
      </c>
      <c r="P10" s="10">
        <v>9894000</v>
      </c>
      <c r="Q10" s="10">
        <v>900000</v>
      </c>
      <c r="R10" s="10">
        <f>H10+(H10*$R$5)</f>
        <v>12857544</v>
      </c>
      <c r="S10" s="10">
        <f>I10+(I10*$R$5)</f>
        <v>1367600</v>
      </c>
      <c r="T10" s="10">
        <f t="shared" si="2"/>
        <v>12245280</v>
      </c>
      <c r="U10" s="10">
        <f t="shared" si="3"/>
        <v>1367600</v>
      </c>
      <c r="V10" s="10">
        <f t="shared" si="4"/>
        <v>11633016</v>
      </c>
      <c r="W10" s="10">
        <f t="shared" si="5"/>
        <v>1052000</v>
      </c>
      <c r="X10" s="10">
        <f t="shared" si="6"/>
        <v>11020752</v>
      </c>
      <c r="Y10" s="10">
        <f t="shared" si="7"/>
        <v>946800</v>
      </c>
      <c r="Z10" s="10">
        <f t="shared" si="8"/>
        <v>10408488</v>
      </c>
      <c r="AA10" s="10">
        <f t="shared" si="9"/>
        <v>946800</v>
      </c>
      <c r="AB10" s="11" t="s">
        <v>23</v>
      </c>
      <c r="AD10" s="94">
        <f>VLOOKUP(A10,'ANEXO No. 1'!$A:$K,5,0)</f>
        <v>5</v>
      </c>
      <c r="AE10" s="88">
        <f>VLOOKUP(A10,'ANEXO No. 1'!$A:$K,6,0)</f>
        <v>70</v>
      </c>
      <c r="AF10" s="97">
        <f>VLOOKUP(A10,'ANEXO No. 1'!$A:$K,7,0)</f>
        <v>3</v>
      </c>
      <c r="AG10" s="62">
        <f>VLOOKUP(A10,'ANEXO No. 1'!$A:$K,8,0)</f>
        <v>23280000</v>
      </c>
      <c r="AH10" s="62">
        <f>VLOOKUP(A10,'ANEXO No. 1'!$A:$K,9,0)</f>
        <v>69840000</v>
      </c>
      <c r="AI10" s="62">
        <f>VLOOKUP(A10,'ANEXO No. 1'!$A:$K,10,0)</f>
        <v>1300000</v>
      </c>
      <c r="AJ10" s="62">
        <f t="shared" si="10"/>
        <v>23658300</v>
      </c>
      <c r="AK10" s="62">
        <f t="shared" si="11"/>
        <v>70974900</v>
      </c>
      <c r="AL10" s="62">
        <f t="shared" si="12"/>
        <v>1367600</v>
      </c>
      <c r="AM10" s="11" t="str">
        <f>VLOOKUP(A10,'ANEXO No. 1'!$A:$K,11,0)</f>
        <v>FCMN</v>
      </c>
    </row>
    <row r="11" spans="1:39" s="12" customFormat="1" ht="12" hidden="1" customHeight="1" x14ac:dyDescent="0.3">
      <c r="A11" s="8">
        <v>4</v>
      </c>
      <c r="B11" s="9" t="s">
        <v>28</v>
      </c>
      <c r="C11" s="9" t="s">
        <v>29</v>
      </c>
      <c r="D11" s="9" t="s">
        <v>28</v>
      </c>
      <c r="E11" s="8">
        <v>3</v>
      </c>
      <c r="F11" s="8">
        <v>45</v>
      </c>
      <c r="G11" s="8">
        <v>2</v>
      </c>
      <c r="H11" s="10">
        <v>7400000</v>
      </c>
      <c r="I11" s="10">
        <v>1300000</v>
      </c>
      <c r="J11" s="10">
        <v>7030000</v>
      </c>
      <c r="K11" s="10">
        <v>1300000</v>
      </c>
      <c r="L11" s="10">
        <v>6660000</v>
      </c>
      <c r="M11" s="10">
        <v>1000000</v>
      </c>
      <c r="N11" s="10">
        <v>5661000</v>
      </c>
      <c r="O11" s="10">
        <v>900000</v>
      </c>
      <c r="P11" s="10">
        <v>4529000</v>
      </c>
      <c r="Q11" s="10">
        <v>900000</v>
      </c>
      <c r="R11" s="10">
        <f t="shared" ref="R11:R72" si="13">H11+(H11*$R$5)</f>
        <v>7784800</v>
      </c>
      <c r="S11" s="10">
        <f t="shared" si="1"/>
        <v>1367600</v>
      </c>
      <c r="T11" s="10">
        <f t="shared" si="2"/>
        <v>7395560</v>
      </c>
      <c r="U11" s="10">
        <f t="shared" si="3"/>
        <v>1367600</v>
      </c>
      <c r="V11" s="10">
        <f t="shared" si="4"/>
        <v>7006320</v>
      </c>
      <c r="W11" s="10">
        <f t="shared" si="5"/>
        <v>1052000</v>
      </c>
      <c r="X11" s="10">
        <f t="shared" si="6"/>
        <v>5955372</v>
      </c>
      <c r="Y11" s="10">
        <f t="shared" si="7"/>
        <v>946800</v>
      </c>
      <c r="Z11" s="10">
        <f t="shared" si="8"/>
        <v>4764508</v>
      </c>
      <c r="AA11" s="10">
        <f t="shared" si="9"/>
        <v>946800</v>
      </c>
      <c r="AB11" s="11" t="s">
        <v>23</v>
      </c>
      <c r="AD11" s="94">
        <f>VLOOKUP(A11,'ANEXO No. 1'!$A:$K,5,0)</f>
        <v>3</v>
      </c>
      <c r="AE11" s="88">
        <f>VLOOKUP(A11,'ANEXO No. 1'!$A:$K,6,0)</f>
        <v>45</v>
      </c>
      <c r="AF11" s="97">
        <f>VLOOKUP(A11,'ANEXO No. 1'!$A:$K,7,0)</f>
        <v>2</v>
      </c>
      <c r="AG11" s="62">
        <f>VLOOKUP(A11,'ANEXO No. 1'!$A:$K,8,0)</f>
        <v>7400000</v>
      </c>
      <c r="AH11" s="62">
        <f>VLOOKUP(A11,'ANEXO No. 1'!$A:$K,9,0)</f>
        <v>14800000</v>
      </c>
      <c r="AI11" s="62">
        <f>VLOOKUP(A11,'ANEXO No. 1'!$A:$K,10,0)</f>
        <v>1300000</v>
      </c>
      <c r="AJ11" s="62">
        <f t="shared" si="10"/>
        <v>7778300</v>
      </c>
      <c r="AK11" s="62">
        <f>+AH11+($AH$8*$AJ$5)</f>
        <v>15934900</v>
      </c>
      <c r="AL11" s="62">
        <f t="shared" si="12"/>
        <v>1367600</v>
      </c>
      <c r="AM11" s="11" t="str">
        <f>VLOOKUP(A11,'ANEXO No. 1'!$A:$K,11,0)</f>
        <v>FCMN</v>
      </c>
    </row>
    <row r="12" spans="1:39" s="12" customFormat="1" ht="12" hidden="1" customHeight="1" x14ac:dyDescent="0.3">
      <c r="A12" s="8">
        <v>5</v>
      </c>
      <c r="B12" s="9" t="s">
        <v>30</v>
      </c>
      <c r="C12" s="9" t="s">
        <v>31</v>
      </c>
      <c r="D12" s="9" t="s">
        <v>30</v>
      </c>
      <c r="E12" s="8">
        <v>3</v>
      </c>
      <c r="F12" s="8">
        <v>30</v>
      </c>
      <c r="G12" s="8">
        <v>1</v>
      </c>
      <c r="H12" s="10">
        <v>4074000</v>
      </c>
      <c r="I12" s="10">
        <v>1300000</v>
      </c>
      <c r="J12" s="10">
        <v>3880000</v>
      </c>
      <c r="K12" s="10">
        <v>1300000</v>
      </c>
      <c r="L12" s="10">
        <v>3686000</v>
      </c>
      <c r="M12" s="10">
        <v>1000000</v>
      </c>
      <c r="N12" s="10">
        <v>3492000</v>
      </c>
      <c r="O12" s="10">
        <v>900000</v>
      </c>
      <c r="P12" s="10">
        <v>3298000</v>
      </c>
      <c r="Q12" s="10">
        <v>900000</v>
      </c>
      <c r="R12" s="10">
        <f>H12+(H12*$R$5)</f>
        <v>4285848</v>
      </c>
      <c r="S12" s="10">
        <f t="shared" si="1"/>
        <v>1367600</v>
      </c>
      <c r="T12" s="10">
        <f t="shared" si="2"/>
        <v>4081760</v>
      </c>
      <c r="U12" s="10">
        <f t="shared" si="3"/>
        <v>1367600</v>
      </c>
      <c r="V12" s="10">
        <f t="shared" si="4"/>
        <v>3877672</v>
      </c>
      <c r="W12" s="10">
        <f t="shared" si="5"/>
        <v>1052000</v>
      </c>
      <c r="X12" s="10">
        <f t="shared" si="6"/>
        <v>3673584</v>
      </c>
      <c r="Y12" s="10">
        <f t="shared" si="7"/>
        <v>946800</v>
      </c>
      <c r="Z12" s="10">
        <f t="shared" si="8"/>
        <v>3469496</v>
      </c>
      <c r="AA12" s="10">
        <f t="shared" si="9"/>
        <v>946800</v>
      </c>
      <c r="AB12" s="11" t="s">
        <v>23</v>
      </c>
      <c r="AD12" s="94">
        <f>VLOOKUP(A12,'ANEXO No. 1'!$A:$K,5,0)</f>
        <v>3</v>
      </c>
      <c r="AE12" s="88">
        <f>VLOOKUP(A12,'ANEXO No. 1'!$A:$K,6,0)</f>
        <v>30</v>
      </c>
      <c r="AF12" s="97">
        <f>VLOOKUP(A12,'ANEXO No. 1'!$A:$K,7,0)</f>
        <v>1</v>
      </c>
      <c r="AG12" s="62">
        <f>VLOOKUP(A12,'ANEXO No. 1'!$A:$K,8,0)</f>
        <v>3880000</v>
      </c>
      <c r="AH12" s="62">
        <f>VLOOKUP(A12,'ANEXO No. 1'!$A:$K,9,0)</f>
        <v>3880000</v>
      </c>
      <c r="AI12" s="62">
        <f>VLOOKUP(A12,'ANEXO No. 1'!$A:$K,10,0)</f>
        <v>1300000</v>
      </c>
      <c r="AJ12" s="62">
        <f t="shared" si="10"/>
        <v>4258300</v>
      </c>
      <c r="AK12" s="62">
        <f t="shared" si="11"/>
        <v>5014900</v>
      </c>
      <c r="AL12" s="62">
        <f>+AI12+($AI$8*$AJ$5)</f>
        <v>1367600</v>
      </c>
      <c r="AM12" s="11" t="str">
        <f>VLOOKUP(A12,'ANEXO No. 1'!$A:$K,11,0)</f>
        <v>FCMN</v>
      </c>
    </row>
    <row r="13" spans="1:39" s="12" customFormat="1" ht="12" hidden="1" customHeight="1" x14ac:dyDescent="0.3">
      <c r="A13" s="8">
        <v>6</v>
      </c>
      <c r="B13" s="9" t="s">
        <v>32</v>
      </c>
      <c r="C13" s="9" t="s">
        <v>33</v>
      </c>
      <c r="D13" s="9" t="s">
        <v>32</v>
      </c>
      <c r="E13" s="8">
        <v>3</v>
      </c>
      <c r="F13" s="8">
        <v>30</v>
      </c>
      <c r="G13" s="8">
        <v>1</v>
      </c>
      <c r="H13" s="10">
        <v>3565000</v>
      </c>
      <c r="I13" s="10">
        <v>1300000</v>
      </c>
      <c r="J13" s="10">
        <v>3395000</v>
      </c>
      <c r="K13" s="10">
        <v>1300000</v>
      </c>
      <c r="L13" s="10">
        <v>3226000</v>
      </c>
      <c r="M13" s="10">
        <v>1000000</v>
      </c>
      <c r="N13" s="10">
        <v>3056000</v>
      </c>
      <c r="O13" s="10">
        <v>900000</v>
      </c>
      <c r="P13" s="10">
        <v>2886000</v>
      </c>
      <c r="Q13" s="10">
        <v>900000</v>
      </c>
      <c r="R13" s="10">
        <f t="shared" si="13"/>
        <v>3750380</v>
      </c>
      <c r="S13" s="10">
        <f t="shared" si="1"/>
        <v>1367600</v>
      </c>
      <c r="T13" s="10">
        <f t="shared" si="2"/>
        <v>3571540</v>
      </c>
      <c r="U13" s="10">
        <f t="shared" si="3"/>
        <v>1367600</v>
      </c>
      <c r="V13" s="10">
        <f t="shared" si="4"/>
        <v>3393752</v>
      </c>
      <c r="W13" s="10">
        <f t="shared" si="5"/>
        <v>1052000</v>
      </c>
      <c r="X13" s="10">
        <f t="shared" si="6"/>
        <v>3214912</v>
      </c>
      <c r="Y13" s="10">
        <f t="shared" si="7"/>
        <v>946800</v>
      </c>
      <c r="Z13" s="10">
        <f t="shared" si="8"/>
        <v>3036072</v>
      </c>
      <c r="AA13" s="10">
        <f t="shared" si="9"/>
        <v>946800</v>
      </c>
      <c r="AB13" s="11" t="s">
        <v>23</v>
      </c>
      <c r="AD13" s="94">
        <f>VLOOKUP(A13,'ANEXO No. 1'!$A:$K,5,0)</f>
        <v>3</v>
      </c>
      <c r="AE13" s="88">
        <f>VLOOKUP(A13,'ANEXO No. 1'!$A:$K,6,0)</f>
        <v>30</v>
      </c>
      <c r="AF13" s="97">
        <f>VLOOKUP(A13,'ANEXO No. 1'!$A:$K,7,0)</f>
        <v>1</v>
      </c>
      <c r="AG13" s="62">
        <f>VLOOKUP(A13,'ANEXO No. 1'!$A:$K,8,0)</f>
        <v>3395000</v>
      </c>
      <c r="AH13" s="62">
        <f>VLOOKUP(A13,'ANEXO No. 1'!$A:$K,9,0)</f>
        <v>3395000</v>
      </c>
      <c r="AI13" s="62">
        <f>VLOOKUP(A13,'ANEXO No. 1'!$A:$K,10,0)</f>
        <v>1300000</v>
      </c>
      <c r="AJ13" s="62">
        <f>+AG13+($AG$8*$AJ$5)</f>
        <v>3773300</v>
      </c>
      <c r="AK13" s="62">
        <f t="shared" si="11"/>
        <v>4529900</v>
      </c>
      <c r="AL13" s="62">
        <f t="shared" si="12"/>
        <v>1367600</v>
      </c>
      <c r="AM13" s="11" t="str">
        <f>VLOOKUP(A13,'ANEXO No. 1'!$A:$K,11,0)</f>
        <v>FCMN</v>
      </c>
    </row>
    <row r="14" spans="1:39" s="12" customFormat="1" ht="12" hidden="1" customHeight="1" x14ac:dyDescent="0.3">
      <c r="A14" s="8">
        <v>7</v>
      </c>
      <c r="B14" s="9" t="s">
        <v>34</v>
      </c>
      <c r="C14" s="9" t="s">
        <v>35</v>
      </c>
      <c r="D14" s="9" t="s">
        <v>34</v>
      </c>
      <c r="E14" s="8">
        <v>5</v>
      </c>
      <c r="F14" s="8">
        <v>45</v>
      </c>
      <c r="G14" s="8">
        <v>2</v>
      </c>
      <c r="H14" s="10">
        <v>12025000</v>
      </c>
      <c r="I14" s="10">
        <v>1300000</v>
      </c>
      <c r="J14" s="10">
        <v>11424000</v>
      </c>
      <c r="K14" s="10">
        <v>1300000</v>
      </c>
      <c r="L14" s="10">
        <v>10823000</v>
      </c>
      <c r="M14" s="10">
        <v>1000000</v>
      </c>
      <c r="N14" s="10">
        <v>9200000</v>
      </c>
      <c r="O14" s="10">
        <v>900000</v>
      </c>
      <c r="P14" s="10">
        <v>7360000</v>
      </c>
      <c r="Q14" s="10">
        <v>900000</v>
      </c>
      <c r="R14" s="10">
        <f t="shared" si="13"/>
        <v>12650300</v>
      </c>
      <c r="S14" s="10">
        <f t="shared" si="1"/>
        <v>1367600</v>
      </c>
      <c r="T14" s="10">
        <f t="shared" si="2"/>
        <v>12018048</v>
      </c>
      <c r="U14" s="10">
        <f t="shared" si="3"/>
        <v>1367600</v>
      </c>
      <c r="V14" s="10">
        <f t="shared" si="4"/>
        <v>11385796</v>
      </c>
      <c r="W14" s="10">
        <f t="shared" si="5"/>
        <v>1052000</v>
      </c>
      <c r="X14" s="10">
        <f t="shared" si="6"/>
        <v>9678400</v>
      </c>
      <c r="Y14" s="10">
        <f t="shared" si="7"/>
        <v>946800</v>
      </c>
      <c r="Z14" s="10">
        <f t="shared" si="8"/>
        <v>7742720</v>
      </c>
      <c r="AA14" s="10">
        <f t="shared" si="9"/>
        <v>946800</v>
      </c>
      <c r="AB14" s="11" t="s">
        <v>23</v>
      </c>
      <c r="AD14" s="94">
        <f>VLOOKUP(A14,'ANEXO No. 1'!$A:$K,5,0)</f>
        <v>5</v>
      </c>
      <c r="AE14" s="88">
        <f>VLOOKUP(A14,'ANEXO No. 1'!$A:$K,6,0)</f>
        <v>45</v>
      </c>
      <c r="AF14" s="97">
        <f>VLOOKUP(A14,'ANEXO No. 1'!$A:$K,7,0)</f>
        <v>2</v>
      </c>
      <c r="AG14" s="62">
        <f>VLOOKUP(A14,'ANEXO No. 1'!$A:$K,8,0)</f>
        <v>12025000</v>
      </c>
      <c r="AH14" s="62">
        <f>VLOOKUP(A14,'ANEXO No. 1'!$A:$K,9,0)</f>
        <v>24050000</v>
      </c>
      <c r="AI14" s="62">
        <f>VLOOKUP(A14,'ANEXO No. 1'!$A:$K,10,0)</f>
        <v>1300000</v>
      </c>
      <c r="AJ14" s="62">
        <f t="shared" si="10"/>
        <v>12403300</v>
      </c>
      <c r="AK14" s="62">
        <f t="shared" si="11"/>
        <v>25184900</v>
      </c>
      <c r="AL14" s="62">
        <f t="shared" si="12"/>
        <v>1367600</v>
      </c>
      <c r="AM14" s="11" t="str">
        <f>VLOOKUP(A14,'ANEXO No. 1'!$A:$K,11,0)</f>
        <v>FCMN</v>
      </c>
    </row>
    <row r="15" spans="1:39" s="12" customFormat="1" ht="12" hidden="1" customHeight="1" x14ac:dyDescent="0.3">
      <c r="A15" s="8">
        <v>8</v>
      </c>
      <c r="B15" s="9" t="s">
        <v>36</v>
      </c>
      <c r="C15" s="9" t="s">
        <v>37</v>
      </c>
      <c r="D15" s="9" t="s">
        <v>36</v>
      </c>
      <c r="E15" s="8">
        <v>8</v>
      </c>
      <c r="F15" s="8">
        <v>25</v>
      </c>
      <c r="G15" s="8">
        <v>1</v>
      </c>
      <c r="H15" s="10">
        <v>5616000</v>
      </c>
      <c r="I15" s="10">
        <v>1300000</v>
      </c>
      <c r="J15" s="10">
        <v>5348000</v>
      </c>
      <c r="K15" s="10">
        <v>1300000</v>
      </c>
      <c r="L15" s="10">
        <v>4650000</v>
      </c>
      <c r="M15" s="10">
        <v>1000000</v>
      </c>
      <c r="N15" s="10">
        <v>4814000</v>
      </c>
      <c r="O15" s="10">
        <v>900000</v>
      </c>
      <c r="P15" s="10">
        <v>4546000</v>
      </c>
      <c r="Q15" s="10">
        <v>900000</v>
      </c>
      <c r="R15" s="10">
        <f t="shared" si="13"/>
        <v>5908032</v>
      </c>
      <c r="S15" s="10">
        <f t="shared" si="1"/>
        <v>1367600</v>
      </c>
      <c r="T15" s="10">
        <f t="shared" si="2"/>
        <v>5626096</v>
      </c>
      <c r="U15" s="10">
        <f t="shared" si="3"/>
        <v>1367600</v>
      </c>
      <c r="V15" s="10">
        <f t="shared" si="4"/>
        <v>4891800</v>
      </c>
      <c r="W15" s="10">
        <f t="shared" si="5"/>
        <v>1052000</v>
      </c>
      <c r="X15" s="10">
        <f t="shared" si="6"/>
        <v>5064328</v>
      </c>
      <c r="Y15" s="10">
        <f t="shared" si="7"/>
        <v>946800</v>
      </c>
      <c r="Z15" s="10">
        <f t="shared" si="8"/>
        <v>4782392</v>
      </c>
      <c r="AA15" s="10">
        <f t="shared" si="9"/>
        <v>946800</v>
      </c>
      <c r="AB15" s="11" t="s">
        <v>23</v>
      </c>
      <c r="AD15" s="94">
        <f>VLOOKUP(A15,'ANEXO No. 1'!$A:$K,5,0)</f>
        <v>8</v>
      </c>
      <c r="AE15" s="88">
        <f>VLOOKUP(A15,'ANEXO No. 1'!$A:$K,6,0)</f>
        <v>25</v>
      </c>
      <c r="AF15" s="97">
        <f>VLOOKUP(A15,'ANEXO No. 1'!$A:$K,7,0)</f>
        <v>1</v>
      </c>
      <c r="AG15" s="62">
        <f>VLOOKUP(A15,'ANEXO No. 1'!$A:$K,8,0)</f>
        <v>4650000</v>
      </c>
      <c r="AH15" s="62">
        <f>VLOOKUP(A15,'ANEXO No. 1'!$A:$K,9,0)</f>
        <v>4650000</v>
      </c>
      <c r="AI15" s="62">
        <f>VLOOKUP(A15,'ANEXO No. 1'!$A:$K,10,0)</f>
        <v>1000000</v>
      </c>
      <c r="AJ15" s="62">
        <f t="shared" si="10"/>
        <v>5028300</v>
      </c>
      <c r="AK15" s="62">
        <f t="shared" si="11"/>
        <v>5784900</v>
      </c>
      <c r="AL15" s="62">
        <f t="shared" si="12"/>
        <v>1067600</v>
      </c>
      <c r="AM15" s="11" t="str">
        <f>VLOOKUP(A15,'ANEXO No. 1'!$A:$K,11,0)</f>
        <v>FCMN</v>
      </c>
    </row>
    <row r="16" spans="1:39" s="12" customFormat="1" ht="12" hidden="1" customHeight="1" x14ac:dyDescent="0.3">
      <c r="A16" s="8">
        <v>9</v>
      </c>
      <c r="B16" s="9" t="s">
        <v>38</v>
      </c>
      <c r="C16" s="9" t="s">
        <v>39</v>
      </c>
      <c r="D16" s="9" t="s">
        <v>38</v>
      </c>
      <c r="E16" s="8">
        <v>2</v>
      </c>
      <c r="F16" s="8">
        <v>20</v>
      </c>
      <c r="G16" s="8">
        <v>1</v>
      </c>
      <c r="H16" s="10">
        <v>2808000</v>
      </c>
      <c r="I16" s="10">
        <v>1300000</v>
      </c>
      <c r="J16" s="10">
        <v>2674000</v>
      </c>
      <c r="K16" s="10">
        <v>1300000</v>
      </c>
      <c r="L16" s="10">
        <v>2325000</v>
      </c>
      <c r="M16" s="10">
        <v>1000000</v>
      </c>
      <c r="N16" s="10">
        <v>2407000</v>
      </c>
      <c r="O16" s="10">
        <v>900000</v>
      </c>
      <c r="P16" s="10">
        <v>2273000</v>
      </c>
      <c r="Q16" s="10">
        <v>900000</v>
      </c>
      <c r="R16" s="10">
        <f>H16+(H16*$R$5)</f>
        <v>2954016</v>
      </c>
      <c r="S16" s="10">
        <f t="shared" si="1"/>
        <v>1367600</v>
      </c>
      <c r="T16" s="10">
        <f t="shared" si="2"/>
        <v>2813048</v>
      </c>
      <c r="U16" s="10">
        <f t="shared" si="3"/>
        <v>1367600</v>
      </c>
      <c r="V16" s="10">
        <f t="shared" si="4"/>
        <v>2445900</v>
      </c>
      <c r="W16" s="10">
        <f t="shared" si="5"/>
        <v>1052000</v>
      </c>
      <c r="X16" s="10">
        <f t="shared" si="6"/>
        <v>2532164</v>
      </c>
      <c r="Y16" s="10">
        <f t="shared" si="7"/>
        <v>946800</v>
      </c>
      <c r="Z16" s="10">
        <f t="shared" si="8"/>
        <v>2391196</v>
      </c>
      <c r="AA16" s="10">
        <f t="shared" si="9"/>
        <v>946800</v>
      </c>
      <c r="AB16" s="11" t="s">
        <v>23</v>
      </c>
      <c r="AD16" s="94">
        <f>VLOOKUP(A16,'ANEXO No. 1'!$A:$K,5,0)</f>
        <v>2</v>
      </c>
      <c r="AE16" s="88">
        <f>VLOOKUP(A16,'ANEXO No. 1'!$A:$K,6,0)</f>
        <v>20</v>
      </c>
      <c r="AF16" s="97">
        <f>VLOOKUP(A16,'ANEXO No. 1'!$A:$K,7,0)</f>
        <v>1</v>
      </c>
      <c r="AG16" s="62">
        <f>VLOOKUP(A16,'ANEXO No. 1'!$A:$K,8,0)</f>
        <v>2325000</v>
      </c>
      <c r="AH16" s="62">
        <f>VLOOKUP(A16,'ANEXO No. 1'!$A:$K,9,0)</f>
        <v>2325000</v>
      </c>
      <c r="AI16" s="62">
        <f>VLOOKUP(A16,'ANEXO No. 1'!$A:$K,10,0)</f>
        <v>1000000</v>
      </c>
      <c r="AJ16" s="62">
        <f t="shared" si="10"/>
        <v>2703300</v>
      </c>
      <c r="AK16" s="62">
        <f>+AH16+($AH$8*$AJ$5)</f>
        <v>3459900</v>
      </c>
      <c r="AL16" s="62">
        <f t="shared" si="12"/>
        <v>1067600</v>
      </c>
      <c r="AM16" s="11" t="str">
        <f>VLOOKUP(A16,'ANEXO No. 1'!$A:$K,11,0)</f>
        <v>FCMN</v>
      </c>
    </row>
    <row r="17" spans="1:39" s="12" customFormat="1" ht="12" hidden="1" customHeight="1" x14ac:dyDescent="0.3">
      <c r="A17" s="8">
        <v>10</v>
      </c>
      <c r="B17" s="9" t="s">
        <v>40</v>
      </c>
      <c r="C17" s="9" t="s">
        <v>41</v>
      </c>
      <c r="D17" s="9" t="s">
        <v>40</v>
      </c>
      <c r="E17" s="8">
        <v>8</v>
      </c>
      <c r="F17" s="8">
        <v>25</v>
      </c>
      <c r="G17" s="8">
        <v>1</v>
      </c>
      <c r="H17" s="10">
        <v>15722000</v>
      </c>
      <c r="I17" s="10">
        <v>1300000</v>
      </c>
      <c r="J17" s="10">
        <v>14973000</v>
      </c>
      <c r="K17" s="10">
        <v>1300000</v>
      </c>
      <c r="L17" s="10">
        <v>13020000</v>
      </c>
      <c r="M17" s="10">
        <v>1000000</v>
      </c>
      <c r="N17" s="10">
        <v>13476000</v>
      </c>
      <c r="O17" s="10">
        <v>900000</v>
      </c>
      <c r="P17" s="10">
        <v>12728000</v>
      </c>
      <c r="Q17" s="10">
        <v>900000</v>
      </c>
      <c r="R17" s="10">
        <f t="shared" si="13"/>
        <v>16539544</v>
      </c>
      <c r="S17" s="10">
        <f t="shared" si="1"/>
        <v>1367600</v>
      </c>
      <c r="T17" s="10">
        <f t="shared" si="2"/>
        <v>15751596</v>
      </c>
      <c r="U17" s="10">
        <f t="shared" si="3"/>
        <v>1367600</v>
      </c>
      <c r="V17" s="10">
        <f t="shared" si="4"/>
        <v>13697040</v>
      </c>
      <c r="W17" s="10">
        <f t="shared" si="5"/>
        <v>1052000</v>
      </c>
      <c r="X17" s="10">
        <f t="shared" si="6"/>
        <v>14176752</v>
      </c>
      <c r="Y17" s="10">
        <f t="shared" si="7"/>
        <v>946800</v>
      </c>
      <c r="Z17" s="10">
        <f t="shared" si="8"/>
        <v>13389856</v>
      </c>
      <c r="AA17" s="10">
        <f t="shared" si="9"/>
        <v>946800</v>
      </c>
      <c r="AB17" s="11" t="s">
        <v>23</v>
      </c>
      <c r="AD17" s="94">
        <f>VLOOKUP(A17,'ANEXO No. 1'!$A:$K,5,0)</f>
        <v>8</v>
      </c>
      <c r="AE17" s="88">
        <f>VLOOKUP(A17,'ANEXO No. 1'!$A:$K,6,0)</f>
        <v>25</v>
      </c>
      <c r="AF17" s="97">
        <f>VLOOKUP(A17,'ANEXO No. 1'!$A:$K,7,0)</f>
        <v>1</v>
      </c>
      <c r="AG17" s="62">
        <f>VLOOKUP(A17,'ANEXO No. 1'!$A:$K,8,0)</f>
        <v>13020000</v>
      </c>
      <c r="AH17" s="62">
        <f>VLOOKUP(A17,'ANEXO No. 1'!$A:$K,9,0)</f>
        <v>13020000</v>
      </c>
      <c r="AI17" s="62">
        <f>VLOOKUP(A17,'ANEXO No. 1'!$A:$K,10,0)</f>
        <v>1000000</v>
      </c>
      <c r="AJ17" s="62">
        <f t="shared" si="10"/>
        <v>13398300</v>
      </c>
      <c r="AK17" s="62">
        <f t="shared" si="11"/>
        <v>14154900</v>
      </c>
      <c r="AL17" s="62">
        <f t="shared" si="12"/>
        <v>1067600</v>
      </c>
      <c r="AM17" s="11" t="str">
        <f>VLOOKUP(A17,'ANEXO No. 1'!$A:$K,11,0)</f>
        <v>FCMN</v>
      </c>
    </row>
    <row r="18" spans="1:39" s="12" customFormat="1" ht="12" hidden="1" customHeight="1" x14ac:dyDescent="0.3">
      <c r="A18" s="8">
        <v>11</v>
      </c>
      <c r="B18" s="9" t="s">
        <v>42</v>
      </c>
      <c r="C18" s="9" t="s">
        <v>43</v>
      </c>
      <c r="D18" s="9" t="s">
        <v>42</v>
      </c>
      <c r="E18" s="8">
        <v>1</v>
      </c>
      <c r="F18" s="8">
        <v>20</v>
      </c>
      <c r="G18" s="8">
        <v>1</v>
      </c>
      <c r="H18" s="10">
        <v>2023000</v>
      </c>
      <c r="I18" s="10">
        <v>1300000</v>
      </c>
      <c r="J18" s="10">
        <v>1926000</v>
      </c>
      <c r="K18" s="10">
        <v>1300000</v>
      </c>
      <c r="L18" s="10">
        <v>1674000</v>
      </c>
      <c r="M18" s="10">
        <v>1000000</v>
      </c>
      <c r="N18" s="10">
        <v>1734000</v>
      </c>
      <c r="O18" s="10">
        <v>900000</v>
      </c>
      <c r="P18" s="10">
        <v>1638000</v>
      </c>
      <c r="Q18" s="10">
        <v>900000</v>
      </c>
      <c r="R18" s="10">
        <f t="shared" si="13"/>
        <v>2128196</v>
      </c>
      <c r="S18" s="10">
        <f t="shared" si="1"/>
        <v>1367600</v>
      </c>
      <c r="T18" s="10">
        <f t="shared" si="2"/>
        <v>2026152</v>
      </c>
      <c r="U18" s="10">
        <f t="shared" si="3"/>
        <v>1367600</v>
      </c>
      <c r="V18" s="10">
        <f t="shared" si="4"/>
        <v>1761048</v>
      </c>
      <c r="W18" s="10">
        <f t="shared" si="5"/>
        <v>1052000</v>
      </c>
      <c r="X18" s="10">
        <f t="shared" si="6"/>
        <v>1824168</v>
      </c>
      <c r="Y18" s="10">
        <f t="shared" si="7"/>
        <v>946800</v>
      </c>
      <c r="Z18" s="10">
        <f t="shared" si="8"/>
        <v>1723176</v>
      </c>
      <c r="AA18" s="10">
        <f t="shared" si="9"/>
        <v>946800</v>
      </c>
      <c r="AB18" s="11" t="s">
        <v>23</v>
      </c>
      <c r="AD18" s="94">
        <f>VLOOKUP(A18,'ANEXO No. 1'!$A:$K,5,0)</f>
        <v>1</v>
      </c>
      <c r="AE18" s="88">
        <f>VLOOKUP(A18,'ANEXO No. 1'!$A:$K,6,0)</f>
        <v>20</v>
      </c>
      <c r="AF18" s="97">
        <f>VLOOKUP(A18,'ANEXO No. 1'!$A:$K,7,0)</f>
        <v>1</v>
      </c>
      <c r="AG18" s="62">
        <f>VLOOKUP(A18,'ANEXO No. 1'!$A:$K,8,0)</f>
        <v>1674000</v>
      </c>
      <c r="AH18" s="62">
        <f>VLOOKUP(A18,'ANEXO No. 1'!$A:$K,9,0)</f>
        <v>1674000</v>
      </c>
      <c r="AI18" s="62">
        <f>VLOOKUP(A18,'ANEXO No. 1'!$A:$K,10,0)</f>
        <v>1000000</v>
      </c>
      <c r="AJ18" s="62">
        <f t="shared" si="10"/>
        <v>2052300</v>
      </c>
      <c r="AK18" s="62">
        <f t="shared" si="11"/>
        <v>2808900</v>
      </c>
      <c r="AL18" s="62">
        <f t="shared" si="12"/>
        <v>1067600</v>
      </c>
      <c r="AM18" s="11" t="str">
        <f>VLOOKUP(A18,'ANEXO No. 1'!$A:$K,11,0)</f>
        <v>FCMN</v>
      </c>
    </row>
    <row r="19" spans="1:39" s="12" customFormat="1" ht="12" hidden="1" customHeight="1" x14ac:dyDescent="0.3">
      <c r="A19" s="8">
        <v>12</v>
      </c>
      <c r="B19" s="9" t="s">
        <v>44</v>
      </c>
      <c r="C19" s="9" t="s">
        <v>45</v>
      </c>
      <c r="D19" s="9" t="s">
        <v>44</v>
      </c>
      <c r="E19" s="8">
        <v>3</v>
      </c>
      <c r="F19" s="8">
        <v>20</v>
      </c>
      <c r="G19" s="8">
        <v>1</v>
      </c>
      <c r="H19" s="10">
        <v>3932000</v>
      </c>
      <c r="I19" s="10">
        <v>1300000</v>
      </c>
      <c r="J19" s="10">
        <v>3744000</v>
      </c>
      <c r="K19" s="10">
        <v>1300000</v>
      </c>
      <c r="L19" s="10">
        <v>3255000</v>
      </c>
      <c r="M19" s="10">
        <v>1000000</v>
      </c>
      <c r="N19" s="10">
        <v>3370000</v>
      </c>
      <c r="O19" s="10">
        <v>900000</v>
      </c>
      <c r="P19" s="10">
        <v>3183000</v>
      </c>
      <c r="Q19" s="10">
        <v>900000</v>
      </c>
      <c r="R19" s="10">
        <f t="shared" si="13"/>
        <v>4136464</v>
      </c>
      <c r="S19" s="10">
        <f t="shared" si="1"/>
        <v>1367600</v>
      </c>
      <c r="T19" s="10">
        <f t="shared" si="2"/>
        <v>3938688</v>
      </c>
      <c r="U19" s="10">
        <f t="shared" si="3"/>
        <v>1367600</v>
      </c>
      <c r="V19" s="10">
        <f t="shared" si="4"/>
        <v>3424260</v>
      </c>
      <c r="W19" s="10">
        <f t="shared" si="5"/>
        <v>1052000</v>
      </c>
      <c r="X19" s="10">
        <f t="shared" si="6"/>
        <v>3545240</v>
      </c>
      <c r="Y19" s="10">
        <f t="shared" si="7"/>
        <v>946800</v>
      </c>
      <c r="Z19" s="10">
        <f t="shared" si="8"/>
        <v>3348516</v>
      </c>
      <c r="AA19" s="10">
        <f t="shared" si="9"/>
        <v>946800</v>
      </c>
      <c r="AB19" s="11" t="s">
        <v>23</v>
      </c>
      <c r="AD19" s="94">
        <f>VLOOKUP(A19,'ANEXO No. 1'!$A:$K,5,0)</f>
        <v>3</v>
      </c>
      <c r="AE19" s="88">
        <f>VLOOKUP(A19,'ANEXO No. 1'!$A:$K,6,0)</f>
        <v>20</v>
      </c>
      <c r="AF19" s="97">
        <f>VLOOKUP(A19,'ANEXO No. 1'!$A:$K,7,0)</f>
        <v>1</v>
      </c>
      <c r="AG19" s="62">
        <f>VLOOKUP(A19,'ANEXO No. 1'!$A:$K,8,0)</f>
        <v>3255000</v>
      </c>
      <c r="AH19" s="62">
        <f>VLOOKUP(A19,'ANEXO No. 1'!$A:$K,9,0)</f>
        <v>3255000</v>
      </c>
      <c r="AI19" s="62">
        <f>VLOOKUP(A19,'ANEXO No. 1'!$A:$K,10,0)</f>
        <v>1000000</v>
      </c>
      <c r="AJ19" s="62">
        <f t="shared" si="10"/>
        <v>3633300</v>
      </c>
      <c r="AK19" s="62">
        <f t="shared" si="11"/>
        <v>4389900</v>
      </c>
      <c r="AL19" s="62">
        <f>+AI19+($AI$8*$AJ$5)</f>
        <v>1067600</v>
      </c>
      <c r="AM19" s="11" t="str">
        <f>VLOOKUP(A19,'ANEXO No. 1'!$A:$K,11,0)</f>
        <v>FCMN</v>
      </c>
    </row>
    <row r="20" spans="1:39" s="12" customFormat="1" ht="12" hidden="1" customHeight="1" x14ac:dyDescent="0.3">
      <c r="A20" s="8">
        <v>13</v>
      </c>
      <c r="B20" s="9" t="s">
        <v>46</v>
      </c>
      <c r="C20" s="9" t="s">
        <v>47</v>
      </c>
      <c r="D20" s="9" t="s">
        <v>46</v>
      </c>
      <c r="E20" s="8">
        <v>3</v>
      </c>
      <c r="F20" s="8">
        <v>20</v>
      </c>
      <c r="G20" s="8">
        <v>1</v>
      </c>
      <c r="H20" s="10">
        <v>6178000</v>
      </c>
      <c r="I20" s="10">
        <v>1300000</v>
      </c>
      <c r="J20" s="10">
        <v>5883000</v>
      </c>
      <c r="K20" s="10">
        <v>1300000</v>
      </c>
      <c r="L20" s="10">
        <v>5115000</v>
      </c>
      <c r="M20" s="10">
        <v>1000000</v>
      </c>
      <c r="N20" s="10">
        <v>5295000</v>
      </c>
      <c r="O20" s="10">
        <v>900000</v>
      </c>
      <c r="P20" s="10">
        <v>5001000</v>
      </c>
      <c r="Q20" s="10">
        <v>900000</v>
      </c>
      <c r="R20" s="10">
        <f t="shared" si="13"/>
        <v>6499256</v>
      </c>
      <c r="S20" s="10">
        <f t="shared" si="1"/>
        <v>1367600</v>
      </c>
      <c r="T20" s="10">
        <f t="shared" si="2"/>
        <v>6188916</v>
      </c>
      <c r="U20" s="10">
        <f t="shared" si="3"/>
        <v>1367600</v>
      </c>
      <c r="V20" s="10">
        <f t="shared" si="4"/>
        <v>5380980</v>
      </c>
      <c r="W20" s="10">
        <f t="shared" si="5"/>
        <v>1052000</v>
      </c>
      <c r="X20" s="10">
        <f t="shared" si="6"/>
        <v>5570340</v>
      </c>
      <c r="Y20" s="10">
        <f t="shared" si="7"/>
        <v>946800</v>
      </c>
      <c r="Z20" s="10">
        <f t="shared" si="8"/>
        <v>5261052</v>
      </c>
      <c r="AA20" s="10">
        <f t="shared" si="9"/>
        <v>946800</v>
      </c>
      <c r="AB20" s="11" t="s">
        <v>23</v>
      </c>
      <c r="AD20" s="94">
        <f>VLOOKUP(A20,'ANEXO No. 1'!$A:$K,5,0)</f>
        <v>3</v>
      </c>
      <c r="AE20" s="88">
        <f>VLOOKUP(A20,'ANEXO No. 1'!$A:$K,6,0)</f>
        <v>20</v>
      </c>
      <c r="AF20" s="97">
        <f>VLOOKUP(A20,'ANEXO No. 1'!$A:$K,7,0)</f>
        <v>1</v>
      </c>
      <c r="AG20" s="62">
        <f>VLOOKUP(A20,'ANEXO No. 1'!$A:$K,8,0)</f>
        <v>5115000</v>
      </c>
      <c r="AH20" s="62">
        <f>VLOOKUP(A20,'ANEXO No. 1'!$A:$K,9,0)</f>
        <v>5115000</v>
      </c>
      <c r="AI20" s="62">
        <f>VLOOKUP(A20,'ANEXO No. 1'!$A:$K,10,0)</f>
        <v>1000000</v>
      </c>
      <c r="AJ20" s="62">
        <f t="shared" si="10"/>
        <v>5493300</v>
      </c>
      <c r="AK20" s="62">
        <f t="shared" si="11"/>
        <v>6249900</v>
      </c>
      <c r="AL20" s="62">
        <f t="shared" si="12"/>
        <v>1067600</v>
      </c>
      <c r="AM20" s="11" t="str">
        <f>VLOOKUP(A20,'ANEXO No. 1'!$A:$K,11,0)</f>
        <v>FCMN</v>
      </c>
    </row>
    <row r="21" spans="1:39" s="12" customFormat="1" ht="12" hidden="1" customHeight="1" x14ac:dyDescent="0.3">
      <c r="A21" s="8">
        <v>14</v>
      </c>
      <c r="B21" s="9" t="s">
        <v>48</v>
      </c>
      <c r="C21" s="9" t="s">
        <v>49</v>
      </c>
      <c r="D21" s="9" t="s">
        <v>48</v>
      </c>
      <c r="E21" s="8">
        <v>3</v>
      </c>
      <c r="F21" s="8">
        <v>20</v>
      </c>
      <c r="G21" s="8">
        <v>1</v>
      </c>
      <c r="H21" s="10">
        <v>3932000</v>
      </c>
      <c r="I21" s="10">
        <v>1300000</v>
      </c>
      <c r="J21" s="10">
        <v>3744000</v>
      </c>
      <c r="K21" s="10">
        <v>1300000</v>
      </c>
      <c r="L21" s="10">
        <v>3255000</v>
      </c>
      <c r="M21" s="10">
        <v>1000000</v>
      </c>
      <c r="N21" s="10">
        <v>3370000</v>
      </c>
      <c r="O21" s="10">
        <v>900000</v>
      </c>
      <c r="P21" s="10">
        <v>3183000</v>
      </c>
      <c r="Q21" s="10">
        <v>900000</v>
      </c>
      <c r="R21" s="10">
        <f t="shared" si="13"/>
        <v>4136464</v>
      </c>
      <c r="S21" s="10">
        <f t="shared" si="1"/>
        <v>1367600</v>
      </c>
      <c r="T21" s="10">
        <f t="shared" si="2"/>
        <v>3938688</v>
      </c>
      <c r="U21" s="10">
        <f t="shared" si="3"/>
        <v>1367600</v>
      </c>
      <c r="V21" s="10">
        <f t="shared" si="4"/>
        <v>3424260</v>
      </c>
      <c r="W21" s="10">
        <f t="shared" si="5"/>
        <v>1052000</v>
      </c>
      <c r="X21" s="10">
        <f t="shared" si="6"/>
        <v>3545240</v>
      </c>
      <c r="Y21" s="10">
        <f t="shared" si="7"/>
        <v>946800</v>
      </c>
      <c r="Z21" s="10">
        <f t="shared" si="8"/>
        <v>3348516</v>
      </c>
      <c r="AA21" s="10">
        <f t="shared" si="9"/>
        <v>946800</v>
      </c>
      <c r="AB21" s="11" t="s">
        <v>23</v>
      </c>
      <c r="AD21" s="94">
        <f>VLOOKUP(A21,'ANEXO No. 1'!$A:$K,5,0)</f>
        <v>3</v>
      </c>
      <c r="AE21" s="88">
        <f>VLOOKUP(A21,'ANEXO No. 1'!$A:$K,6,0)</f>
        <v>20</v>
      </c>
      <c r="AF21" s="97">
        <f>VLOOKUP(A21,'ANEXO No. 1'!$A:$K,7,0)</f>
        <v>1</v>
      </c>
      <c r="AG21" s="62">
        <f>VLOOKUP(A21,'ANEXO No. 1'!$A:$K,8,0)</f>
        <v>3255000</v>
      </c>
      <c r="AH21" s="62">
        <f>VLOOKUP(A21,'ANEXO No. 1'!$A:$K,9,0)</f>
        <v>3255000</v>
      </c>
      <c r="AI21" s="62">
        <f>VLOOKUP(A21,'ANEXO No. 1'!$A:$K,10,0)</f>
        <v>1000000</v>
      </c>
      <c r="AJ21" s="62">
        <f t="shared" si="10"/>
        <v>3633300</v>
      </c>
      <c r="AK21" s="62">
        <f>+AH21+($AH$8*$AJ$5)</f>
        <v>4389900</v>
      </c>
      <c r="AL21" s="62">
        <f t="shared" si="12"/>
        <v>1067600</v>
      </c>
      <c r="AM21" s="11" t="str">
        <f>VLOOKUP(A21,'ANEXO No. 1'!$A:$K,11,0)</f>
        <v>FCMN</v>
      </c>
    </row>
    <row r="22" spans="1:39" s="12" customFormat="1" ht="12" hidden="1" customHeight="1" x14ac:dyDescent="0.3">
      <c r="A22" s="8">
        <v>15</v>
      </c>
      <c r="B22" s="9" t="s">
        <v>50</v>
      </c>
      <c r="C22" s="9" t="s">
        <v>25</v>
      </c>
      <c r="D22" s="9" t="s">
        <v>50</v>
      </c>
      <c r="E22" s="8">
        <v>4</v>
      </c>
      <c r="F22" s="8">
        <v>22</v>
      </c>
      <c r="G22" s="8">
        <v>1</v>
      </c>
      <c r="H22" s="10">
        <v>4156000</v>
      </c>
      <c r="I22" s="10">
        <v>1300000</v>
      </c>
      <c r="J22" s="10">
        <v>3958000</v>
      </c>
      <c r="K22" s="10">
        <v>1300000</v>
      </c>
      <c r="L22" s="10">
        <v>3441000</v>
      </c>
      <c r="M22" s="10">
        <v>1000000</v>
      </c>
      <c r="N22" s="10">
        <v>3563000</v>
      </c>
      <c r="O22" s="10">
        <v>900000</v>
      </c>
      <c r="P22" s="10">
        <v>3365000</v>
      </c>
      <c r="Q22" s="10">
        <v>900000</v>
      </c>
      <c r="R22" s="10">
        <f t="shared" si="13"/>
        <v>4372112</v>
      </c>
      <c r="S22" s="10">
        <f t="shared" si="1"/>
        <v>1367600</v>
      </c>
      <c r="T22" s="10">
        <f t="shared" si="2"/>
        <v>4163816</v>
      </c>
      <c r="U22" s="10">
        <f t="shared" si="3"/>
        <v>1367600</v>
      </c>
      <c r="V22" s="10">
        <f t="shared" si="4"/>
        <v>3619932</v>
      </c>
      <c r="W22" s="10">
        <f t="shared" si="5"/>
        <v>1052000</v>
      </c>
      <c r="X22" s="10">
        <f t="shared" si="6"/>
        <v>3748276</v>
      </c>
      <c r="Y22" s="10">
        <f t="shared" si="7"/>
        <v>946800</v>
      </c>
      <c r="Z22" s="10">
        <f t="shared" si="8"/>
        <v>3539980</v>
      </c>
      <c r="AA22" s="10">
        <f t="shared" si="9"/>
        <v>946800</v>
      </c>
      <c r="AB22" s="11" t="s">
        <v>23</v>
      </c>
      <c r="AD22" s="94">
        <f>VLOOKUP(A22,'ANEXO No. 1'!$A:$K,5,0)</f>
        <v>4</v>
      </c>
      <c r="AE22" s="88">
        <f>VLOOKUP(A22,'ANEXO No. 1'!$A:$K,6,0)</f>
        <v>22</v>
      </c>
      <c r="AF22" s="97">
        <f>VLOOKUP(A22,'ANEXO No. 1'!$A:$K,7,0)</f>
        <v>1</v>
      </c>
      <c r="AG22" s="62">
        <f>VLOOKUP(A22,'ANEXO No. 1'!$A:$K,8,0)</f>
        <v>3441000</v>
      </c>
      <c r="AH22" s="62">
        <f>VLOOKUP(A22,'ANEXO No. 1'!$A:$K,9,0)</f>
        <v>3441000</v>
      </c>
      <c r="AI22" s="62">
        <f>VLOOKUP(A22,'ANEXO No. 1'!$A:$K,10,0)</f>
        <v>1000000</v>
      </c>
      <c r="AJ22" s="62">
        <f t="shared" si="10"/>
        <v>3819300</v>
      </c>
      <c r="AK22" s="62">
        <f t="shared" si="11"/>
        <v>4575900</v>
      </c>
      <c r="AL22" s="62">
        <f t="shared" si="12"/>
        <v>1067600</v>
      </c>
      <c r="AM22" s="11" t="str">
        <f>VLOOKUP(A22,'ANEXO No. 1'!$A:$K,11,0)</f>
        <v>FCMN</v>
      </c>
    </row>
    <row r="23" spans="1:39" s="12" customFormat="1" ht="18" hidden="1" customHeight="1" x14ac:dyDescent="0.3">
      <c r="A23" s="8">
        <v>16</v>
      </c>
      <c r="B23" s="9" t="s">
        <v>51</v>
      </c>
      <c r="C23" s="9" t="s">
        <v>52</v>
      </c>
      <c r="D23" s="9" t="s">
        <v>51</v>
      </c>
      <c r="E23" s="8">
        <v>4</v>
      </c>
      <c r="F23" s="8">
        <v>22</v>
      </c>
      <c r="G23" s="8">
        <v>1</v>
      </c>
      <c r="H23" s="10">
        <v>5054000</v>
      </c>
      <c r="I23" s="10">
        <v>1300000</v>
      </c>
      <c r="J23" s="10">
        <v>4813000</v>
      </c>
      <c r="K23" s="10">
        <v>1300000</v>
      </c>
      <c r="L23" s="10">
        <v>4185000</v>
      </c>
      <c r="M23" s="10">
        <v>1000000</v>
      </c>
      <c r="N23" s="10">
        <v>4332000</v>
      </c>
      <c r="O23" s="10">
        <v>900000</v>
      </c>
      <c r="P23" s="10">
        <v>4092000</v>
      </c>
      <c r="Q23" s="10">
        <v>900000</v>
      </c>
      <c r="R23" s="10">
        <f t="shared" si="13"/>
        <v>5316808</v>
      </c>
      <c r="S23" s="10">
        <f t="shared" si="1"/>
        <v>1367600</v>
      </c>
      <c r="T23" s="10">
        <f t="shared" si="2"/>
        <v>5063276</v>
      </c>
      <c r="U23" s="10">
        <f t="shared" si="3"/>
        <v>1367600</v>
      </c>
      <c r="V23" s="10">
        <f t="shared" si="4"/>
        <v>4402620</v>
      </c>
      <c r="W23" s="10">
        <f t="shared" si="5"/>
        <v>1052000</v>
      </c>
      <c r="X23" s="10">
        <f t="shared" si="6"/>
        <v>4557264</v>
      </c>
      <c r="Y23" s="10">
        <f t="shared" si="7"/>
        <v>946800</v>
      </c>
      <c r="Z23" s="10">
        <f t="shared" si="8"/>
        <v>4304784</v>
      </c>
      <c r="AA23" s="10">
        <f t="shared" si="9"/>
        <v>946800</v>
      </c>
      <c r="AB23" s="11" t="s">
        <v>23</v>
      </c>
      <c r="AD23" s="94">
        <f>VLOOKUP(A23,'ANEXO No. 1'!$A:$K,5,0)</f>
        <v>4</v>
      </c>
      <c r="AE23" s="88">
        <f>VLOOKUP(A23,'ANEXO No. 1'!$A:$K,6,0)</f>
        <v>22</v>
      </c>
      <c r="AF23" s="97">
        <f>VLOOKUP(A23,'ANEXO No. 1'!$A:$K,7,0)</f>
        <v>1</v>
      </c>
      <c r="AG23" s="62">
        <f>VLOOKUP(A23,'ANEXO No. 1'!$A:$K,8,0)</f>
        <v>4185000</v>
      </c>
      <c r="AH23" s="62">
        <f>VLOOKUP(A23,'ANEXO No. 1'!$A:$K,9,0)</f>
        <v>4185000</v>
      </c>
      <c r="AI23" s="62">
        <f>VLOOKUP(A23,'ANEXO No. 1'!$A:$K,10,0)</f>
        <v>1000000</v>
      </c>
      <c r="AJ23" s="62">
        <f t="shared" si="10"/>
        <v>4563300</v>
      </c>
      <c r="AK23" s="62">
        <f t="shared" si="11"/>
        <v>5319900</v>
      </c>
      <c r="AL23" s="62">
        <f>+AI23+($AI$8*$AJ$5)</f>
        <v>1067600</v>
      </c>
      <c r="AM23" s="11" t="str">
        <f>VLOOKUP(A23,'ANEXO No. 1'!$A:$K,11,0)</f>
        <v>FCMN</v>
      </c>
    </row>
    <row r="24" spans="1:39" s="12" customFormat="1" ht="12" hidden="1" customHeight="1" x14ac:dyDescent="0.3">
      <c r="A24" s="8">
        <v>17</v>
      </c>
      <c r="B24" s="9" t="s">
        <v>53</v>
      </c>
      <c r="C24" s="9" t="s">
        <v>54</v>
      </c>
      <c r="D24" s="9" t="s">
        <v>53</v>
      </c>
      <c r="E24" s="8">
        <v>2</v>
      </c>
      <c r="F24" s="8">
        <v>22</v>
      </c>
      <c r="G24" s="8">
        <v>1</v>
      </c>
      <c r="H24" s="10">
        <v>2808000</v>
      </c>
      <c r="I24" s="10">
        <v>1300000</v>
      </c>
      <c r="J24" s="10">
        <v>2674000</v>
      </c>
      <c r="K24" s="10">
        <v>1300000</v>
      </c>
      <c r="L24" s="10">
        <v>2325000</v>
      </c>
      <c r="M24" s="10">
        <v>1000000</v>
      </c>
      <c r="N24" s="10">
        <v>2407000</v>
      </c>
      <c r="O24" s="10">
        <v>900000</v>
      </c>
      <c r="P24" s="10">
        <v>2273000</v>
      </c>
      <c r="Q24" s="10">
        <v>900000</v>
      </c>
      <c r="R24" s="10">
        <f t="shared" si="13"/>
        <v>2954016</v>
      </c>
      <c r="S24" s="10">
        <f t="shared" si="1"/>
        <v>1367600</v>
      </c>
      <c r="T24" s="10">
        <f t="shared" si="2"/>
        <v>2813048</v>
      </c>
      <c r="U24" s="10">
        <f t="shared" si="3"/>
        <v>1367600</v>
      </c>
      <c r="V24" s="10">
        <f t="shared" si="4"/>
        <v>2445900</v>
      </c>
      <c r="W24" s="10">
        <f t="shared" si="5"/>
        <v>1052000</v>
      </c>
      <c r="X24" s="10">
        <f t="shared" si="6"/>
        <v>2532164</v>
      </c>
      <c r="Y24" s="10">
        <f t="shared" si="7"/>
        <v>946800</v>
      </c>
      <c r="Z24" s="10">
        <f t="shared" si="8"/>
        <v>2391196</v>
      </c>
      <c r="AA24" s="10">
        <f t="shared" si="9"/>
        <v>946800</v>
      </c>
      <c r="AB24" s="11" t="s">
        <v>23</v>
      </c>
      <c r="AD24" s="94">
        <f>VLOOKUP(A24,'ANEXO No. 1'!$A:$K,5,0)</f>
        <v>2</v>
      </c>
      <c r="AE24" s="88">
        <f>VLOOKUP(A24,'ANEXO No. 1'!$A:$K,6,0)</f>
        <v>22</v>
      </c>
      <c r="AF24" s="97">
        <f>VLOOKUP(A24,'ANEXO No. 1'!$A:$K,7,0)</f>
        <v>1</v>
      </c>
      <c r="AG24" s="62">
        <f>VLOOKUP(A24,'ANEXO No. 1'!$A:$K,8,0)</f>
        <v>2325000</v>
      </c>
      <c r="AH24" s="62">
        <f>VLOOKUP(A24,'ANEXO No. 1'!$A:$K,9,0)</f>
        <v>2325000</v>
      </c>
      <c r="AI24" s="62">
        <f>VLOOKUP(A24,'ANEXO No. 1'!$A:$K,10,0)</f>
        <v>1000000</v>
      </c>
      <c r="AJ24" s="62">
        <f t="shared" si="10"/>
        <v>2703300</v>
      </c>
      <c r="AK24" s="62">
        <f t="shared" si="11"/>
        <v>3459900</v>
      </c>
      <c r="AL24" s="62">
        <f t="shared" si="12"/>
        <v>1067600</v>
      </c>
      <c r="AM24" s="11" t="str">
        <f>VLOOKUP(A24,'ANEXO No. 1'!$A:$K,11,0)</f>
        <v>FCMN</v>
      </c>
    </row>
    <row r="25" spans="1:39" s="12" customFormat="1" ht="12" hidden="1" customHeight="1" x14ac:dyDescent="0.3">
      <c r="A25" s="8">
        <v>18</v>
      </c>
      <c r="B25" s="9" t="s">
        <v>55</v>
      </c>
      <c r="C25" s="9" t="s">
        <v>56</v>
      </c>
      <c r="D25" s="9" t="s">
        <v>55</v>
      </c>
      <c r="E25" s="8">
        <v>3</v>
      </c>
      <c r="F25" s="8">
        <v>42</v>
      </c>
      <c r="G25" s="8">
        <v>2</v>
      </c>
      <c r="H25" s="10">
        <v>6475000</v>
      </c>
      <c r="I25" s="10">
        <v>1300000</v>
      </c>
      <c r="J25" s="10">
        <v>6152000</v>
      </c>
      <c r="K25" s="10">
        <v>1300000</v>
      </c>
      <c r="L25" s="10">
        <v>5828000</v>
      </c>
      <c r="M25" s="10">
        <v>1000000</v>
      </c>
      <c r="N25" s="10">
        <v>4954000</v>
      </c>
      <c r="O25" s="10">
        <v>900000</v>
      </c>
      <c r="P25" s="10">
        <v>3964000</v>
      </c>
      <c r="Q25" s="10">
        <v>900000</v>
      </c>
      <c r="R25" s="10">
        <f t="shared" si="13"/>
        <v>6811700</v>
      </c>
      <c r="S25" s="10">
        <f t="shared" si="1"/>
        <v>1367600</v>
      </c>
      <c r="T25" s="10">
        <f t="shared" si="2"/>
        <v>6471904</v>
      </c>
      <c r="U25" s="10">
        <f t="shared" si="3"/>
        <v>1367600</v>
      </c>
      <c r="V25" s="10">
        <f t="shared" si="4"/>
        <v>6131056</v>
      </c>
      <c r="W25" s="10">
        <f t="shared" si="5"/>
        <v>1052000</v>
      </c>
      <c r="X25" s="10">
        <f t="shared" si="6"/>
        <v>5211608</v>
      </c>
      <c r="Y25" s="10">
        <f t="shared" si="7"/>
        <v>946800</v>
      </c>
      <c r="Z25" s="10">
        <f t="shared" si="8"/>
        <v>4170128</v>
      </c>
      <c r="AA25" s="10">
        <f t="shared" si="9"/>
        <v>946800</v>
      </c>
      <c r="AB25" s="11" t="s">
        <v>23</v>
      </c>
      <c r="AD25" s="94">
        <f>VLOOKUP(A25,'ANEXO No. 1'!$A:$K,5,0)</f>
        <v>3</v>
      </c>
      <c r="AE25" s="88">
        <f>VLOOKUP(A25,'ANEXO No. 1'!$A:$K,6,0)</f>
        <v>42</v>
      </c>
      <c r="AF25" s="97">
        <f>VLOOKUP(A25,'ANEXO No. 1'!$A:$K,7,0)</f>
        <v>2</v>
      </c>
      <c r="AG25" s="62">
        <f>VLOOKUP(A25,'ANEXO No. 1'!$A:$K,8,0)</f>
        <v>6475000</v>
      </c>
      <c r="AH25" s="62">
        <f>VLOOKUP(A25,'ANEXO No. 1'!$A:$K,9,0)</f>
        <v>12950000</v>
      </c>
      <c r="AI25" s="62">
        <f>VLOOKUP(A25,'ANEXO No. 1'!$A:$K,10,0)</f>
        <v>1300000</v>
      </c>
      <c r="AJ25" s="62">
        <f t="shared" si="10"/>
        <v>6853300</v>
      </c>
      <c r="AK25" s="62">
        <f t="shared" si="11"/>
        <v>14084900</v>
      </c>
      <c r="AL25" s="62">
        <f t="shared" si="12"/>
        <v>1367600</v>
      </c>
      <c r="AM25" s="11" t="str">
        <f>VLOOKUP(A25,'ANEXO No. 1'!$A:$K,11,0)</f>
        <v>FCMN</v>
      </c>
    </row>
    <row r="26" spans="1:39" s="12" customFormat="1" ht="12" hidden="1" customHeight="1" x14ac:dyDescent="0.3">
      <c r="A26" s="8">
        <v>19</v>
      </c>
      <c r="B26" s="9" t="s">
        <v>57</v>
      </c>
      <c r="C26" s="9" t="s">
        <v>58</v>
      </c>
      <c r="D26" s="9" t="s">
        <v>57</v>
      </c>
      <c r="E26" s="8">
        <v>6</v>
      </c>
      <c r="F26" s="8">
        <v>40</v>
      </c>
      <c r="G26" s="8">
        <v>2</v>
      </c>
      <c r="H26" s="10">
        <v>12500000</v>
      </c>
      <c r="I26" s="10">
        <v>1300000</v>
      </c>
      <c r="J26" s="10">
        <v>11875000</v>
      </c>
      <c r="K26" s="10">
        <v>1300000</v>
      </c>
      <c r="L26" s="10">
        <v>11250000</v>
      </c>
      <c r="M26" s="10">
        <v>1000000</v>
      </c>
      <c r="N26" s="10">
        <v>9563000</v>
      </c>
      <c r="O26" s="10">
        <v>900000</v>
      </c>
      <c r="P26" s="10">
        <v>7651000</v>
      </c>
      <c r="Q26" s="10">
        <v>900000</v>
      </c>
      <c r="R26" s="10">
        <f t="shared" si="13"/>
        <v>13150000</v>
      </c>
      <c r="S26" s="10">
        <f t="shared" si="1"/>
        <v>1367600</v>
      </c>
      <c r="T26" s="10">
        <f t="shared" si="2"/>
        <v>12492500</v>
      </c>
      <c r="U26" s="10">
        <f t="shared" si="3"/>
        <v>1367600</v>
      </c>
      <c r="V26" s="10">
        <f t="shared" si="4"/>
        <v>11835000</v>
      </c>
      <c r="W26" s="10">
        <f t="shared" si="5"/>
        <v>1052000</v>
      </c>
      <c r="X26" s="10">
        <f t="shared" si="6"/>
        <v>10060276</v>
      </c>
      <c r="Y26" s="10">
        <f t="shared" si="7"/>
        <v>946800</v>
      </c>
      <c r="Z26" s="10">
        <f t="shared" si="8"/>
        <v>8048852</v>
      </c>
      <c r="AA26" s="10">
        <f t="shared" si="9"/>
        <v>946800</v>
      </c>
      <c r="AB26" s="11" t="s">
        <v>23</v>
      </c>
      <c r="AD26" s="94">
        <f>VLOOKUP(A26,'ANEXO No. 1'!$A:$K,5,0)</f>
        <v>6</v>
      </c>
      <c r="AE26" s="88">
        <f>VLOOKUP(A26,'ANEXO No. 1'!$A:$K,6,0)</f>
        <v>40</v>
      </c>
      <c r="AF26" s="97">
        <f>VLOOKUP(A26,'ANEXO No. 1'!$A:$K,7,0)</f>
        <v>2</v>
      </c>
      <c r="AG26" s="62">
        <f>VLOOKUP(A26,'ANEXO No. 1'!$A:$K,8,0)</f>
        <v>12500000</v>
      </c>
      <c r="AH26" s="62">
        <f>VLOOKUP(A26,'ANEXO No. 1'!$A:$K,9,0)</f>
        <v>25000000</v>
      </c>
      <c r="AI26" s="62">
        <f>VLOOKUP(A26,'ANEXO No. 1'!$A:$K,10,0)</f>
        <v>1300000</v>
      </c>
      <c r="AJ26" s="62">
        <f t="shared" si="10"/>
        <v>12878300</v>
      </c>
      <c r="AK26" s="62">
        <f t="shared" si="11"/>
        <v>26134900</v>
      </c>
      <c r="AL26" s="62">
        <f>+AI26+($AI$8*$AJ$5)</f>
        <v>1367600</v>
      </c>
      <c r="AM26" s="11" t="str">
        <f>VLOOKUP(A26,'ANEXO No. 1'!$A:$K,11,0)</f>
        <v>FCMN</v>
      </c>
    </row>
    <row r="27" spans="1:39" s="12" customFormat="1" ht="12" hidden="1" customHeight="1" x14ac:dyDescent="0.3">
      <c r="A27" s="8">
        <v>20</v>
      </c>
      <c r="B27" s="9" t="s">
        <v>59</v>
      </c>
      <c r="C27" s="9" t="s">
        <v>60</v>
      </c>
      <c r="D27" s="9" t="s">
        <v>59</v>
      </c>
      <c r="E27" s="8">
        <v>3</v>
      </c>
      <c r="F27" s="8">
        <v>40</v>
      </c>
      <c r="G27" s="8">
        <v>2</v>
      </c>
      <c r="H27" s="10">
        <v>5500000</v>
      </c>
      <c r="I27" s="10">
        <v>1300000</v>
      </c>
      <c r="J27" s="10">
        <v>5225000</v>
      </c>
      <c r="K27" s="10">
        <v>1300000</v>
      </c>
      <c r="L27" s="10">
        <v>4950000</v>
      </c>
      <c r="M27" s="10">
        <v>1000000</v>
      </c>
      <c r="N27" s="10">
        <v>4208000</v>
      </c>
      <c r="O27" s="10">
        <v>900000</v>
      </c>
      <c r="P27" s="10">
        <v>3367000</v>
      </c>
      <c r="Q27" s="10">
        <v>900000</v>
      </c>
      <c r="R27" s="10">
        <f t="shared" si="13"/>
        <v>5786000</v>
      </c>
      <c r="S27" s="10">
        <f t="shared" si="1"/>
        <v>1367600</v>
      </c>
      <c r="T27" s="10">
        <f t="shared" si="2"/>
        <v>5496700</v>
      </c>
      <c r="U27" s="10">
        <f t="shared" si="3"/>
        <v>1367600</v>
      </c>
      <c r="V27" s="10">
        <f t="shared" si="4"/>
        <v>5207400</v>
      </c>
      <c r="W27" s="10">
        <f t="shared" si="5"/>
        <v>1052000</v>
      </c>
      <c r="X27" s="10">
        <f t="shared" si="6"/>
        <v>4426816</v>
      </c>
      <c r="Y27" s="10">
        <f t="shared" si="7"/>
        <v>946800</v>
      </c>
      <c r="Z27" s="10">
        <f t="shared" si="8"/>
        <v>3542084</v>
      </c>
      <c r="AA27" s="10">
        <f t="shared" si="9"/>
        <v>946800</v>
      </c>
      <c r="AB27" s="11" t="s">
        <v>23</v>
      </c>
      <c r="AD27" s="94">
        <f>VLOOKUP(A27,'ANEXO No. 1'!$A:$K,5,0)</f>
        <v>3</v>
      </c>
      <c r="AE27" s="88">
        <f>VLOOKUP(A27,'ANEXO No. 1'!$A:$K,6,0)</f>
        <v>40</v>
      </c>
      <c r="AF27" s="97">
        <f>VLOOKUP(A27,'ANEXO No. 1'!$A:$K,7,0)</f>
        <v>2</v>
      </c>
      <c r="AG27" s="62">
        <f>VLOOKUP(A27,'ANEXO No. 1'!$A:$K,8,0)</f>
        <v>5500000</v>
      </c>
      <c r="AH27" s="62">
        <f>VLOOKUP(A27,'ANEXO No. 1'!$A:$K,9,0)</f>
        <v>11000000</v>
      </c>
      <c r="AI27" s="62">
        <f>VLOOKUP(A27,'ANEXO No. 1'!$A:$K,10,0)</f>
        <v>1300000</v>
      </c>
      <c r="AJ27" s="62">
        <f t="shared" si="10"/>
        <v>5878300</v>
      </c>
      <c r="AK27" s="62">
        <f t="shared" si="11"/>
        <v>12134900</v>
      </c>
      <c r="AL27" s="62">
        <f t="shared" si="12"/>
        <v>1367600</v>
      </c>
      <c r="AM27" s="11" t="str">
        <f>VLOOKUP(A27,'ANEXO No. 1'!$A:$K,11,0)</f>
        <v>FCMN</v>
      </c>
    </row>
    <row r="28" spans="1:39" s="12" customFormat="1" ht="12" hidden="1" customHeight="1" x14ac:dyDescent="0.3">
      <c r="A28" s="8">
        <v>21</v>
      </c>
      <c r="B28" s="9" t="s">
        <v>61</v>
      </c>
      <c r="C28" s="9" t="s">
        <v>62</v>
      </c>
      <c r="D28" s="9" t="s">
        <v>61</v>
      </c>
      <c r="E28" s="8">
        <v>3</v>
      </c>
      <c r="F28" s="8">
        <v>40</v>
      </c>
      <c r="G28" s="8">
        <v>2</v>
      </c>
      <c r="H28" s="10">
        <v>5500000</v>
      </c>
      <c r="I28" s="10">
        <v>1300000</v>
      </c>
      <c r="J28" s="10">
        <v>5225000</v>
      </c>
      <c r="K28" s="10">
        <v>1300000</v>
      </c>
      <c r="L28" s="10">
        <v>4950000</v>
      </c>
      <c r="M28" s="10">
        <v>1000000</v>
      </c>
      <c r="N28" s="10">
        <v>4208000</v>
      </c>
      <c r="O28" s="10">
        <v>900000</v>
      </c>
      <c r="P28" s="10">
        <v>3367000</v>
      </c>
      <c r="Q28" s="10">
        <v>900000</v>
      </c>
      <c r="R28" s="10">
        <f t="shared" si="13"/>
        <v>5786000</v>
      </c>
      <c r="S28" s="10">
        <f t="shared" si="1"/>
        <v>1367600</v>
      </c>
      <c r="T28" s="10">
        <f t="shared" si="2"/>
        <v>5496700</v>
      </c>
      <c r="U28" s="10">
        <f t="shared" si="3"/>
        <v>1367600</v>
      </c>
      <c r="V28" s="10">
        <f t="shared" si="4"/>
        <v>5207400</v>
      </c>
      <c r="W28" s="10">
        <f t="shared" si="5"/>
        <v>1052000</v>
      </c>
      <c r="X28" s="10">
        <f t="shared" si="6"/>
        <v>4426816</v>
      </c>
      <c r="Y28" s="10">
        <f t="shared" si="7"/>
        <v>946800</v>
      </c>
      <c r="Z28" s="10">
        <f t="shared" si="8"/>
        <v>3542084</v>
      </c>
      <c r="AA28" s="10">
        <f t="shared" si="9"/>
        <v>946800</v>
      </c>
      <c r="AB28" s="11" t="s">
        <v>23</v>
      </c>
      <c r="AD28" s="94">
        <f>VLOOKUP(A28,'ANEXO No. 1'!$A:$K,5,0)</f>
        <v>3</v>
      </c>
      <c r="AE28" s="88">
        <f>VLOOKUP(A28,'ANEXO No. 1'!$A:$K,6,0)</f>
        <v>40</v>
      </c>
      <c r="AF28" s="97">
        <f>VLOOKUP(A28,'ANEXO No. 1'!$A:$K,7,0)</f>
        <v>2</v>
      </c>
      <c r="AG28" s="62">
        <f>VLOOKUP(A28,'ANEXO No. 1'!$A:$K,8,0)</f>
        <v>5500000</v>
      </c>
      <c r="AH28" s="62">
        <f>VLOOKUP(A28,'ANEXO No. 1'!$A:$K,9,0)</f>
        <v>11000000</v>
      </c>
      <c r="AI28" s="62">
        <f>VLOOKUP(A28,'ANEXO No. 1'!$A:$K,10,0)</f>
        <v>1300000</v>
      </c>
      <c r="AJ28" s="62">
        <f t="shared" si="10"/>
        <v>5878300</v>
      </c>
      <c r="AK28" s="62">
        <f t="shared" si="11"/>
        <v>12134900</v>
      </c>
      <c r="AL28" s="62">
        <f t="shared" si="12"/>
        <v>1367600</v>
      </c>
      <c r="AM28" s="11" t="str">
        <f>VLOOKUP(A28,'ANEXO No. 1'!$A:$K,11,0)</f>
        <v>FCMN</v>
      </c>
    </row>
    <row r="29" spans="1:39" s="12" customFormat="1" ht="12" hidden="1" customHeight="1" x14ac:dyDescent="0.3">
      <c r="A29" s="8">
        <v>22</v>
      </c>
      <c r="B29" s="9" t="s">
        <v>63</v>
      </c>
      <c r="C29" s="9" t="s">
        <v>64</v>
      </c>
      <c r="D29" s="9" t="s">
        <v>63</v>
      </c>
      <c r="E29" s="8">
        <v>1</v>
      </c>
      <c r="F29" s="8">
        <v>20</v>
      </c>
      <c r="G29" s="8">
        <v>1</v>
      </c>
      <c r="H29" s="10">
        <v>1686000</v>
      </c>
      <c r="I29" s="10">
        <v>1300000</v>
      </c>
      <c r="J29" s="10">
        <v>1605000</v>
      </c>
      <c r="K29" s="10">
        <v>1300000</v>
      </c>
      <c r="L29" s="10">
        <v>1395000</v>
      </c>
      <c r="M29" s="10">
        <v>1000000</v>
      </c>
      <c r="N29" s="10">
        <v>1445000</v>
      </c>
      <c r="O29" s="10">
        <v>900000</v>
      </c>
      <c r="P29" s="10">
        <v>1365000</v>
      </c>
      <c r="Q29" s="10">
        <v>900000</v>
      </c>
      <c r="R29" s="10">
        <f t="shared" si="13"/>
        <v>1773672</v>
      </c>
      <c r="S29" s="10">
        <f t="shared" si="1"/>
        <v>1367600</v>
      </c>
      <c r="T29" s="10">
        <f t="shared" si="2"/>
        <v>1688460</v>
      </c>
      <c r="U29" s="10">
        <f t="shared" si="3"/>
        <v>1367600</v>
      </c>
      <c r="V29" s="10">
        <f t="shared" si="4"/>
        <v>1467540</v>
      </c>
      <c r="W29" s="10">
        <f t="shared" si="5"/>
        <v>1052000</v>
      </c>
      <c r="X29" s="10">
        <f t="shared" si="6"/>
        <v>1520140</v>
      </c>
      <c r="Y29" s="10">
        <f t="shared" si="7"/>
        <v>946800</v>
      </c>
      <c r="Z29" s="10">
        <f t="shared" si="8"/>
        <v>1435980</v>
      </c>
      <c r="AA29" s="10">
        <f t="shared" si="9"/>
        <v>946800</v>
      </c>
      <c r="AB29" s="11" t="s">
        <v>23</v>
      </c>
      <c r="AD29" s="94">
        <f>VLOOKUP(A29,'ANEXO No. 1'!$A:$K,5,0)</f>
        <v>1</v>
      </c>
      <c r="AE29" s="88">
        <f>VLOOKUP(A29,'ANEXO No. 1'!$A:$K,6,0)</f>
        <v>20</v>
      </c>
      <c r="AF29" s="97">
        <f>VLOOKUP(A29,'ANEXO No. 1'!$A:$K,7,0)</f>
        <v>1</v>
      </c>
      <c r="AG29" s="62">
        <f>VLOOKUP(A29,'ANEXO No. 1'!$A:$K,8,0)</f>
        <v>1395000</v>
      </c>
      <c r="AH29" s="62">
        <f>VLOOKUP(A29,'ANEXO No. 1'!$A:$K,9,0)</f>
        <v>1395000</v>
      </c>
      <c r="AI29" s="62">
        <f>VLOOKUP(A29,'ANEXO No. 1'!$A:$K,10,0)</f>
        <v>1000000</v>
      </c>
      <c r="AJ29" s="62">
        <f t="shared" si="10"/>
        <v>1773300</v>
      </c>
      <c r="AK29" s="62">
        <f t="shared" si="11"/>
        <v>2529900</v>
      </c>
      <c r="AL29" s="62">
        <f t="shared" si="12"/>
        <v>1067600</v>
      </c>
      <c r="AM29" s="11" t="str">
        <f>VLOOKUP(A29,'ANEXO No. 1'!$A:$K,11,0)</f>
        <v>FCMN</v>
      </c>
    </row>
    <row r="30" spans="1:39" s="12" customFormat="1" ht="12" hidden="1" customHeight="1" x14ac:dyDescent="0.3">
      <c r="A30" s="8">
        <v>23</v>
      </c>
      <c r="B30" s="9" t="s">
        <v>65</v>
      </c>
      <c r="C30" s="9" t="s">
        <v>66</v>
      </c>
      <c r="D30" s="9" t="s">
        <v>65</v>
      </c>
      <c r="E30" s="8">
        <v>3</v>
      </c>
      <c r="F30" s="8">
        <v>40</v>
      </c>
      <c r="G30" s="8">
        <v>2</v>
      </c>
      <c r="H30" s="10">
        <v>5500000</v>
      </c>
      <c r="I30" s="10">
        <v>1300000</v>
      </c>
      <c r="J30" s="10">
        <v>5225000</v>
      </c>
      <c r="K30" s="10">
        <v>1300000</v>
      </c>
      <c r="L30" s="10">
        <v>4950000</v>
      </c>
      <c r="M30" s="10">
        <v>1000000</v>
      </c>
      <c r="N30" s="10">
        <v>4208000</v>
      </c>
      <c r="O30" s="10">
        <v>900000</v>
      </c>
      <c r="P30" s="10">
        <v>3367000</v>
      </c>
      <c r="Q30" s="10">
        <v>900000</v>
      </c>
      <c r="R30" s="10">
        <f t="shared" si="13"/>
        <v>5786000</v>
      </c>
      <c r="S30" s="10">
        <f t="shared" si="1"/>
        <v>1367600</v>
      </c>
      <c r="T30" s="10">
        <f t="shared" si="2"/>
        <v>5496700</v>
      </c>
      <c r="U30" s="10">
        <f t="shared" si="3"/>
        <v>1367600</v>
      </c>
      <c r="V30" s="10">
        <f t="shared" si="4"/>
        <v>5207400</v>
      </c>
      <c r="W30" s="10">
        <f t="shared" si="5"/>
        <v>1052000</v>
      </c>
      <c r="X30" s="10">
        <f t="shared" si="6"/>
        <v>4426816</v>
      </c>
      <c r="Y30" s="10">
        <f t="shared" si="7"/>
        <v>946800</v>
      </c>
      <c r="Z30" s="10">
        <f t="shared" si="8"/>
        <v>3542084</v>
      </c>
      <c r="AA30" s="10">
        <f t="shared" si="9"/>
        <v>946800</v>
      </c>
      <c r="AB30" s="11" t="s">
        <v>23</v>
      </c>
      <c r="AD30" s="94">
        <f>VLOOKUP(A30,'ANEXO No. 1'!$A:$K,5,0)</f>
        <v>3</v>
      </c>
      <c r="AE30" s="88">
        <f>VLOOKUP(A30,'ANEXO No. 1'!$A:$K,6,0)</f>
        <v>40</v>
      </c>
      <c r="AF30" s="97">
        <f>VLOOKUP(A30,'ANEXO No. 1'!$A:$K,7,0)</f>
        <v>2</v>
      </c>
      <c r="AG30" s="62">
        <f>VLOOKUP(A30,'ANEXO No. 1'!$A:$K,8,0)</f>
        <v>5500000</v>
      </c>
      <c r="AH30" s="62">
        <f>VLOOKUP(A30,'ANEXO No. 1'!$A:$K,9,0)</f>
        <v>11000000</v>
      </c>
      <c r="AI30" s="62">
        <f>VLOOKUP(A30,'ANEXO No. 1'!$A:$K,10,0)</f>
        <v>1300000</v>
      </c>
      <c r="AJ30" s="62">
        <f t="shared" si="10"/>
        <v>5878300</v>
      </c>
      <c r="AK30" s="62">
        <f t="shared" si="11"/>
        <v>12134900</v>
      </c>
      <c r="AL30" s="62">
        <f t="shared" si="12"/>
        <v>1367600</v>
      </c>
      <c r="AM30" s="11" t="str">
        <f>VLOOKUP(A30,'ANEXO No. 1'!$A:$K,11,0)</f>
        <v>FCMN</v>
      </c>
    </row>
    <row r="31" spans="1:39" s="12" customFormat="1" ht="12" hidden="1" customHeight="1" x14ac:dyDescent="0.3">
      <c r="A31" s="8">
        <v>24</v>
      </c>
      <c r="B31" s="9" t="s">
        <v>67</v>
      </c>
      <c r="C31" s="9" t="s">
        <v>68</v>
      </c>
      <c r="D31" s="9" t="s">
        <v>67</v>
      </c>
      <c r="E31" s="8">
        <v>1</v>
      </c>
      <c r="F31" s="8">
        <v>40</v>
      </c>
      <c r="G31" s="8">
        <v>2</v>
      </c>
      <c r="H31" s="10">
        <v>1500000</v>
      </c>
      <c r="I31" s="10">
        <v>1300000</v>
      </c>
      <c r="J31" s="10">
        <v>1425000</v>
      </c>
      <c r="K31" s="10">
        <v>1300000</v>
      </c>
      <c r="L31" s="10">
        <v>1350000</v>
      </c>
      <c r="M31" s="10">
        <v>1000000</v>
      </c>
      <c r="N31" s="10">
        <v>1148000</v>
      </c>
      <c r="O31" s="10">
        <v>900000</v>
      </c>
      <c r="P31" s="10">
        <v>919000</v>
      </c>
      <c r="Q31" s="10">
        <v>900000</v>
      </c>
      <c r="R31" s="10">
        <f t="shared" si="13"/>
        <v>1578000</v>
      </c>
      <c r="S31" s="10">
        <f t="shared" si="1"/>
        <v>1367600</v>
      </c>
      <c r="T31" s="10">
        <f t="shared" si="2"/>
        <v>1499100</v>
      </c>
      <c r="U31" s="10">
        <f t="shared" si="3"/>
        <v>1367600</v>
      </c>
      <c r="V31" s="10">
        <f t="shared" si="4"/>
        <v>1420200</v>
      </c>
      <c r="W31" s="10">
        <f t="shared" si="5"/>
        <v>1052000</v>
      </c>
      <c r="X31" s="10">
        <f t="shared" si="6"/>
        <v>1207696</v>
      </c>
      <c r="Y31" s="10">
        <f t="shared" si="7"/>
        <v>946800</v>
      </c>
      <c r="Z31" s="10">
        <f t="shared" si="8"/>
        <v>966788</v>
      </c>
      <c r="AA31" s="10">
        <f t="shared" si="9"/>
        <v>946800</v>
      </c>
      <c r="AB31" s="11" t="s">
        <v>23</v>
      </c>
      <c r="AD31" s="94">
        <f>VLOOKUP(A31,'ANEXO No. 1'!$A:$K,5,0)</f>
        <v>1</v>
      </c>
      <c r="AE31" s="88">
        <f>VLOOKUP(A31,'ANEXO No. 1'!$A:$K,6,0)</f>
        <v>40</v>
      </c>
      <c r="AF31" s="97">
        <f>VLOOKUP(A31,'ANEXO No. 1'!$A:$K,7,0)</f>
        <v>2</v>
      </c>
      <c r="AG31" s="62">
        <f>VLOOKUP(A31,'ANEXO No. 1'!$A:$K,8,0)</f>
        <v>1500000</v>
      </c>
      <c r="AH31" s="62">
        <f>VLOOKUP(A31,'ANEXO No. 1'!$A:$K,9,0)</f>
        <v>3000000</v>
      </c>
      <c r="AI31" s="62">
        <f>VLOOKUP(A31,'ANEXO No. 1'!$A:$K,10,0)</f>
        <v>1300000</v>
      </c>
      <c r="AJ31" s="62">
        <f t="shared" si="10"/>
        <v>1878300</v>
      </c>
      <c r="AK31" s="62">
        <f t="shared" si="11"/>
        <v>4134900</v>
      </c>
      <c r="AL31" s="62">
        <f t="shared" si="12"/>
        <v>1367600</v>
      </c>
      <c r="AM31" s="11" t="str">
        <f>VLOOKUP(A31,'ANEXO No. 1'!$A:$K,11,0)</f>
        <v>FCMN</v>
      </c>
    </row>
    <row r="32" spans="1:39" s="12" customFormat="1" ht="12" hidden="1" customHeight="1" x14ac:dyDescent="0.3">
      <c r="A32" s="8">
        <v>25</v>
      </c>
      <c r="B32" s="9" t="s">
        <v>69</v>
      </c>
      <c r="C32" s="9" t="s">
        <v>70</v>
      </c>
      <c r="D32" s="9" t="s">
        <v>69</v>
      </c>
      <c r="E32" s="8">
        <v>1</v>
      </c>
      <c r="F32" s="8">
        <v>40</v>
      </c>
      <c r="G32" s="8">
        <v>1</v>
      </c>
      <c r="H32" s="10">
        <v>1500000</v>
      </c>
      <c r="I32" s="10">
        <v>1300000</v>
      </c>
      <c r="J32" s="10">
        <v>1425000</v>
      </c>
      <c r="K32" s="10">
        <v>1300000</v>
      </c>
      <c r="L32" s="10">
        <v>1350000</v>
      </c>
      <c r="M32" s="10">
        <v>1000000</v>
      </c>
      <c r="N32" s="10">
        <v>1148000</v>
      </c>
      <c r="O32" s="10">
        <v>900000</v>
      </c>
      <c r="P32" s="10">
        <v>919000</v>
      </c>
      <c r="Q32" s="10">
        <v>900000</v>
      </c>
      <c r="R32" s="10">
        <f t="shared" si="13"/>
        <v>1578000</v>
      </c>
      <c r="S32" s="10">
        <f t="shared" si="1"/>
        <v>1367600</v>
      </c>
      <c r="T32" s="10">
        <f t="shared" si="2"/>
        <v>1499100</v>
      </c>
      <c r="U32" s="10">
        <f t="shared" si="3"/>
        <v>1367600</v>
      </c>
      <c r="V32" s="10">
        <f t="shared" si="4"/>
        <v>1420200</v>
      </c>
      <c r="W32" s="10">
        <f t="shared" si="5"/>
        <v>1052000</v>
      </c>
      <c r="X32" s="10">
        <f t="shared" si="6"/>
        <v>1207696</v>
      </c>
      <c r="Y32" s="10">
        <f t="shared" si="7"/>
        <v>946800</v>
      </c>
      <c r="Z32" s="10">
        <f t="shared" si="8"/>
        <v>966788</v>
      </c>
      <c r="AA32" s="10">
        <f t="shared" si="9"/>
        <v>946800</v>
      </c>
      <c r="AB32" s="11" t="s">
        <v>23</v>
      </c>
      <c r="AD32" s="94">
        <f>VLOOKUP(A32,'ANEXO No. 1'!$A:$K,5,0)</f>
        <v>1</v>
      </c>
      <c r="AE32" s="88">
        <f>VLOOKUP(A32,'ANEXO No. 1'!$A:$K,6,0)</f>
        <v>40</v>
      </c>
      <c r="AF32" s="97">
        <f>VLOOKUP(A32,'ANEXO No. 1'!$A:$K,7,0)</f>
        <v>1</v>
      </c>
      <c r="AG32" s="62">
        <f>VLOOKUP(A32,'ANEXO No. 1'!$A:$K,8,0)</f>
        <v>1500000</v>
      </c>
      <c r="AH32" s="62">
        <f>VLOOKUP(A32,'ANEXO No. 1'!$A:$K,9,0)</f>
        <v>1500000</v>
      </c>
      <c r="AI32" s="62">
        <f>VLOOKUP(A32,'ANEXO No. 1'!$A:$K,10,0)</f>
        <v>1300000</v>
      </c>
      <c r="AJ32" s="62">
        <f t="shared" si="10"/>
        <v>1878300</v>
      </c>
      <c r="AK32" s="62">
        <f t="shared" si="11"/>
        <v>2634900</v>
      </c>
      <c r="AL32" s="62">
        <f t="shared" si="12"/>
        <v>1367600</v>
      </c>
      <c r="AM32" s="11" t="str">
        <f>VLOOKUP(A32,'ANEXO No. 1'!$A:$K,11,0)</f>
        <v>FCMN</v>
      </c>
    </row>
    <row r="33" spans="1:39" s="12" customFormat="1" ht="12" hidden="1" customHeight="1" x14ac:dyDescent="0.3">
      <c r="A33" s="8">
        <v>26</v>
      </c>
      <c r="B33" s="9" t="s">
        <v>71</v>
      </c>
      <c r="C33" s="9" t="s">
        <v>72</v>
      </c>
      <c r="D33" s="9" t="s">
        <v>71</v>
      </c>
      <c r="E33" s="8">
        <v>2</v>
      </c>
      <c r="F33" s="8">
        <v>40</v>
      </c>
      <c r="G33" s="8">
        <v>2</v>
      </c>
      <c r="H33" s="10">
        <v>3000000</v>
      </c>
      <c r="I33" s="10">
        <v>1300000</v>
      </c>
      <c r="J33" s="10">
        <v>2850000</v>
      </c>
      <c r="K33" s="10">
        <v>1300000</v>
      </c>
      <c r="L33" s="10">
        <v>2700000</v>
      </c>
      <c r="M33" s="10">
        <v>1000000</v>
      </c>
      <c r="N33" s="10">
        <v>2295000</v>
      </c>
      <c r="O33" s="10">
        <v>900000</v>
      </c>
      <c r="P33" s="10">
        <v>1836000</v>
      </c>
      <c r="Q33" s="10">
        <v>900000</v>
      </c>
      <c r="R33" s="10">
        <f t="shared" si="13"/>
        <v>3156000</v>
      </c>
      <c r="S33" s="10">
        <f t="shared" si="1"/>
        <v>1367600</v>
      </c>
      <c r="T33" s="10">
        <f t="shared" si="2"/>
        <v>2998200</v>
      </c>
      <c r="U33" s="10">
        <f t="shared" si="3"/>
        <v>1367600</v>
      </c>
      <c r="V33" s="10">
        <f t="shared" si="4"/>
        <v>2840400</v>
      </c>
      <c r="W33" s="10">
        <f t="shared" si="5"/>
        <v>1052000</v>
      </c>
      <c r="X33" s="10">
        <f t="shared" si="6"/>
        <v>2414340</v>
      </c>
      <c r="Y33" s="10">
        <f t="shared" si="7"/>
        <v>946800</v>
      </c>
      <c r="Z33" s="10">
        <f t="shared" si="8"/>
        <v>1931472</v>
      </c>
      <c r="AA33" s="10">
        <f t="shared" si="9"/>
        <v>946800</v>
      </c>
      <c r="AB33" s="11" t="s">
        <v>23</v>
      </c>
      <c r="AD33" s="94">
        <f>VLOOKUP(A33,'ANEXO No. 1'!$A:$K,5,0)</f>
        <v>2</v>
      </c>
      <c r="AE33" s="88">
        <f>VLOOKUP(A33,'ANEXO No. 1'!$A:$K,6,0)</f>
        <v>40</v>
      </c>
      <c r="AF33" s="97">
        <f>VLOOKUP(A33,'ANEXO No. 1'!$A:$K,7,0)</f>
        <v>2</v>
      </c>
      <c r="AG33" s="62">
        <f>VLOOKUP(A33,'ANEXO No. 1'!$A:$K,8,0)</f>
        <v>3000000</v>
      </c>
      <c r="AH33" s="62">
        <f>VLOOKUP(A33,'ANEXO No. 1'!$A:$K,9,0)</f>
        <v>6000000</v>
      </c>
      <c r="AI33" s="62">
        <f>VLOOKUP(A33,'ANEXO No. 1'!$A:$K,10,0)</f>
        <v>1300000</v>
      </c>
      <c r="AJ33" s="62">
        <f t="shared" si="10"/>
        <v>3378300</v>
      </c>
      <c r="AK33" s="62">
        <f t="shared" si="11"/>
        <v>7134900</v>
      </c>
      <c r="AL33" s="62">
        <f t="shared" si="12"/>
        <v>1367600</v>
      </c>
      <c r="AM33" s="11" t="str">
        <f>VLOOKUP(A33,'ANEXO No. 1'!$A:$K,11,0)</f>
        <v>FCMN</v>
      </c>
    </row>
    <row r="34" spans="1:39" s="12" customFormat="1" ht="12" hidden="1" customHeight="1" x14ac:dyDescent="0.3">
      <c r="A34" s="8">
        <v>27</v>
      </c>
      <c r="B34" s="9" t="s">
        <v>73</v>
      </c>
      <c r="C34" s="9" t="s">
        <v>74</v>
      </c>
      <c r="D34" s="9" t="s">
        <v>73</v>
      </c>
      <c r="E34" s="8">
        <v>3</v>
      </c>
      <c r="F34" s="8">
        <v>30</v>
      </c>
      <c r="G34" s="8">
        <v>1</v>
      </c>
      <c r="H34" s="10">
        <v>5602000</v>
      </c>
      <c r="I34" s="10">
        <v>1300000</v>
      </c>
      <c r="J34" s="10">
        <v>5335000</v>
      </c>
      <c r="K34" s="10">
        <v>1300000</v>
      </c>
      <c r="L34" s="10">
        <v>5069000</v>
      </c>
      <c r="M34" s="10">
        <v>1000000</v>
      </c>
      <c r="N34" s="10">
        <v>4802000</v>
      </c>
      <c r="O34" s="10">
        <v>900000</v>
      </c>
      <c r="P34" s="10">
        <v>4535000</v>
      </c>
      <c r="Q34" s="10">
        <v>900000</v>
      </c>
      <c r="R34" s="10">
        <f t="shared" si="13"/>
        <v>5893304</v>
      </c>
      <c r="S34" s="10">
        <f t="shared" si="1"/>
        <v>1367600</v>
      </c>
      <c r="T34" s="10">
        <f t="shared" si="2"/>
        <v>5612420</v>
      </c>
      <c r="U34" s="10">
        <f t="shared" si="3"/>
        <v>1367600</v>
      </c>
      <c r="V34" s="10">
        <f t="shared" si="4"/>
        <v>5332588</v>
      </c>
      <c r="W34" s="10">
        <f t="shared" si="5"/>
        <v>1052000</v>
      </c>
      <c r="X34" s="10">
        <f t="shared" si="6"/>
        <v>5051704</v>
      </c>
      <c r="Y34" s="10">
        <f t="shared" si="7"/>
        <v>946800</v>
      </c>
      <c r="Z34" s="10">
        <f t="shared" si="8"/>
        <v>4770820</v>
      </c>
      <c r="AA34" s="10">
        <f t="shared" si="9"/>
        <v>946800</v>
      </c>
      <c r="AB34" s="11" t="s">
        <v>23</v>
      </c>
      <c r="AD34" s="94">
        <f>VLOOKUP(A34,'ANEXO No. 1'!$A:$K,5,0)</f>
        <v>3</v>
      </c>
      <c r="AE34" s="88">
        <f>VLOOKUP(A34,'ANEXO No. 1'!$A:$K,6,0)</f>
        <v>30</v>
      </c>
      <c r="AF34" s="97">
        <f>VLOOKUP(A34,'ANEXO No. 1'!$A:$K,7,0)</f>
        <v>1</v>
      </c>
      <c r="AG34" s="62">
        <f>VLOOKUP(A34,'ANEXO No. 1'!$A:$K,8,0)</f>
        <v>5335000</v>
      </c>
      <c r="AH34" s="62">
        <f>VLOOKUP(A34,'ANEXO No. 1'!$A:$K,9,0)</f>
        <v>5335000</v>
      </c>
      <c r="AI34" s="62">
        <f>VLOOKUP(A34,'ANEXO No. 1'!$A:$K,10,0)</f>
        <v>1300000</v>
      </c>
      <c r="AJ34" s="62">
        <f t="shared" si="10"/>
        <v>5713300</v>
      </c>
      <c r="AK34" s="62">
        <f t="shared" si="11"/>
        <v>6469900</v>
      </c>
      <c r="AL34" s="62">
        <f t="shared" si="12"/>
        <v>1367600</v>
      </c>
      <c r="AM34" s="11" t="str">
        <f>VLOOKUP(A34,'ANEXO No. 1'!$A:$K,11,0)</f>
        <v>FCMN</v>
      </c>
    </row>
    <row r="35" spans="1:39" s="12" customFormat="1" ht="12" hidden="1" customHeight="1" x14ac:dyDescent="0.3">
      <c r="A35" s="8">
        <v>28</v>
      </c>
      <c r="B35" s="13" t="s">
        <v>75</v>
      </c>
      <c r="C35" s="9" t="s">
        <v>76</v>
      </c>
      <c r="D35" s="13" t="s">
        <v>75</v>
      </c>
      <c r="E35" s="14">
        <v>4</v>
      </c>
      <c r="F35" s="14">
        <v>30</v>
      </c>
      <c r="G35" s="14">
        <v>1</v>
      </c>
      <c r="H35" s="10">
        <v>6111000</v>
      </c>
      <c r="I35" s="10">
        <v>1300000</v>
      </c>
      <c r="J35" s="10">
        <v>5820000</v>
      </c>
      <c r="K35" s="10">
        <v>1300000</v>
      </c>
      <c r="L35" s="10">
        <v>5529000</v>
      </c>
      <c r="M35" s="10">
        <v>1000000</v>
      </c>
      <c r="N35" s="10">
        <v>5238000</v>
      </c>
      <c r="O35" s="10">
        <v>900000</v>
      </c>
      <c r="P35" s="10">
        <v>4947000</v>
      </c>
      <c r="Q35" s="10">
        <v>900000</v>
      </c>
      <c r="R35" s="10">
        <f t="shared" si="13"/>
        <v>6428772</v>
      </c>
      <c r="S35" s="10">
        <f t="shared" si="1"/>
        <v>1367600</v>
      </c>
      <c r="T35" s="10">
        <f t="shared" si="2"/>
        <v>6122640</v>
      </c>
      <c r="U35" s="10">
        <f t="shared" si="3"/>
        <v>1367600</v>
      </c>
      <c r="V35" s="10">
        <f t="shared" si="4"/>
        <v>5816508</v>
      </c>
      <c r="W35" s="10">
        <f t="shared" si="5"/>
        <v>1052000</v>
      </c>
      <c r="X35" s="10">
        <f t="shared" si="6"/>
        <v>5510376</v>
      </c>
      <c r="Y35" s="10">
        <f t="shared" si="7"/>
        <v>946800</v>
      </c>
      <c r="Z35" s="10">
        <f t="shared" si="8"/>
        <v>5204244</v>
      </c>
      <c r="AA35" s="10">
        <f t="shared" si="9"/>
        <v>946800</v>
      </c>
      <c r="AB35" s="15" t="s">
        <v>23</v>
      </c>
      <c r="AD35" s="94">
        <f>VLOOKUP(A35,'ANEXO No. 1'!$A:$K,5,0)</f>
        <v>4</v>
      </c>
      <c r="AE35" s="88">
        <f>VLOOKUP(A35,'ANEXO No. 1'!$A:$K,6,0)</f>
        <v>30</v>
      </c>
      <c r="AF35" s="97">
        <f>VLOOKUP(A35,'ANEXO No. 1'!$A:$K,7,0)</f>
        <v>1</v>
      </c>
      <c r="AG35" s="62">
        <f>VLOOKUP(A35,'ANEXO No. 1'!$A:$K,8,0)</f>
        <v>5820000</v>
      </c>
      <c r="AH35" s="62">
        <f>VLOOKUP(A35,'ANEXO No. 1'!$A:$K,9,0)</f>
        <v>5820000</v>
      </c>
      <c r="AI35" s="62">
        <f>VLOOKUP(A35,'ANEXO No. 1'!$A:$K,10,0)</f>
        <v>1300000</v>
      </c>
      <c r="AJ35" s="62">
        <f t="shared" si="10"/>
        <v>6198300</v>
      </c>
      <c r="AK35" s="62">
        <f t="shared" si="11"/>
        <v>6954900</v>
      </c>
      <c r="AL35" s="62">
        <f t="shared" si="12"/>
        <v>1367600</v>
      </c>
      <c r="AM35" s="11" t="str">
        <f>VLOOKUP(A35,'ANEXO No. 1'!$A:$K,11,0)</f>
        <v>FCMN</v>
      </c>
    </row>
    <row r="36" spans="1:39" s="12" customFormat="1" ht="12" hidden="1" customHeight="1" x14ac:dyDescent="0.3">
      <c r="A36" s="8">
        <v>29</v>
      </c>
      <c r="B36" s="9" t="s">
        <v>77</v>
      </c>
      <c r="C36" s="9" t="s">
        <v>78</v>
      </c>
      <c r="D36" s="16" t="s">
        <v>77</v>
      </c>
      <c r="E36" s="8">
        <v>5</v>
      </c>
      <c r="F36" s="8">
        <v>40</v>
      </c>
      <c r="G36" s="8">
        <v>1</v>
      </c>
      <c r="H36" s="10">
        <v>6000000</v>
      </c>
      <c r="I36" s="10">
        <v>1300000</v>
      </c>
      <c r="J36" s="10">
        <v>5700000</v>
      </c>
      <c r="K36" s="10">
        <v>1300000</v>
      </c>
      <c r="L36" s="10">
        <v>5400000</v>
      </c>
      <c r="M36" s="10">
        <v>1000000</v>
      </c>
      <c r="N36" s="10">
        <v>4590000</v>
      </c>
      <c r="O36" s="10">
        <v>900000</v>
      </c>
      <c r="P36" s="10">
        <v>3672000</v>
      </c>
      <c r="Q36" s="10">
        <v>900000</v>
      </c>
      <c r="R36" s="10">
        <f t="shared" si="13"/>
        <v>6312000</v>
      </c>
      <c r="S36" s="10">
        <f t="shared" si="1"/>
        <v>1367600</v>
      </c>
      <c r="T36" s="10">
        <f t="shared" si="2"/>
        <v>5996400</v>
      </c>
      <c r="U36" s="10">
        <f t="shared" si="3"/>
        <v>1367600</v>
      </c>
      <c r="V36" s="10">
        <f t="shared" si="4"/>
        <v>5680800</v>
      </c>
      <c r="W36" s="10">
        <f t="shared" si="5"/>
        <v>1052000</v>
      </c>
      <c r="X36" s="10">
        <f t="shared" si="6"/>
        <v>4828680</v>
      </c>
      <c r="Y36" s="10">
        <f t="shared" si="7"/>
        <v>946800</v>
      </c>
      <c r="Z36" s="10">
        <f t="shared" si="8"/>
        <v>3862944</v>
      </c>
      <c r="AA36" s="10">
        <f t="shared" si="9"/>
        <v>946800</v>
      </c>
      <c r="AB36" s="11" t="s">
        <v>79</v>
      </c>
      <c r="AD36" s="94">
        <f>VLOOKUP(A36,'ANEXO No. 1'!$A:$K,5,0)</f>
        <v>5</v>
      </c>
      <c r="AE36" s="88">
        <f>VLOOKUP(A36,'ANEXO No. 1'!$A:$K,6,0)</f>
        <v>40</v>
      </c>
      <c r="AF36" s="97">
        <f>VLOOKUP(A36,'ANEXO No. 1'!$A:$K,7,0)</f>
        <v>1</v>
      </c>
      <c r="AG36" s="62">
        <f>VLOOKUP(A36,'ANEXO No. 1'!$A:$K,8,0)</f>
        <v>6000000</v>
      </c>
      <c r="AH36" s="62">
        <f>VLOOKUP(A36,'ANEXO No. 1'!$A:$K,9,0)</f>
        <v>6000000</v>
      </c>
      <c r="AI36" s="62">
        <f>VLOOKUP(A36,'ANEXO No. 1'!$A:$K,10,0)</f>
        <v>1300000</v>
      </c>
      <c r="AJ36" s="62">
        <f t="shared" si="10"/>
        <v>6378300</v>
      </c>
      <c r="AK36" s="62">
        <f t="shared" si="11"/>
        <v>7134900</v>
      </c>
      <c r="AL36" s="62">
        <f t="shared" si="12"/>
        <v>1367600</v>
      </c>
      <c r="AM36" s="11" t="str">
        <f>VLOOKUP(A36,'ANEXO No. 1'!$A:$K,11,0)</f>
        <v>FI</v>
      </c>
    </row>
    <row r="37" spans="1:39" s="12" customFormat="1" ht="12" hidden="1" customHeight="1" x14ac:dyDescent="0.3">
      <c r="A37" s="8">
        <v>30</v>
      </c>
      <c r="B37" s="9" t="s">
        <v>77</v>
      </c>
      <c r="C37" s="9" t="s">
        <v>80</v>
      </c>
      <c r="D37" s="16" t="s">
        <v>77</v>
      </c>
      <c r="E37" s="8">
        <v>3</v>
      </c>
      <c r="F37" s="8">
        <v>100</v>
      </c>
      <c r="G37" s="8">
        <v>3</v>
      </c>
      <c r="H37" s="10">
        <v>1697500</v>
      </c>
      <c r="I37" s="10">
        <v>1300000</v>
      </c>
      <c r="J37" s="10">
        <v>1613000</v>
      </c>
      <c r="K37" s="10">
        <v>1300000</v>
      </c>
      <c r="L37" s="10">
        <v>1528000</v>
      </c>
      <c r="M37" s="10">
        <v>1000000</v>
      </c>
      <c r="N37" s="10">
        <v>1299000</v>
      </c>
      <c r="O37" s="10">
        <v>900000</v>
      </c>
      <c r="P37" s="10">
        <v>1040000</v>
      </c>
      <c r="Q37" s="10">
        <v>900000</v>
      </c>
      <c r="R37" s="10">
        <f t="shared" si="13"/>
        <v>1785770</v>
      </c>
      <c r="S37" s="10">
        <f t="shared" si="1"/>
        <v>1367600</v>
      </c>
      <c r="T37" s="10">
        <f t="shared" si="2"/>
        <v>1696876</v>
      </c>
      <c r="U37" s="10">
        <f t="shared" si="3"/>
        <v>1367600</v>
      </c>
      <c r="V37" s="10">
        <f t="shared" si="4"/>
        <v>1607456</v>
      </c>
      <c r="W37" s="10">
        <f t="shared" si="5"/>
        <v>1052000</v>
      </c>
      <c r="X37" s="10">
        <f t="shared" si="6"/>
        <v>1366548</v>
      </c>
      <c r="Y37" s="10">
        <f t="shared" si="7"/>
        <v>946800</v>
      </c>
      <c r="Z37" s="10">
        <f t="shared" si="8"/>
        <v>1094080</v>
      </c>
      <c r="AA37" s="10">
        <f t="shared" si="9"/>
        <v>946800</v>
      </c>
      <c r="AB37" s="11" t="s">
        <v>79</v>
      </c>
      <c r="AD37" s="94">
        <f>VLOOKUP(A37,'ANEXO No. 1'!$A:$K,5,0)</f>
        <v>3</v>
      </c>
      <c r="AE37" s="88">
        <f>VLOOKUP(A37,'ANEXO No. 1'!$A:$K,6,0)</f>
        <v>100</v>
      </c>
      <c r="AF37" s="97">
        <f>VLOOKUP(A37,'ANEXO No. 1'!$A:$K,7,0)</f>
        <v>3</v>
      </c>
      <c r="AG37" s="62">
        <f>VLOOKUP(A37,'ANEXO No. 1'!$A:$K,8,0)</f>
        <v>3395000</v>
      </c>
      <c r="AH37" s="62">
        <f>VLOOKUP(A37,'ANEXO No. 1'!$A:$K,9,0)</f>
        <v>10185000</v>
      </c>
      <c r="AI37" s="62">
        <f>VLOOKUP(A37,'ANEXO No. 1'!$A:$K,10,0)</f>
        <v>1300000</v>
      </c>
      <c r="AJ37" s="62">
        <f t="shared" si="10"/>
        <v>3773300</v>
      </c>
      <c r="AK37" s="62">
        <f t="shared" si="11"/>
        <v>11319900</v>
      </c>
      <c r="AL37" s="62">
        <f t="shared" si="12"/>
        <v>1367600</v>
      </c>
      <c r="AM37" s="11" t="str">
        <f>VLOOKUP(A37,'ANEXO No. 1'!$A:$K,11,0)</f>
        <v>FI</v>
      </c>
    </row>
    <row r="38" spans="1:39" s="12" customFormat="1" ht="12" hidden="1" customHeight="1" x14ac:dyDescent="0.3">
      <c r="A38" s="8">
        <v>31</v>
      </c>
      <c r="B38" s="9" t="s">
        <v>77</v>
      </c>
      <c r="C38" s="9" t="s">
        <v>81</v>
      </c>
      <c r="D38" s="16" t="s">
        <v>77</v>
      </c>
      <c r="E38" s="8">
        <v>3</v>
      </c>
      <c r="F38" s="8">
        <v>40</v>
      </c>
      <c r="G38" s="8">
        <v>1</v>
      </c>
      <c r="H38" s="10">
        <v>3000000</v>
      </c>
      <c r="I38" s="10">
        <v>1300000</v>
      </c>
      <c r="J38" s="10">
        <v>2850000</v>
      </c>
      <c r="K38" s="10">
        <v>1300000</v>
      </c>
      <c r="L38" s="10">
        <v>2700000</v>
      </c>
      <c r="M38" s="10">
        <v>1000000</v>
      </c>
      <c r="N38" s="10">
        <v>2295000</v>
      </c>
      <c r="O38" s="10">
        <v>900000</v>
      </c>
      <c r="P38" s="10">
        <v>1836000</v>
      </c>
      <c r="Q38" s="10">
        <v>900000</v>
      </c>
      <c r="R38" s="10">
        <f t="shared" si="13"/>
        <v>3156000</v>
      </c>
      <c r="S38" s="10">
        <f t="shared" si="1"/>
        <v>1367600</v>
      </c>
      <c r="T38" s="10">
        <f t="shared" si="2"/>
        <v>2998200</v>
      </c>
      <c r="U38" s="10">
        <f t="shared" si="3"/>
        <v>1367600</v>
      </c>
      <c r="V38" s="10">
        <f t="shared" si="4"/>
        <v>2840400</v>
      </c>
      <c r="W38" s="10">
        <f t="shared" si="5"/>
        <v>1052000</v>
      </c>
      <c r="X38" s="10">
        <f t="shared" si="6"/>
        <v>2414340</v>
      </c>
      <c r="Y38" s="10">
        <f t="shared" si="7"/>
        <v>946800</v>
      </c>
      <c r="Z38" s="10">
        <f t="shared" si="8"/>
        <v>1931472</v>
      </c>
      <c r="AA38" s="10">
        <f t="shared" si="9"/>
        <v>946800</v>
      </c>
      <c r="AB38" s="11" t="s">
        <v>79</v>
      </c>
      <c r="AD38" s="94">
        <f>VLOOKUP(A38,'ANEXO No. 1'!$A:$K,5,0)</f>
        <v>3</v>
      </c>
      <c r="AE38" s="88">
        <f>VLOOKUP(A38,'ANEXO No. 1'!$A:$K,6,0)</f>
        <v>40</v>
      </c>
      <c r="AF38" s="97">
        <f>VLOOKUP(A38,'ANEXO No. 1'!$A:$K,7,0)</f>
        <v>1</v>
      </c>
      <c r="AG38" s="62">
        <f>VLOOKUP(A38,'ANEXO No. 1'!$A:$K,8,0)</f>
        <v>3000000</v>
      </c>
      <c r="AH38" s="62">
        <f>VLOOKUP(A38,'ANEXO No. 1'!$A:$K,9,0)</f>
        <v>3000000</v>
      </c>
      <c r="AI38" s="62">
        <f>VLOOKUP(A38,'ANEXO No. 1'!$A:$K,10,0)</f>
        <v>1300000</v>
      </c>
      <c r="AJ38" s="62">
        <f t="shared" si="10"/>
        <v>3378300</v>
      </c>
      <c r="AK38" s="62">
        <f t="shared" si="11"/>
        <v>4134900</v>
      </c>
      <c r="AL38" s="62">
        <f t="shared" si="12"/>
        <v>1367600</v>
      </c>
      <c r="AM38" s="11" t="str">
        <f>VLOOKUP(A38,'ANEXO No. 1'!$A:$K,11,0)</f>
        <v>FI</v>
      </c>
    </row>
    <row r="39" spans="1:39" s="12" customFormat="1" ht="33.75" hidden="1" customHeight="1" x14ac:dyDescent="0.3">
      <c r="A39" s="8">
        <v>32</v>
      </c>
      <c r="B39" s="9" t="s">
        <v>77</v>
      </c>
      <c r="C39" s="9" t="s">
        <v>82</v>
      </c>
      <c r="D39" s="16" t="s">
        <v>77</v>
      </c>
      <c r="E39" s="8">
        <v>5</v>
      </c>
      <c r="F39" s="8">
        <v>40</v>
      </c>
      <c r="G39" s="8">
        <v>1</v>
      </c>
      <c r="H39" s="10">
        <v>7000000</v>
      </c>
      <c r="I39" s="10">
        <v>1300000</v>
      </c>
      <c r="J39" s="10">
        <v>6650000</v>
      </c>
      <c r="K39" s="10">
        <v>1300000</v>
      </c>
      <c r="L39" s="10">
        <v>6300000</v>
      </c>
      <c r="M39" s="10">
        <v>1000000</v>
      </c>
      <c r="N39" s="10">
        <v>5355000</v>
      </c>
      <c r="O39" s="10">
        <v>900000</v>
      </c>
      <c r="P39" s="10">
        <v>4284000</v>
      </c>
      <c r="Q39" s="10">
        <v>900000</v>
      </c>
      <c r="R39" s="10">
        <f t="shared" si="13"/>
        <v>7364000</v>
      </c>
      <c r="S39" s="10">
        <f t="shared" si="1"/>
        <v>1367600</v>
      </c>
      <c r="T39" s="10">
        <f t="shared" si="2"/>
        <v>6995800</v>
      </c>
      <c r="U39" s="10">
        <f t="shared" si="3"/>
        <v>1367600</v>
      </c>
      <c r="V39" s="10">
        <f t="shared" si="4"/>
        <v>6627600</v>
      </c>
      <c r="W39" s="10">
        <f t="shared" si="5"/>
        <v>1052000</v>
      </c>
      <c r="X39" s="10">
        <f t="shared" si="6"/>
        <v>5633460</v>
      </c>
      <c r="Y39" s="10">
        <f t="shared" si="7"/>
        <v>946800</v>
      </c>
      <c r="Z39" s="10">
        <f t="shared" si="8"/>
        <v>4506768</v>
      </c>
      <c r="AA39" s="10">
        <f t="shared" si="9"/>
        <v>946800</v>
      </c>
      <c r="AB39" s="11" t="s">
        <v>79</v>
      </c>
      <c r="AD39" s="94">
        <f>VLOOKUP(A39,'ANEXO No. 1'!$A:$K,5,0)</f>
        <v>5</v>
      </c>
      <c r="AE39" s="88">
        <f>VLOOKUP(A39,'ANEXO No. 1'!$A:$K,6,0)</f>
        <v>40</v>
      </c>
      <c r="AF39" s="97">
        <f>VLOOKUP(A39,'ANEXO No. 1'!$A:$K,7,0)</f>
        <v>1</v>
      </c>
      <c r="AG39" s="62">
        <f>VLOOKUP(A39,'ANEXO No. 1'!$A:$K,8,0)</f>
        <v>7000000</v>
      </c>
      <c r="AH39" s="62">
        <f>VLOOKUP(A39,'ANEXO No. 1'!$A:$K,9,0)</f>
        <v>7000000</v>
      </c>
      <c r="AI39" s="62">
        <f>VLOOKUP(A39,'ANEXO No. 1'!$A:$K,10,0)</f>
        <v>1300000</v>
      </c>
      <c r="AJ39" s="62">
        <f t="shared" si="10"/>
        <v>7378300</v>
      </c>
      <c r="AK39" s="62">
        <f t="shared" si="11"/>
        <v>8134900</v>
      </c>
      <c r="AL39" s="62">
        <f t="shared" si="12"/>
        <v>1367600</v>
      </c>
      <c r="AM39" s="11" t="str">
        <f>VLOOKUP(A39,'ANEXO No. 1'!$A:$K,11,0)</f>
        <v>FI</v>
      </c>
    </row>
    <row r="40" spans="1:39" s="12" customFormat="1" ht="12" hidden="1" customHeight="1" x14ac:dyDescent="0.3">
      <c r="A40" s="8">
        <v>33</v>
      </c>
      <c r="B40" s="9" t="s">
        <v>77</v>
      </c>
      <c r="C40" s="9" t="s">
        <v>83</v>
      </c>
      <c r="D40" s="16" t="s">
        <v>77</v>
      </c>
      <c r="E40" s="8">
        <v>4</v>
      </c>
      <c r="F40" s="8">
        <v>100</v>
      </c>
      <c r="G40" s="8">
        <v>4</v>
      </c>
      <c r="H40" s="10">
        <v>1940000</v>
      </c>
      <c r="I40" s="10">
        <v>1300000</v>
      </c>
      <c r="J40" s="10">
        <v>1843000</v>
      </c>
      <c r="K40" s="10">
        <v>1300000</v>
      </c>
      <c r="L40" s="10">
        <v>1746000</v>
      </c>
      <c r="M40" s="10">
        <v>1000000</v>
      </c>
      <c r="N40" s="10">
        <v>1485000</v>
      </c>
      <c r="O40" s="10">
        <v>900000</v>
      </c>
      <c r="P40" s="10">
        <v>1188000</v>
      </c>
      <c r="Q40" s="10">
        <v>900000</v>
      </c>
      <c r="R40" s="10">
        <f t="shared" si="13"/>
        <v>2040880</v>
      </c>
      <c r="S40" s="10">
        <f t="shared" si="1"/>
        <v>1367600</v>
      </c>
      <c r="T40" s="10">
        <f t="shared" si="2"/>
        <v>1938836</v>
      </c>
      <c r="U40" s="10">
        <f t="shared" si="3"/>
        <v>1367600</v>
      </c>
      <c r="V40" s="10">
        <f t="shared" si="4"/>
        <v>1836792</v>
      </c>
      <c r="W40" s="10">
        <f t="shared" si="5"/>
        <v>1052000</v>
      </c>
      <c r="X40" s="10">
        <f t="shared" si="6"/>
        <v>1562220</v>
      </c>
      <c r="Y40" s="10">
        <f t="shared" si="7"/>
        <v>946800</v>
      </c>
      <c r="Z40" s="10">
        <f t="shared" si="8"/>
        <v>1249776</v>
      </c>
      <c r="AA40" s="10">
        <f t="shared" si="9"/>
        <v>946800</v>
      </c>
      <c r="AB40" s="11" t="s">
        <v>79</v>
      </c>
      <c r="AD40" s="94">
        <f>VLOOKUP(A40,'ANEXO No. 1'!$A:$K,5,0)</f>
        <v>4</v>
      </c>
      <c r="AE40" s="88">
        <f>VLOOKUP(A40,'ANEXO No. 1'!$A:$K,6,0)</f>
        <v>100</v>
      </c>
      <c r="AF40" s="97">
        <f>VLOOKUP(A40,'ANEXO No. 1'!$A:$K,7,0)</f>
        <v>4</v>
      </c>
      <c r="AG40" s="62">
        <f>VLOOKUP(A40,'ANEXO No. 1'!$A:$K,8,0)</f>
        <v>3880000</v>
      </c>
      <c r="AH40" s="62">
        <f>VLOOKUP(A40,'ANEXO No. 1'!$A:$K,9,0)</f>
        <v>15520000</v>
      </c>
      <c r="AI40" s="62">
        <f>VLOOKUP(A40,'ANEXO No. 1'!$A:$K,10,0)</f>
        <v>1300000</v>
      </c>
      <c r="AJ40" s="62">
        <f t="shared" si="10"/>
        <v>4258300</v>
      </c>
      <c r="AK40" s="62">
        <f t="shared" si="11"/>
        <v>16654900</v>
      </c>
      <c r="AL40" s="62">
        <f t="shared" si="12"/>
        <v>1367600</v>
      </c>
      <c r="AM40" s="11" t="str">
        <f>VLOOKUP(A40,'ANEXO No. 1'!$A:$K,11,0)</f>
        <v>FI</v>
      </c>
    </row>
    <row r="41" spans="1:39" s="12" customFormat="1" ht="12" hidden="1" customHeight="1" x14ac:dyDescent="0.3">
      <c r="A41" s="8">
        <v>34</v>
      </c>
      <c r="B41" s="9" t="s">
        <v>77</v>
      </c>
      <c r="C41" s="9" t="s">
        <v>84</v>
      </c>
      <c r="D41" s="16" t="s">
        <v>77</v>
      </c>
      <c r="E41" s="8">
        <v>1</v>
      </c>
      <c r="F41" s="8">
        <v>25</v>
      </c>
      <c r="G41" s="8">
        <v>1</v>
      </c>
      <c r="H41" s="10">
        <v>1758000</v>
      </c>
      <c r="I41" s="10">
        <v>1300000</v>
      </c>
      <c r="J41" s="10">
        <v>1674000</v>
      </c>
      <c r="K41" s="10">
        <v>1300000</v>
      </c>
      <c r="L41" s="10">
        <v>1455000</v>
      </c>
      <c r="M41" s="10">
        <v>1000000</v>
      </c>
      <c r="N41" s="10">
        <v>1507000</v>
      </c>
      <c r="O41" s="10">
        <v>900000</v>
      </c>
      <c r="P41" s="10">
        <v>1423000</v>
      </c>
      <c r="Q41" s="10">
        <v>900000</v>
      </c>
      <c r="R41" s="10">
        <f t="shared" si="13"/>
        <v>1849416</v>
      </c>
      <c r="S41" s="10">
        <f t="shared" si="1"/>
        <v>1367600</v>
      </c>
      <c r="T41" s="10">
        <f t="shared" si="2"/>
        <v>1761048</v>
      </c>
      <c r="U41" s="10">
        <f t="shared" si="3"/>
        <v>1367600</v>
      </c>
      <c r="V41" s="10">
        <f t="shared" si="4"/>
        <v>1530660</v>
      </c>
      <c r="W41" s="10">
        <f t="shared" si="5"/>
        <v>1052000</v>
      </c>
      <c r="X41" s="10">
        <f t="shared" si="6"/>
        <v>1585364</v>
      </c>
      <c r="Y41" s="10">
        <f t="shared" si="7"/>
        <v>946800</v>
      </c>
      <c r="Z41" s="10">
        <f t="shared" si="8"/>
        <v>1496996</v>
      </c>
      <c r="AA41" s="10">
        <f t="shared" si="9"/>
        <v>946800</v>
      </c>
      <c r="AB41" s="11" t="s">
        <v>79</v>
      </c>
      <c r="AD41" s="94">
        <f>VLOOKUP(A41,'ANEXO No. 1'!$A:$K,5,0)</f>
        <v>1</v>
      </c>
      <c r="AE41" s="88">
        <f>VLOOKUP(A41,'ANEXO No. 1'!$A:$K,6,0)</f>
        <v>25</v>
      </c>
      <c r="AF41" s="97">
        <f>VLOOKUP(A41,'ANEXO No. 1'!$A:$K,7,0)</f>
        <v>1</v>
      </c>
      <c r="AG41" s="62">
        <f>VLOOKUP(A41,'ANEXO No. 1'!$A:$K,8,0)</f>
        <v>1455000</v>
      </c>
      <c r="AH41" s="62">
        <f>VLOOKUP(A41,'ANEXO No. 1'!$A:$K,9,0)</f>
        <v>1455000</v>
      </c>
      <c r="AI41" s="62">
        <f>VLOOKUP(A41,'ANEXO No. 1'!$A:$K,10,0)</f>
        <v>1000000</v>
      </c>
      <c r="AJ41" s="62">
        <f t="shared" si="10"/>
        <v>1833300</v>
      </c>
      <c r="AK41" s="62">
        <f t="shared" si="11"/>
        <v>2589900</v>
      </c>
      <c r="AL41" s="62">
        <f t="shared" si="12"/>
        <v>1067600</v>
      </c>
      <c r="AM41" s="11" t="str">
        <f>VLOOKUP(A41,'ANEXO No. 1'!$A:$K,11,0)</f>
        <v>FI</v>
      </c>
    </row>
    <row r="42" spans="1:39" s="12" customFormat="1" ht="12" hidden="1" customHeight="1" x14ac:dyDescent="0.3">
      <c r="A42" s="8">
        <v>35</v>
      </c>
      <c r="B42" s="9" t="s">
        <v>77</v>
      </c>
      <c r="C42" s="9" t="s">
        <v>85</v>
      </c>
      <c r="D42" s="16" t="s">
        <v>77</v>
      </c>
      <c r="E42" s="8">
        <v>1</v>
      </c>
      <c r="F42" s="8">
        <v>25</v>
      </c>
      <c r="G42" s="8">
        <v>4</v>
      </c>
      <c r="H42" s="10">
        <v>2929000</v>
      </c>
      <c r="I42" s="10">
        <v>1300000</v>
      </c>
      <c r="J42" s="10">
        <v>2789000</v>
      </c>
      <c r="K42" s="10">
        <v>1300000</v>
      </c>
      <c r="L42" s="10">
        <v>2425000</v>
      </c>
      <c r="M42" s="10">
        <v>1000000</v>
      </c>
      <c r="N42" s="10">
        <v>2511000</v>
      </c>
      <c r="O42" s="10">
        <v>900000</v>
      </c>
      <c r="P42" s="10">
        <v>2371000</v>
      </c>
      <c r="Q42" s="10">
        <v>900000</v>
      </c>
      <c r="R42" s="10">
        <f t="shared" si="13"/>
        <v>3081308</v>
      </c>
      <c r="S42" s="10">
        <f t="shared" si="1"/>
        <v>1367600</v>
      </c>
      <c r="T42" s="10">
        <f t="shared" si="2"/>
        <v>2934028</v>
      </c>
      <c r="U42" s="10">
        <f t="shared" si="3"/>
        <v>1367600</v>
      </c>
      <c r="V42" s="10">
        <f t="shared" si="4"/>
        <v>2551100</v>
      </c>
      <c r="W42" s="10">
        <f t="shared" si="5"/>
        <v>1052000</v>
      </c>
      <c r="X42" s="10">
        <f t="shared" si="6"/>
        <v>2641572</v>
      </c>
      <c r="Y42" s="10">
        <f t="shared" si="7"/>
        <v>946800</v>
      </c>
      <c r="Z42" s="10">
        <f t="shared" si="8"/>
        <v>2494292</v>
      </c>
      <c r="AA42" s="10">
        <f t="shared" si="9"/>
        <v>946800</v>
      </c>
      <c r="AB42" s="11" t="s">
        <v>79</v>
      </c>
      <c r="AD42" s="94">
        <f>VLOOKUP(A42,'ANEXO No. 1'!$A:$K,5,0)</f>
        <v>1</v>
      </c>
      <c r="AE42" s="88">
        <f>VLOOKUP(A42,'ANEXO No. 1'!$A:$K,6,0)</f>
        <v>25</v>
      </c>
      <c r="AF42" s="97">
        <f>VLOOKUP(A42,'ANEXO No. 1'!$A:$K,7,0)</f>
        <v>4</v>
      </c>
      <c r="AG42" s="62">
        <f>VLOOKUP(A42,'ANEXO No. 1'!$A:$K,8,0)</f>
        <v>2425000</v>
      </c>
      <c r="AH42" s="62">
        <f>VLOOKUP(A42,'ANEXO No. 1'!$A:$K,9,0)</f>
        <v>9700000</v>
      </c>
      <c r="AI42" s="62">
        <f>VLOOKUP(A42,'ANEXO No. 1'!$A:$K,10,0)</f>
        <v>1000000</v>
      </c>
      <c r="AJ42" s="62">
        <f t="shared" si="10"/>
        <v>2803300</v>
      </c>
      <c r="AK42" s="62">
        <f t="shared" si="11"/>
        <v>10834900</v>
      </c>
      <c r="AL42" s="62">
        <f t="shared" si="12"/>
        <v>1067600</v>
      </c>
      <c r="AM42" s="11" t="str">
        <f>VLOOKUP(A42,'ANEXO No. 1'!$A:$K,11,0)</f>
        <v>FI</v>
      </c>
    </row>
    <row r="43" spans="1:39" s="12" customFormat="1" ht="42" hidden="1" customHeight="1" x14ac:dyDescent="0.3">
      <c r="A43" s="8">
        <v>36</v>
      </c>
      <c r="B43" s="9" t="s">
        <v>77</v>
      </c>
      <c r="C43" s="9" t="s">
        <v>86</v>
      </c>
      <c r="D43" s="16" t="s">
        <v>77</v>
      </c>
      <c r="E43" s="8">
        <v>1</v>
      </c>
      <c r="F43" s="8">
        <v>25</v>
      </c>
      <c r="G43" s="8">
        <v>1</v>
      </c>
      <c r="H43" s="10">
        <v>1758000</v>
      </c>
      <c r="I43" s="10">
        <v>1300000</v>
      </c>
      <c r="J43" s="10">
        <v>1674000</v>
      </c>
      <c r="K43" s="10">
        <v>1300000</v>
      </c>
      <c r="L43" s="10">
        <v>1455000</v>
      </c>
      <c r="M43" s="10">
        <v>1000000</v>
      </c>
      <c r="N43" s="10">
        <v>1507000</v>
      </c>
      <c r="O43" s="10">
        <v>900000</v>
      </c>
      <c r="P43" s="10">
        <v>1423000</v>
      </c>
      <c r="Q43" s="10">
        <v>900000</v>
      </c>
      <c r="R43" s="10">
        <f t="shared" si="13"/>
        <v>1849416</v>
      </c>
      <c r="S43" s="10">
        <f t="shared" si="1"/>
        <v>1367600</v>
      </c>
      <c r="T43" s="10">
        <f t="shared" si="2"/>
        <v>1761048</v>
      </c>
      <c r="U43" s="10">
        <f t="shared" si="3"/>
        <v>1367600</v>
      </c>
      <c r="V43" s="10">
        <f t="shared" si="4"/>
        <v>1530660</v>
      </c>
      <c r="W43" s="10">
        <f t="shared" si="5"/>
        <v>1052000</v>
      </c>
      <c r="X43" s="10">
        <f t="shared" si="6"/>
        <v>1585364</v>
      </c>
      <c r="Y43" s="10">
        <f t="shared" si="7"/>
        <v>946800</v>
      </c>
      <c r="Z43" s="10">
        <f t="shared" si="8"/>
        <v>1496996</v>
      </c>
      <c r="AA43" s="10">
        <f t="shared" si="9"/>
        <v>946800</v>
      </c>
      <c r="AB43" s="11" t="s">
        <v>79</v>
      </c>
      <c r="AD43" s="94">
        <f>VLOOKUP(A43,'ANEXO No. 1'!$A:$K,5,0)</f>
        <v>1</v>
      </c>
      <c r="AE43" s="88">
        <f>VLOOKUP(A43,'ANEXO No. 1'!$A:$K,6,0)</f>
        <v>25</v>
      </c>
      <c r="AF43" s="97">
        <f>VLOOKUP(A43,'ANEXO No. 1'!$A:$K,7,0)</f>
        <v>1</v>
      </c>
      <c r="AG43" s="62">
        <f>VLOOKUP(A43,'ANEXO No. 1'!$A:$K,8,0)</f>
        <v>1455000</v>
      </c>
      <c r="AH43" s="62">
        <f>VLOOKUP(A43,'ANEXO No. 1'!$A:$K,9,0)</f>
        <v>1455000</v>
      </c>
      <c r="AI43" s="62">
        <f>VLOOKUP(A43,'ANEXO No. 1'!$A:$K,10,0)</f>
        <v>1000000</v>
      </c>
      <c r="AJ43" s="62">
        <f t="shared" si="10"/>
        <v>1833300</v>
      </c>
      <c r="AK43" s="62">
        <f t="shared" si="11"/>
        <v>2589900</v>
      </c>
      <c r="AL43" s="62">
        <f t="shared" si="12"/>
        <v>1067600</v>
      </c>
      <c r="AM43" s="11" t="str">
        <f>VLOOKUP(A43,'ANEXO No. 1'!$A:$K,11,0)</f>
        <v>FI</v>
      </c>
    </row>
    <row r="44" spans="1:39" s="12" customFormat="1" ht="12" hidden="1" customHeight="1" x14ac:dyDescent="0.3">
      <c r="A44" s="8">
        <v>37</v>
      </c>
      <c r="B44" s="9" t="s">
        <v>77</v>
      </c>
      <c r="C44" s="9" t="s">
        <v>87</v>
      </c>
      <c r="D44" s="16" t="s">
        <v>77</v>
      </c>
      <c r="E44" s="8">
        <v>1</v>
      </c>
      <c r="F44" s="8">
        <v>25</v>
      </c>
      <c r="G44" s="8">
        <v>1</v>
      </c>
      <c r="H44" s="10">
        <v>1758000</v>
      </c>
      <c r="I44" s="10">
        <v>1300000</v>
      </c>
      <c r="J44" s="10">
        <v>1674000</v>
      </c>
      <c r="K44" s="10">
        <v>1300000</v>
      </c>
      <c r="L44" s="10">
        <v>1455000</v>
      </c>
      <c r="M44" s="10">
        <v>1000000</v>
      </c>
      <c r="N44" s="10">
        <v>1507000</v>
      </c>
      <c r="O44" s="10">
        <v>900000</v>
      </c>
      <c r="P44" s="10">
        <v>1423000</v>
      </c>
      <c r="Q44" s="10">
        <v>900000</v>
      </c>
      <c r="R44" s="10">
        <f t="shared" si="13"/>
        <v>1849416</v>
      </c>
      <c r="S44" s="10">
        <f t="shared" si="1"/>
        <v>1367600</v>
      </c>
      <c r="T44" s="10">
        <f t="shared" si="2"/>
        <v>1761048</v>
      </c>
      <c r="U44" s="10">
        <f t="shared" si="3"/>
        <v>1367600</v>
      </c>
      <c r="V44" s="10">
        <f t="shared" si="4"/>
        <v>1530660</v>
      </c>
      <c r="W44" s="10">
        <f t="shared" si="5"/>
        <v>1052000</v>
      </c>
      <c r="X44" s="10">
        <f t="shared" si="6"/>
        <v>1585364</v>
      </c>
      <c r="Y44" s="10">
        <f t="shared" si="7"/>
        <v>946800</v>
      </c>
      <c r="Z44" s="10">
        <f t="shared" si="8"/>
        <v>1496996</v>
      </c>
      <c r="AA44" s="10">
        <f t="shared" si="9"/>
        <v>946800</v>
      </c>
      <c r="AB44" s="11" t="s">
        <v>79</v>
      </c>
      <c r="AD44" s="94">
        <f>VLOOKUP(A44,'ANEXO No. 1'!$A:$K,5,0)</f>
        <v>1</v>
      </c>
      <c r="AE44" s="88">
        <f>VLOOKUP(A44,'ANEXO No. 1'!$A:$K,6,0)</f>
        <v>25</v>
      </c>
      <c r="AF44" s="97">
        <f>VLOOKUP(A44,'ANEXO No. 1'!$A:$K,7,0)</f>
        <v>1</v>
      </c>
      <c r="AG44" s="62">
        <f>VLOOKUP(A44,'ANEXO No. 1'!$A:$K,8,0)</f>
        <v>1455000</v>
      </c>
      <c r="AH44" s="62">
        <f>VLOOKUP(A44,'ANEXO No. 1'!$A:$K,9,0)</f>
        <v>1455000</v>
      </c>
      <c r="AI44" s="62">
        <f>VLOOKUP(A44,'ANEXO No. 1'!$A:$K,10,0)</f>
        <v>1000000</v>
      </c>
      <c r="AJ44" s="62">
        <f t="shared" si="10"/>
        <v>1833300</v>
      </c>
      <c r="AK44" s="62">
        <f t="shared" si="11"/>
        <v>2589900</v>
      </c>
      <c r="AL44" s="62">
        <f>+AI44+($AI$8*$AJ$5)</f>
        <v>1067600</v>
      </c>
      <c r="AM44" s="11" t="str">
        <f>VLOOKUP(A44,'ANEXO No. 1'!$A:$K,11,0)</f>
        <v>FI</v>
      </c>
    </row>
    <row r="45" spans="1:39" s="12" customFormat="1" ht="12" hidden="1" customHeight="1" x14ac:dyDescent="0.3">
      <c r="A45" s="8">
        <v>38</v>
      </c>
      <c r="B45" s="9" t="s">
        <v>77</v>
      </c>
      <c r="C45" s="9" t="s">
        <v>88</v>
      </c>
      <c r="D45" s="16" t="s">
        <v>77</v>
      </c>
      <c r="E45" s="8">
        <v>3</v>
      </c>
      <c r="F45" s="8">
        <v>30</v>
      </c>
      <c r="G45" s="8">
        <v>2</v>
      </c>
      <c r="H45" s="10">
        <v>3565000</v>
      </c>
      <c r="I45" s="10">
        <v>1300000</v>
      </c>
      <c r="J45" s="10">
        <v>3395000</v>
      </c>
      <c r="K45" s="10">
        <v>1300000</v>
      </c>
      <c r="L45" s="10">
        <v>3226000</v>
      </c>
      <c r="M45" s="10">
        <v>1000000</v>
      </c>
      <c r="N45" s="10">
        <v>3056000</v>
      </c>
      <c r="O45" s="10">
        <v>900000</v>
      </c>
      <c r="P45" s="10">
        <v>2886000</v>
      </c>
      <c r="Q45" s="10">
        <v>900000</v>
      </c>
      <c r="R45" s="10">
        <f t="shared" si="13"/>
        <v>3750380</v>
      </c>
      <c r="S45" s="10">
        <f t="shared" si="1"/>
        <v>1367600</v>
      </c>
      <c r="T45" s="10">
        <f t="shared" si="2"/>
        <v>3571540</v>
      </c>
      <c r="U45" s="10">
        <f t="shared" si="3"/>
        <v>1367600</v>
      </c>
      <c r="V45" s="10">
        <f t="shared" si="4"/>
        <v>3393752</v>
      </c>
      <c r="W45" s="10">
        <f t="shared" si="5"/>
        <v>1052000</v>
      </c>
      <c r="X45" s="10">
        <f t="shared" si="6"/>
        <v>3214912</v>
      </c>
      <c r="Y45" s="10">
        <f t="shared" si="7"/>
        <v>946800</v>
      </c>
      <c r="Z45" s="10">
        <f t="shared" si="8"/>
        <v>3036072</v>
      </c>
      <c r="AA45" s="10">
        <f t="shared" si="9"/>
        <v>946800</v>
      </c>
      <c r="AB45" s="11" t="s">
        <v>79</v>
      </c>
      <c r="AD45" s="94">
        <f>VLOOKUP(A45,'ANEXO No. 1'!$A:$K,5,0)</f>
        <v>3</v>
      </c>
      <c r="AE45" s="88">
        <f>VLOOKUP(A45,'ANEXO No. 1'!$A:$K,6,0)</f>
        <v>30</v>
      </c>
      <c r="AF45" s="97">
        <f>VLOOKUP(A45,'ANEXO No. 1'!$A:$K,7,0)</f>
        <v>2</v>
      </c>
      <c r="AG45" s="62">
        <f>VLOOKUP(A45,'ANEXO No. 1'!$A:$K,8,0)</f>
        <v>3395000</v>
      </c>
      <c r="AH45" s="62">
        <f>VLOOKUP(A45,'ANEXO No. 1'!$A:$K,9,0)</f>
        <v>6790000</v>
      </c>
      <c r="AI45" s="62">
        <f>VLOOKUP(A45,'ANEXO No. 1'!$A:$K,10,0)</f>
        <v>1300000</v>
      </c>
      <c r="AJ45" s="62">
        <f t="shared" si="10"/>
        <v>3773300</v>
      </c>
      <c r="AK45" s="62">
        <f t="shared" si="11"/>
        <v>7924900</v>
      </c>
      <c r="AL45" s="62">
        <f t="shared" si="12"/>
        <v>1367600</v>
      </c>
      <c r="AM45" s="11" t="str">
        <f>VLOOKUP(A45,'ANEXO No. 1'!$A:$K,11,0)</f>
        <v>FI</v>
      </c>
    </row>
    <row r="46" spans="1:39" s="12" customFormat="1" ht="12" hidden="1" customHeight="1" x14ac:dyDescent="0.3">
      <c r="A46" s="8">
        <v>39</v>
      </c>
      <c r="B46" s="9" t="s">
        <v>77</v>
      </c>
      <c r="C46" s="9" t="s">
        <v>89</v>
      </c>
      <c r="D46" s="16" t="s">
        <v>77</v>
      </c>
      <c r="E46" s="8">
        <v>3</v>
      </c>
      <c r="F46" s="8">
        <v>30</v>
      </c>
      <c r="G46" s="8">
        <v>2</v>
      </c>
      <c r="H46" s="10">
        <v>3565000</v>
      </c>
      <c r="I46" s="10">
        <v>1300000</v>
      </c>
      <c r="J46" s="10">
        <v>3395000</v>
      </c>
      <c r="K46" s="10">
        <v>1300000</v>
      </c>
      <c r="L46" s="10">
        <v>3226000</v>
      </c>
      <c r="M46" s="10">
        <v>1000000</v>
      </c>
      <c r="N46" s="10">
        <v>3056000</v>
      </c>
      <c r="O46" s="10">
        <v>900000</v>
      </c>
      <c r="P46" s="10">
        <v>2886000</v>
      </c>
      <c r="Q46" s="10">
        <v>900000</v>
      </c>
      <c r="R46" s="10">
        <f t="shared" si="13"/>
        <v>3750380</v>
      </c>
      <c r="S46" s="10">
        <f t="shared" si="1"/>
        <v>1367600</v>
      </c>
      <c r="T46" s="10">
        <f t="shared" si="2"/>
        <v>3571540</v>
      </c>
      <c r="U46" s="10">
        <f t="shared" si="3"/>
        <v>1367600</v>
      </c>
      <c r="V46" s="10">
        <f t="shared" si="4"/>
        <v>3393752</v>
      </c>
      <c r="W46" s="10">
        <f t="shared" si="5"/>
        <v>1052000</v>
      </c>
      <c r="X46" s="10">
        <f t="shared" si="6"/>
        <v>3214912</v>
      </c>
      <c r="Y46" s="10">
        <f t="shared" si="7"/>
        <v>946800</v>
      </c>
      <c r="Z46" s="10">
        <f t="shared" si="8"/>
        <v>3036072</v>
      </c>
      <c r="AA46" s="10">
        <f t="shared" si="9"/>
        <v>946800</v>
      </c>
      <c r="AB46" s="11" t="s">
        <v>79</v>
      </c>
      <c r="AD46" s="94">
        <f>VLOOKUP(A46,'ANEXO No. 1'!$A:$K,5,0)</f>
        <v>3</v>
      </c>
      <c r="AE46" s="88">
        <f>VLOOKUP(A46,'ANEXO No. 1'!$A:$K,6,0)</f>
        <v>30</v>
      </c>
      <c r="AF46" s="97">
        <f>VLOOKUP(A46,'ANEXO No. 1'!$A:$K,7,0)</f>
        <v>2</v>
      </c>
      <c r="AG46" s="62">
        <f>VLOOKUP(A46,'ANEXO No. 1'!$A:$K,8,0)</f>
        <v>3395000</v>
      </c>
      <c r="AH46" s="62">
        <f>VLOOKUP(A46,'ANEXO No. 1'!$A:$K,9,0)</f>
        <v>6790000</v>
      </c>
      <c r="AI46" s="62">
        <f>VLOOKUP(A46,'ANEXO No. 1'!$A:$K,10,0)</f>
        <v>1300000</v>
      </c>
      <c r="AJ46" s="62">
        <f t="shared" si="10"/>
        <v>3773300</v>
      </c>
      <c r="AK46" s="62">
        <f t="shared" si="11"/>
        <v>7924900</v>
      </c>
      <c r="AL46" s="62">
        <f>+AI46+($AI$8*$AJ$5)</f>
        <v>1367600</v>
      </c>
      <c r="AM46" s="11" t="str">
        <f>VLOOKUP(A46,'ANEXO No. 1'!$A:$K,11,0)</f>
        <v>FI</v>
      </c>
    </row>
    <row r="47" spans="1:39" s="12" customFormat="1" ht="12" hidden="1" customHeight="1" x14ac:dyDescent="0.3">
      <c r="A47" s="8">
        <v>40</v>
      </c>
      <c r="B47" s="9" t="s">
        <v>77</v>
      </c>
      <c r="C47" s="9" t="s">
        <v>90</v>
      </c>
      <c r="D47" s="16" t="s">
        <v>77</v>
      </c>
      <c r="E47" s="8">
        <v>3</v>
      </c>
      <c r="F47" s="8">
        <v>30</v>
      </c>
      <c r="G47" s="8">
        <v>1</v>
      </c>
      <c r="H47" s="10">
        <v>4074000</v>
      </c>
      <c r="I47" s="10">
        <v>1300000</v>
      </c>
      <c r="J47" s="10">
        <v>3880000</v>
      </c>
      <c r="K47" s="10">
        <v>1300000</v>
      </c>
      <c r="L47" s="10">
        <v>3686000</v>
      </c>
      <c r="M47" s="10">
        <v>1000000</v>
      </c>
      <c r="N47" s="10">
        <v>3492000</v>
      </c>
      <c r="O47" s="10">
        <v>900000</v>
      </c>
      <c r="P47" s="10">
        <v>3298000</v>
      </c>
      <c r="Q47" s="10">
        <v>900000</v>
      </c>
      <c r="R47" s="10">
        <f t="shared" si="13"/>
        <v>4285848</v>
      </c>
      <c r="S47" s="10">
        <f t="shared" si="1"/>
        <v>1367600</v>
      </c>
      <c r="T47" s="10">
        <f t="shared" si="2"/>
        <v>4081760</v>
      </c>
      <c r="U47" s="10">
        <f t="shared" si="3"/>
        <v>1367600</v>
      </c>
      <c r="V47" s="10">
        <f t="shared" si="4"/>
        <v>3877672</v>
      </c>
      <c r="W47" s="10">
        <f t="shared" si="5"/>
        <v>1052000</v>
      </c>
      <c r="X47" s="10">
        <f t="shared" si="6"/>
        <v>3673584</v>
      </c>
      <c r="Y47" s="10">
        <f t="shared" si="7"/>
        <v>946800</v>
      </c>
      <c r="Z47" s="10">
        <f t="shared" si="8"/>
        <v>3469496</v>
      </c>
      <c r="AA47" s="10">
        <f t="shared" si="9"/>
        <v>946800</v>
      </c>
      <c r="AB47" s="11" t="s">
        <v>79</v>
      </c>
      <c r="AD47" s="94">
        <f>VLOOKUP(A47,'ANEXO No. 1'!$A:$K,5,0)</f>
        <v>3</v>
      </c>
      <c r="AE47" s="88">
        <f>VLOOKUP(A47,'ANEXO No. 1'!$A:$K,6,0)</f>
        <v>30</v>
      </c>
      <c r="AF47" s="97">
        <f>VLOOKUP(A47,'ANEXO No. 1'!$A:$K,7,0)</f>
        <v>1</v>
      </c>
      <c r="AG47" s="62">
        <f>VLOOKUP(A47,'ANEXO No. 1'!$A:$K,8,0)</f>
        <v>3880000</v>
      </c>
      <c r="AH47" s="62">
        <f>VLOOKUP(A47,'ANEXO No. 1'!$A:$K,9,0)</f>
        <v>3880000</v>
      </c>
      <c r="AI47" s="62">
        <f>VLOOKUP(A47,'ANEXO No. 1'!$A:$K,10,0)</f>
        <v>1300000</v>
      </c>
      <c r="AJ47" s="62">
        <f t="shared" si="10"/>
        <v>4258300</v>
      </c>
      <c r="AK47" s="62">
        <f t="shared" si="11"/>
        <v>5014900</v>
      </c>
      <c r="AL47" s="62">
        <f t="shared" si="12"/>
        <v>1367600</v>
      </c>
      <c r="AM47" s="11" t="str">
        <f>VLOOKUP(A47,'ANEXO No. 1'!$A:$K,11,0)</f>
        <v>FI</v>
      </c>
    </row>
    <row r="48" spans="1:39" s="12" customFormat="1" ht="12" hidden="1" customHeight="1" x14ac:dyDescent="0.3">
      <c r="A48" s="8">
        <v>41</v>
      </c>
      <c r="B48" s="9" t="s">
        <v>77</v>
      </c>
      <c r="C48" s="9" t="s">
        <v>91</v>
      </c>
      <c r="D48" s="16" t="s">
        <v>77</v>
      </c>
      <c r="E48" s="8">
        <v>3</v>
      </c>
      <c r="F48" s="8">
        <v>35</v>
      </c>
      <c r="G48" s="8">
        <v>1</v>
      </c>
      <c r="H48" s="10">
        <v>5000000</v>
      </c>
      <c r="I48" s="10">
        <v>1300000</v>
      </c>
      <c r="J48" s="10">
        <v>4750000</v>
      </c>
      <c r="K48" s="10">
        <v>1300000</v>
      </c>
      <c r="L48" s="10">
        <v>4500000</v>
      </c>
      <c r="M48" s="10">
        <v>1000000</v>
      </c>
      <c r="N48" s="10">
        <v>3825000</v>
      </c>
      <c r="O48" s="10">
        <v>900000</v>
      </c>
      <c r="P48" s="10">
        <v>3060000</v>
      </c>
      <c r="Q48" s="10">
        <v>900000</v>
      </c>
      <c r="R48" s="10">
        <f t="shared" si="13"/>
        <v>5260000</v>
      </c>
      <c r="S48" s="10">
        <f t="shared" si="1"/>
        <v>1367600</v>
      </c>
      <c r="T48" s="10">
        <f t="shared" si="2"/>
        <v>4997000</v>
      </c>
      <c r="U48" s="10">
        <f t="shared" si="3"/>
        <v>1367600</v>
      </c>
      <c r="V48" s="10">
        <f t="shared" si="4"/>
        <v>4734000</v>
      </c>
      <c r="W48" s="10">
        <f t="shared" si="5"/>
        <v>1052000</v>
      </c>
      <c r="X48" s="10">
        <f t="shared" si="6"/>
        <v>4023900</v>
      </c>
      <c r="Y48" s="10">
        <f t="shared" si="7"/>
        <v>946800</v>
      </c>
      <c r="Z48" s="10">
        <f t="shared" si="8"/>
        <v>3219120</v>
      </c>
      <c r="AA48" s="10">
        <f t="shared" si="9"/>
        <v>946800</v>
      </c>
      <c r="AB48" s="11" t="s">
        <v>79</v>
      </c>
      <c r="AD48" s="94">
        <f>VLOOKUP(A48,'ANEXO No. 1'!$A:$K,5,0)</f>
        <v>3</v>
      </c>
      <c r="AE48" s="88">
        <f>VLOOKUP(A48,'ANEXO No. 1'!$A:$K,6,0)</f>
        <v>35</v>
      </c>
      <c r="AF48" s="97">
        <f>VLOOKUP(A48,'ANEXO No. 1'!$A:$K,7,0)</f>
        <v>1</v>
      </c>
      <c r="AG48" s="62">
        <f>VLOOKUP(A48,'ANEXO No. 1'!$A:$K,8,0)</f>
        <v>5000000</v>
      </c>
      <c r="AH48" s="62">
        <f>VLOOKUP(A48,'ANEXO No. 1'!$A:$K,9,0)</f>
        <v>5000000</v>
      </c>
      <c r="AI48" s="62">
        <f>VLOOKUP(A48,'ANEXO No. 1'!$A:$K,10,0)</f>
        <v>1300000</v>
      </c>
      <c r="AJ48" s="62">
        <f t="shared" si="10"/>
        <v>5378300</v>
      </c>
      <c r="AK48" s="62">
        <f t="shared" si="11"/>
        <v>6134900</v>
      </c>
      <c r="AL48" s="62">
        <f t="shared" si="12"/>
        <v>1367600</v>
      </c>
      <c r="AM48" s="11" t="str">
        <f>VLOOKUP(A48,'ANEXO No. 1'!$A:$K,11,0)</f>
        <v>FI</v>
      </c>
    </row>
    <row r="49" spans="1:39" s="12" customFormat="1" ht="12" hidden="1" customHeight="1" x14ac:dyDescent="0.3">
      <c r="A49" s="8">
        <v>42</v>
      </c>
      <c r="B49" s="9" t="s">
        <v>77</v>
      </c>
      <c r="C49" s="9" t="s">
        <v>91</v>
      </c>
      <c r="D49" s="16" t="s">
        <v>77</v>
      </c>
      <c r="E49" s="8">
        <v>3</v>
      </c>
      <c r="F49" s="8">
        <v>70</v>
      </c>
      <c r="G49" s="8">
        <v>2</v>
      </c>
      <c r="H49" s="10">
        <v>2625000</v>
      </c>
      <c r="I49" s="10">
        <v>1300000</v>
      </c>
      <c r="J49" s="10">
        <v>2500000</v>
      </c>
      <c r="K49" s="10">
        <v>1300000</v>
      </c>
      <c r="L49" s="10">
        <v>2375000</v>
      </c>
      <c r="M49" s="10">
        <v>1000000</v>
      </c>
      <c r="N49" s="10">
        <v>2250000</v>
      </c>
      <c r="O49" s="10">
        <v>900000</v>
      </c>
      <c r="P49" s="10">
        <v>2125000</v>
      </c>
      <c r="Q49" s="10">
        <v>900000</v>
      </c>
      <c r="R49" s="10">
        <f t="shared" si="13"/>
        <v>2761500</v>
      </c>
      <c r="S49" s="10">
        <f t="shared" si="1"/>
        <v>1367600</v>
      </c>
      <c r="T49" s="10">
        <f t="shared" si="2"/>
        <v>2630000</v>
      </c>
      <c r="U49" s="10">
        <f t="shared" si="3"/>
        <v>1367600</v>
      </c>
      <c r="V49" s="10">
        <f t="shared" si="4"/>
        <v>2498500</v>
      </c>
      <c r="W49" s="10">
        <f t="shared" si="5"/>
        <v>1052000</v>
      </c>
      <c r="X49" s="10">
        <f t="shared" si="6"/>
        <v>2367000</v>
      </c>
      <c r="Y49" s="10">
        <f t="shared" si="7"/>
        <v>946800</v>
      </c>
      <c r="Z49" s="10">
        <f t="shared" si="8"/>
        <v>2235500</v>
      </c>
      <c r="AA49" s="10">
        <f t="shared" si="9"/>
        <v>946800</v>
      </c>
      <c r="AB49" s="11" t="s">
        <v>79</v>
      </c>
      <c r="AD49" s="94">
        <f>VLOOKUP(A49,'ANEXO No. 1'!$A:$K,5,0)</f>
        <v>3</v>
      </c>
      <c r="AE49" s="88">
        <f>VLOOKUP(A49,'ANEXO No. 1'!$A:$K,6,0)</f>
        <v>70</v>
      </c>
      <c r="AF49" s="97">
        <f>VLOOKUP(A49,'ANEXO No. 1'!$A:$K,7,0)</f>
        <v>2</v>
      </c>
      <c r="AG49" s="62">
        <f>VLOOKUP(A49,'ANEXO No. 1'!$A:$K,8,0)</f>
        <v>5000000</v>
      </c>
      <c r="AH49" s="62">
        <f>VLOOKUP(A49,'ANEXO No. 1'!$A:$K,9,0)</f>
        <v>10000000</v>
      </c>
      <c r="AI49" s="62">
        <f>VLOOKUP(A49,'ANEXO No. 1'!$A:$K,10,0)</f>
        <v>1300000</v>
      </c>
      <c r="AJ49" s="62">
        <f t="shared" si="10"/>
        <v>5378300</v>
      </c>
      <c r="AK49" s="62">
        <f t="shared" si="11"/>
        <v>11134900</v>
      </c>
      <c r="AL49" s="62">
        <f t="shared" si="12"/>
        <v>1367600</v>
      </c>
      <c r="AM49" s="11" t="str">
        <f>VLOOKUP(A49,'ANEXO No. 1'!$A:$K,11,0)</f>
        <v>FI</v>
      </c>
    </row>
    <row r="50" spans="1:39" s="12" customFormat="1" ht="12" hidden="1" customHeight="1" x14ac:dyDescent="0.3">
      <c r="A50" s="8">
        <v>43</v>
      </c>
      <c r="B50" s="9" t="s">
        <v>77</v>
      </c>
      <c r="C50" s="9" t="s">
        <v>92</v>
      </c>
      <c r="D50" s="16" t="s">
        <v>77</v>
      </c>
      <c r="E50" s="8">
        <v>3</v>
      </c>
      <c r="F50" s="8">
        <v>30</v>
      </c>
      <c r="G50" s="8">
        <v>1</v>
      </c>
      <c r="H50" s="10">
        <v>5093000</v>
      </c>
      <c r="I50" s="10">
        <v>1300000</v>
      </c>
      <c r="J50" s="10">
        <v>4850000</v>
      </c>
      <c r="K50" s="10">
        <v>1300000</v>
      </c>
      <c r="L50" s="10">
        <v>4608000</v>
      </c>
      <c r="M50" s="10">
        <v>1000000</v>
      </c>
      <c r="N50" s="10">
        <v>4365000</v>
      </c>
      <c r="O50" s="10">
        <v>900000</v>
      </c>
      <c r="P50" s="10">
        <v>4123000</v>
      </c>
      <c r="Q50" s="10">
        <v>900000</v>
      </c>
      <c r="R50" s="10">
        <f t="shared" si="13"/>
        <v>5357836</v>
      </c>
      <c r="S50" s="10">
        <f t="shared" si="1"/>
        <v>1367600</v>
      </c>
      <c r="T50" s="10">
        <f t="shared" si="2"/>
        <v>5102200</v>
      </c>
      <c r="U50" s="10">
        <f t="shared" si="3"/>
        <v>1367600</v>
      </c>
      <c r="V50" s="10">
        <f t="shared" si="4"/>
        <v>4847616</v>
      </c>
      <c r="W50" s="10">
        <f t="shared" si="5"/>
        <v>1052000</v>
      </c>
      <c r="X50" s="10">
        <f t="shared" si="6"/>
        <v>4591980</v>
      </c>
      <c r="Y50" s="10">
        <f t="shared" si="7"/>
        <v>946800</v>
      </c>
      <c r="Z50" s="10">
        <f t="shared" si="8"/>
        <v>4337396</v>
      </c>
      <c r="AA50" s="10">
        <f t="shared" si="9"/>
        <v>946800</v>
      </c>
      <c r="AB50" s="11" t="s">
        <v>79</v>
      </c>
      <c r="AD50" s="94">
        <f>VLOOKUP(A50,'ANEXO No. 1'!$A:$K,5,0)</f>
        <v>3</v>
      </c>
      <c r="AE50" s="88">
        <f>VLOOKUP(A50,'ANEXO No. 1'!$A:$K,6,0)</f>
        <v>30</v>
      </c>
      <c r="AF50" s="97">
        <f>VLOOKUP(A50,'ANEXO No. 1'!$A:$K,7,0)</f>
        <v>1</v>
      </c>
      <c r="AG50" s="62">
        <f>VLOOKUP(A50,'ANEXO No. 1'!$A:$K,8,0)</f>
        <v>4850000</v>
      </c>
      <c r="AH50" s="62">
        <f>VLOOKUP(A50,'ANEXO No. 1'!$A:$K,9,0)</f>
        <v>4850000</v>
      </c>
      <c r="AI50" s="62">
        <f>VLOOKUP(A50,'ANEXO No. 1'!$A:$K,10,0)</f>
        <v>1300000</v>
      </c>
      <c r="AJ50" s="62">
        <f t="shared" si="10"/>
        <v>5228300</v>
      </c>
      <c r="AK50" s="62">
        <f t="shared" si="11"/>
        <v>5984900</v>
      </c>
      <c r="AL50" s="62">
        <f t="shared" si="12"/>
        <v>1367600</v>
      </c>
      <c r="AM50" s="11" t="str">
        <f>VLOOKUP(A50,'ANEXO No. 1'!$A:$K,11,0)</f>
        <v>FI</v>
      </c>
    </row>
    <row r="51" spans="1:39" s="12" customFormat="1" ht="12" hidden="1" customHeight="1" x14ac:dyDescent="0.3">
      <c r="A51" s="8">
        <v>44</v>
      </c>
      <c r="B51" s="9" t="s">
        <v>77</v>
      </c>
      <c r="C51" s="9" t="s">
        <v>93</v>
      </c>
      <c r="D51" s="16" t="s">
        <v>77</v>
      </c>
      <c r="E51" s="17">
        <v>2</v>
      </c>
      <c r="F51" s="8">
        <v>140</v>
      </c>
      <c r="G51" s="8">
        <v>5</v>
      </c>
      <c r="H51" s="10">
        <v>2000000</v>
      </c>
      <c r="I51" s="10">
        <v>1300000</v>
      </c>
      <c r="J51" s="10">
        <v>1900000</v>
      </c>
      <c r="K51" s="10">
        <v>1300000</v>
      </c>
      <c r="L51" s="10">
        <v>1800000</v>
      </c>
      <c r="M51" s="10">
        <v>1000000</v>
      </c>
      <c r="N51" s="10">
        <v>1530000</v>
      </c>
      <c r="O51" s="10">
        <v>900000</v>
      </c>
      <c r="P51" s="10">
        <v>1224000</v>
      </c>
      <c r="Q51" s="10">
        <v>900000</v>
      </c>
      <c r="R51" s="10">
        <f t="shared" si="13"/>
        <v>2104000</v>
      </c>
      <c r="S51" s="10">
        <f t="shared" si="1"/>
        <v>1367600</v>
      </c>
      <c r="T51" s="10">
        <f t="shared" si="2"/>
        <v>1998800</v>
      </c>
      <c r="U51" s="10">
        <f t="shared" si="3"/>
        <v>1367600</v>
      </c>
      <c r="V51" s="10">
        <f t="shared" si="4"/>
        <v>1893600</v>
      </c>
      <c r="W51" s="10">
        <f t="shared" si="5"/>
        <v>1052000</v>
      </c>
      <c r="X51" s="10">
        <f t="shared" si="6"/>
        <v>1609560</v>
      </c>
      <c r="Y51" s="10">
        <f t="shared" si="7"/>
        <v>946800</v>
      </c>
      <c r="Z51" s="10">
        <f t="shared" si="8"/>
        <v>1287648</v>
      </c>
      <c r="AA51" s="10">
        <f t="shared" si="9"/>
        <v>946800</v>
      </c>
      <c r="AB51" s="11" t="s">
        <v>79</v>
      </c>
      <c r="AD51" s="94">
        <f>VLOOKUP(A51,'ANEXO No. 1'!$A:$K,5,0)</f>
        <v>2</v>
      </c>
      <c r="AE51" s="88">
        <f>VLOOKUP(A51,'ANEXO No. 1'!$A:$K,6,0)</f>
        <v>140</v>
      </c>
      <c r="AF51" s="97">
        <f>VLOOKUP(A51,'ANEXO No. 1'!$A:$K,7,0)</f>
        <v>5</v>
      </c>
      <c r="AG51" s="62">
        <f>VLOOKUP(A51,'ANEXO No. 1'!$A:$K,8,0)</f>
        <v>2910000</v>
      </c>
      <c r="AH51" s="62">
        <f>VLOOKUP(A51,'ANEXO No. 1'!$A:$K,9,0)</f>
        <v>14550000</v>
      </c>
      <c r="AI51" s="62">
        <f>VLOOKUP(A51,'ANEXO No. 1'!$A:$K,10,0)</f>
        <v>1300000</v>
      </c>
      <c r="AJ51" s="62">
        <f t="shared" si="10"/>
        <v>3288300</v>
      </c>
      <c r="AK51" s="62">
        <f t="shared" si="11"/>
        <v>15684900</v>
      </c>
      <c r="AL51" s="62">
        <f t="shared" si="12"/>
        <v>1367600</v>
      </c>
      <c r="AM51" s="11" t="str">
        <f>VLOOKUP(A51,'ANEXO No. 1'!$A:$K,11,0)</f>
        <v>FI</v>
      </c>
    </row>
    <row r="52" spans="1:39" s="12" customFormat="1" ht="12" hidden="1" customHeight="1" x14ac:dyDescent="0.3">
      <c r="A52" s="8">
        <v>45</v>
      </c>
      <c r="B52" s="9" t="s">
        <v>77</v>
      </c>
      <c r="C52" s="9" t="s">
        <v>94</v>
      </c>
      <c r="D52" s="16" t="s">
        <v>77</v>
      </c>
      <c r="E52" s="8">
        <v>1</v>
      </c>
      <c r="F52" s="8">
        <v>40</v>
      </c>
      <c r="G52" s="8">
        <v>3</v>
      </c>
      <c r="H52" s="10">
        <v>1500000</v>
      </c>
      <c r="I52" s="10">
        <v>1300000</v>
      </c>
      <c r="J52" s="10">
        <v>1425000</v>
      </c>
      <c r="K52" s="10">
        <v>1300000</v>
      </c>
      <c r="L52" s="10">
        <v>1350000</v>
      </c>
      <c r="M52" s="10">
        <v>1000000</v>
      </c>
      <c r="N52" s="10">
        <v>1148000</v>
      </c>
      <c r="O52" s="10">
        <v>900000</v>
      </c>
      <c r="P52" s="10">
        <v>919000</v>
      </c>
      <c r="Q52" s="10">
        <v>900000</v>
      </c>
      <c r="R52" s="10">
        <f t="shared" si="13"/>
        <v>1578000</v>
      </c>
      <c r="S52" s="10">
        <f t="shared" si="1"/>
        <v>1367600</v>
      </c>
      <c r="T52" s="10">
        <f t="shared" si="2"/>
        <v>1499100</v>
      </c>
      <c r="U52" s="10">
        <f t="shared" si="3"/>
        <v>1367600</v>
      </c>
      <c r="V52" s="10">
        <f t="shared" si="4"/>
        <v>1420200</v>
      </c>
      <c r="W52" s="10">
        <f t="shared" si="5"/>
        <v>1052000</v>
      </c>
      <c r="X52" s="10">
        <f t="shared" si="6"/>
        <v>1207696</v>
      </c>
      <c r="Y52" s="10">
        <f t="shared" si="7"/>
        <v>946800</v>
      </c>
      <c r="Z52" s="10">
        <f t="shared" si="8"/>
        <v>966788</v>
      </c>
      <c r="AA52" s="10">
        <f t="shared" si="9"/>
        <v>946800</v>
      </c>
      <c r="AB52" s="11" t="s">
        <v>79</v>
      </c>
      <c r="AD52" s="94">
        <f>VLOOKUP(A52,'ANEXO No. 1'!$A:$K,5,0)</f>
        <v>1</v>
      </c>
      <c r="AE52" s="88">
        <f>VLOOKUP(A52,'ANEXO No. 1'!$A:$K,6,0)</f>
        <v>40</v>
      </c>
      <c r="AF52" s="97">
        <f>VLOOKUP(A52,'ANEXO No. 1'!$A:$K,7,0)</f>
        <v>3</v>
      </c>
      <c r="AG52" s="62">
        <f>VLOOKUP(A52,'ANEXO No. 1'!$A:$K,8,0)</f>
        <v>1500000</v>
      </c>
      <c r="AH52" s="62">
        <f>VLOOKUP(A52,'ANEXO No. 1'!$A:$K,9,0)</f>
        <v>4500000</v>
      </c>
      <c r="AI52" s="62">
        <f>VLOOKUP(A52,'ANEXO No. 1'!$A:$K,10,0)</f>
        <v>1300000</v>
      </c>
      <c r="AJ52" s="62">
        <f t="shared" si="10"/>
        <v>1878300</v>
      </c>
      <c r="AK52" s="62">
        <f t="shared" si="11"/>
        <v>5634900</v>
      </c>
      <c r="AL52" s="62">
        <f t="shared" si="12"/>
        <v>1367600</v>
      </c>
      <c r="AM52" s="11" t="str">
        <f>VLOOKUP(A52,'ANEXO No. 1'!$A:$K,11,0)</f>
        <v>FI</v>
      </c>
    </row>
    <row r="53" spans="1:39" s="12" customFormat="1" ht="12" hidden="1" customHeight="1" x14ac:dyDescent="0.3">
      <c r="A53" s="8">
        <v>46</v>
      </c>
      <c r="B53" s="9" t="s">
        <v>77</v>
      </c>
      <c r="C53" s="9" t="s">
        <v>95</v>
      </c>
      <c r="D53" s="16" t="s">
        <v>77</v>
      </c>
      <c r="E53" s="8">
        <v>1</v>
      </c>
      <c r="F53" s="8">
        <v>40</v>
      </c>
      <c r="G53" s="8">
        <v>1</v>
      </c>
      <c r="H53" s="10">
        <v>1500000</v>
      </c>
      <c r="I53" s="10">
        <v>1300000</v>
      </c>
      <c r="J53" s="10">
        <v>1425000</v>
      </c>
      <c r="K53" s="10">
        <v>1300000</v>
      </c>
      <c r="L53" s="10">
        <v>1350000</v>
      </c>
      <c r="M53" s="10">
        <v>1000000</v>
      </c>
      <c r="N53" s="10">
        <v>1148000</v>
      </c>
      <c r="O53" s="10">
        <v>900000</v>
      </c>
      <c r="P53" s="10">
        <v>919000</v>
      </c>
      <c r="Q53" s="10">
        <v>900000</v>
      </c>
      <c r="R53" s="10">
        <f t="shared" si="13"/>
        <v>1578000</v>
      </c>
      <c r="S53" s="10">
        <f t="shared" si="1"/>
        <v>1367600</v>
      </c>
      <c r="T53" s="10">
        <f t="shared" si="2"/>
        <v>1499100</v>
      </c>
      <c r="U53" s="10">
        <f t="shared" si="3"/>
        <v>1367600</v>
      </c>
      <c r="V53" s="10">
        <f t="shared" si="4"/>
        <v>1420200</v>
      </c>
      <c r="W53" s="10">
        <f t="shared" si="5"/>
        <v>1052000</v>
      </c>
      <c r="X53" s="10">
        <f t="shared" si="6"/>
        <v>1207696</v>
      </c>
      <c r="Y53" s="10">
        <f t="shared" si="7"/>
        <v>946800</v>
      </c>
      <c r="Z53" s="10">
        <f t="shared" si="8"/>
        <v>966788</v>
      </c>
      <c r="AA53" s="10">
        <f t="shared" si="9"/>
        <v>946800</v>
      </c>
      <c r="AB53" s="11" t="s">
        <v>79</v>
      </c>
      <c r="AD53" s="94">
        <f>VLOOKUP(A53,'ANEXO No. 1'!$A:$K,5,0)</f>
        <v>1</v>
      </c>
      <c r="AE53" s="88">
        <f>VLOOKUP(A53,'ANEXO No. 1'!$A:$K,6,0)</f>
        <v>40</v>
      </c>
      <c r="AF53" s="97">
        <f>VLOOKUP(A53,'ANEXO No. 1'!$A:$K,7,0)</f>
        <v>1</v>
      </c>
      <c r="AG53" s="62">
        <f>VLOOKUP(A53,'ANEXO No. 1'!$A:$K,8,0)</f>
        <v>1500000</v>
      </c>
      <c r="AH53" s="62">
        <f>VLOOKUP(A53,'ANEXO No. 1'!$A:$K,9,0)</f>
        <v>1500000</v>
      </c>
      <c r="AI53" s="62">
        <f>VLOOKUP(A53,'ANEXO No. 1'!$A:$K,10,0)</f>
        <v>1300000</v>
      </c>
      <c r="AJ53" s="62">
        <f t="shared" si="10"/>
        <v>1878300</v>
      </c>
      <c r="AK53" s="62">
        <f t="shared" si="11"/>
        <v>2634900</v>
      </c>
      <c r="AL53" s="62">
        <f t="shared" si="12"/>
        <v>1367600</v>
      </c>
      <c r="AM53" s="11" t="str">
        <f>VLOOKUP(A53,'ANEXO No. 1'!$A:$K,11,0)</f>
        <v>FI</v>
      </c>
    </row>
    <row r="54" spans="1:39" s="12" customFormat="1" ht="12" hidden="1" customHeight="1" x14ac:dyDescent="0.3">
      <c r="A54" s="8">
        <v>47</v>
      </c>
      <c r="B54" s="9" t="s">
        <v>77</v>
      </c>
      <c r="C54" s="9" t="s">
        <v>96</v>
      </c>
      <c r="D54" s="16" t="s">
        <v>77</v>
      </c>
      <c r="E54" s="8">
        <v>6</v>
      </c>
      <c r="F54" s="8">
        <v>120</v>
      </c>
      <c r="G54" s="8">
        <v>4</v>
      </c>
      <c r="H54" s="10">
        <v>7500000</v>
      </c>
      <c r="I54" s="10">
        <v>1300000</v>
      </c>
      <c r="J54" s="10">
        <v>7125000</v>
      </c>
      <c r="K54" s="10">
        <v>1300000</v>
      </c>
      <c r="L54" s="10">
        <v>6750000</v>
      </c>
      <c r="M54" s="10">
        <v>1000000</v>
      </c>
      <c r="N54" s="10">
        <v>5738000</v>
      </c>
      <c r="O54" s="10">
        <v>900000</v>
      </c>
      <c r="P54" s="10">
        <v>4591000</v>
      </c>
      <c r="Q54" s="10">
        <v>900000</v>
      </c>
      <c r="R54" s="10">
        <f t="shared" si="13"/>
        <v>7890000</v>
      </c>
      <c r="S54" s="10">
        <f t="shared" si="1"/>
        <v>1367600</v>
      </c>
      <c r="T54" s="10">
        <f t="shared" si="2"/>
        <v>7495500</v>
      </c>
      <c r="U54" s="10">
        <f t="shared" si="3"/>
        <v>1367600</v>
      </c>
      <c r="V54" s="10">
        <f t="shared" si="4"/>
        <v>7101000</v>
      </c>
      <c r="W54" s="10">
        <f t="shared" si="5"/>
        <v>1052000</v>
      </c>
      <c r="X54" s="10">
        <f t="shared" si="6"/>
        <v>6036376</v>
      </c>
      <c r="Y54" s="10">
        <f t="shared" si="7"/>
        <v>946800</v>
      </c>
      <c r="Z54" s="10">
        <f t="shared" si="8"/>
        <v>4829732</v>
      </c>
      <c r="AA54" s="10">
        <f t="shared" si="9"/>
        <v>946800</v>
      </c>
      <c r="AB54" s="11" t="s">
        <v>79</v>
      </c>
      <c r="AD54" s="94">
        <f>VLOOKUP(A54,'ANEXO No. 1'!$A:$K,5,0)</f>
        <v>6</v>
      </c>
      <c r="AE54" s="88">
        <f>VLOOKUP(A54,'ANEXO No. 1'!$A:$K,6,0)</f>
        <v>120</v>
      </c>
      <c r="AF54" s="97">
        <f>VLOOKUP(A54,'ANEXO No. 1'!$A:$K,7,0)</f>
        <v>4</v>
      </c>
      <c r="AG54" s="62">
        <f>VLOOKUP(A54,'ANEXO No. 1'!$A:$K,8,0)</f>
        <v>11640000</v>
      </c>
      <c r="AH54" s="62">
        <f>VLOOKUP(A54,'ANEXO No. 1'!$A:$K,9,0)</f>
        <v>46560000</v>
      </c>
      <c r="AI54" s="62">
        <f>VLOOKUP(A54,'ANEXO No. 1'!$A:$K,10,0)</f>
        <v>1300000</v>
      </c>
      <c r="AJ54" s="62">
        <f t="shared" si="10"/>
        <v>12018300</v>
      </c>
      <c r="AK54" s="62">
        <f t="shared" si="11"/>
        <v>47694900</v>
      </c>
      <c r="AL54" s="62">
        <f t="shared" si="12"/>
        <v>1367600</v>
      </c>
      <c r="AM54" s="11" t="str">
        <f>VLOOKUP(A54,'ANEXO No. 1'!$A:$K,11,0)</f>
        <v>FI</v>
      </c>
    </row>
    <row r="55" spans="1:39" s="12" customFormat="1" ht="12" hidden="1" customHeight="1" x14ac:dyDescent="0.3">
      <c r="A55" s="8">
        <v>48</v>
      </c>
      <c r="B55" s="9" t="s">
        <v>77</v>
      </c>
      <c r="C55" s="9" t="s">
        <v>97</v>
      </c>
      <c r="D55" s="16" t="s">
        <v>77</v>
      </c>
      <c r="E55" s="8">
        <v>3</v>
      </c>
      <c r="F55" s="8">
        <v>80</v>
      </c>
      <c r="G55" s="17">
        <v>4</v>
      </c>
      <c r="H55" s="10">
        <v>1500000</v>
      </c>
      <c r="I55" s="10">
        <v>1300000</v>
      </c>
      <c r="J55" s="10">
        <v>1425000</v>
      </c>
      <c r="K55" s="10">
        <v>1300000</v>
      </c>
      <c r="L55" s="10">
        <v>1350000</v>
      </c>
      <c r="M55" s="10">
        <v>1000000</v>
      </c>
      <c r="N55" s="10">
        <v>1148000</v>
      </c>
      <c r="O55" s="10">
        <v>900000</v>
      </c>
      <c r="P55" s="10">
        <v>919000</v>
      </c>
      <c r="Q55" s="10">
        <v>900000</v>
      </c>
      <c r="R55" s="10">
        <f t="shared" si="13"/>
        <v>1578000</v>
      </c>
      <c r="S55" s="10">
        <f t="shared" si="1"/>
        <v>1367600</v>
      </c>
      <c r="T55" s="10">
        <f t="shared" si="2"/>
        <v>1499100</v>
      </c>
      <c r="U55" s="10">
        <f t="shared" si="3"/>
        <v>1367600</v>
      </c>
      <c r="V55" s="10">
        <f t="shared" si="4"/>
        <v>1420200</v>
      </c>
      <c r="W55" s="10">
        <f t="shared" si="5"/>
        <v>1052000</v>
      </c>
      <c r="X55" s="10">
        <f t="shared" si="6"/>
        <v>1207696</v>
      </c>
      <c r="Y55" s="10">
        <f t="shared" si="7"/>
        <v>946800</v>
      </c>
      <c r="Z55" s="10">
        <f t="shared" si="8"/>
        <v>966788</v>
      </c>
      <c r="AA55" s="10">
        <f t="shared" si="9"/>
        <v>946800</v>
      </c>
      <c r="AB55" s="11" t="s">
        <v>79</v>
      </c>
      <c r="AD55" s="94">
        <f>VLOOKUP(A55,'ANEXO No. 1'!$A:$K,5,0)</f>
        <v>3</v>
      </c>
      <c r="AE55" s="88">
        <f>VLOOKUP(A55,'ANEXO No. 1'!$A:$K,6,0)</f>
        <v>80</v>
      </c>
      <c r="AF55" s="97">
        <f>VLOOKUP(A55,'ANEXO No. 1'!$A:$K,7,0)</f>
        <v>4</v>
      </c>
      <c r="AG55" s="62">
        <f>VLOOKUP(A55,'ANEXO No. 1'!$A:$K,8,0)</f>
        <v>2790000</v>
      </c>
      <c r="AH55" s="62">
        <f>VLOOKUP(A55,'ANEXO No. 1'!$A:$K,9,0)</f>
        <v>11160000</v>
      </c>
      <c r="AI55" s="62">
        <f>VLOOKUP(A55,'ANEXO No. 1'!$A:$K,10,0)</f>
        <v>1300000</v>
      </c>
      <c r="AJ55" s="62">
        <f t="shared" si="10"/>
        <v>3168300</v>
      </c>
      <c r="AK55" s="62">
        <f t="shared" si="11"/>
        <v>12294900</v>
      </c>
      <c r="AL55" s="62">
        <f t="shared" si="12"/>
        <v>1367600</v>
      </c>
      <c r="AM55" s="11" t="str">
        <f>VLOOKUP(A55,'ANEXO No. 1'!$A:$K,11,0)</f>
        <v>FI</v>
      </c>
    </row>
    <row r="56" spans="1:39" s="12" customFormat="1" ht="12" hidden="1" customHeight="1" x14ac:dyDescent="0.3">
      <c r="A56" s="8">
        <v>49</v>
      </c>
      <c r="B56" s="9" t="s">
        <v>77</v>
      </c>
      <c r="C56" s="9" t="s">
        <v>98</v>
      </c>
      <c r="D56" s="16" t="s">
        <v>77</v>
      </c>
      <c r="E56" s="8">
        <v>3</v>
      </c>
      <c r="F56" s="8">
        <v>80</v>
      </c>
      <c r="G56" s="17">
        <v>4</v>
      </c>
      <c r="H56" s="10">
        <v>1500000</v>
      </c>
      <c r="I56" s="10">
        <v>1300000</v>
      </c>
      <c r="J56" s="10">
        <v>1425000</v>
      </c>
      <c r="K56" s="10">
        <v>1300000</v>
      </c>
      <c r="L56" s="10">
        <v>1350000</v>
      </c>
      <c r="M56" s="10">
        <v>1000000</v>
      </c>
      <c r="N56" s="10">
        <v>1148000</v>
      </c>
      <c r="O56" s="10">
        <v>900000</v>
      </c>
      <c r="P56" s="10">
        <v>919000</v>
      </c>
      <c r="Q56" s="10">
        <v>900000</v>
      </c>
      <c r="R56" s="10">
        <f t="shared" si="13"/>
        <v>1578000</v>
      </c>
      <c r="S56" s="10">
        <f t="shared" si="1"/>
        <v>1367600</v>
      </c>
      <c r="T56" s="10">
        <f t="shared" si="2"/>
        <v>1499100</v>
      </c>
      <c r="U56" s="10">
        <f t="shared" si="3"/>
        <v>1367600</v>
      </c>
      <c r="V56" s="10">
        <f t="shared" si="4"/>
        <v>1420200</v>
      </c>
      <c r="W56" s="10">
        <f t="shared" si="5"/>
        <v>1052000</v>
      </c>
      <c r="X56" s="10">
        <f t="shared" si="6"/>
        <v>1207696</v>
      </c>
      <c r="Y56" s="10">
        <f t="shared" si="7"/>
        <v>946800</v>
      </c>
      <c r="Z56" s="10">
        <f t="shared" si="8"/>
        <v>966788</v>
      </c>
      <c r="AA56" s="10">
        <f t="shared" si="9"/>
        <v>946800</v>
      </c>
      <c r="AB56" s="11" t="s">
        <v>79</v>
      </c>
      <c r="AD56" s="94">
        <f>VLOOKUP(A56,'ANEXO No. 1'!$A:$K,5,0)</f>
        <v>3</v>
      </c>
      <c r="AE56" s="88">
        <f>VLOOKUP(A56,'ANEXO No. 1'!$A:$K,6,0)</f>
        <v>80</v>
      </c>
      <c r="AF56" s="97">
        <f>VLOOKUP(A56,'ANEXO No. 1'!$A:$K,7,0)</f>
        <v>4</v>
      </c>
      <c r="AG56" s="62">
        <f>VLOOKUP(A56,'ANEXO No. 1'!$A:$K,8,0)</f>
        <v>2790000</v>
      </c>
      <c r="AH56" s="62">
        <f>VLOOKUP(A56,'ANEXO No. 1'!$A:$K,9,0)</f>
        <v>11160000</v>
      </c>
      <c r="AI56" s="62">
        <f>VLOOKUP(A56,'ANEXO No. 1'!$A:$K,10,0)</f>
        <v>1300000</v>
      </c>
      <c r="AJ56" s="62">
        <f t="shared" si="10"/>
        <v>3168300</v>
      </c>
      <c r="AK56" s="62">
        <f t="shared" si="11"/>
        <v>12294900</v>
      </c>
      <c r="AL56" s="62">
        <f t="shared" si="12"/>
        <v>1367600</v>
      </c>
      <c r="AM56" s="11" t="str">
        <f>VLOOKUP(A56,'ANEXO No. 1'!$A:$K,11,0)</f>
        <v>FI</v>
      </c>
    </row>
    <row r="57" spans="1:39" s="12" customFormat="1" ht="12" hidden="1" customHeight="1" x14ac:dyDescent="0.3">
      <c r="A57" s="8">
        <v>50</v>
      </c>
      <c r="B57" s="9" t="s">
        <v>77</v>
      </c>
      <c r="C57" s="9" t="s">
        <v>99</v>
      </c>
      <c r="D57" s="16" t="s">
        <v>77</v>
      </c>
      <c r="E57" s="8">
        <v>3</v>
      </c>
      <c r="F57" s="8">
        <v>100</v>
      </c>
      <c r="G57" s="8">
        <v>4</v>
      </c>
      <c r="H57" s="10">
        <v>1697500</v>
      </c>
      <c r="I57" s="10">
        <v>1300000</v>
      </c>
      <c r="J57" s="10">
        <v>1613000</v>
      </c>
      <c r="K57" s="10">
        <v>1300000</v>
      </c>
      <c r="L57" s="10">
        <v>1528000</v>
      </c>
      <c r="M57" s="10">
        <v>1000000</v>
      </c>
      <c r="N57" s="10">
        <v>1299000</v>
      </c>
      <c r="O57" s="10">
        <v>900000</v>
      </c>
      <c r="P57" s="10">
        <v>1040000</v>
      </c>
      <c r="Q57" s="10">
        <v>900000</v>
      </c>
      <c r="R57" s="10">
        <f t="shared" si="13"/>
        <v>1785770</v>
      </c>
      <c r="S57" s="10">
        <f t="shared" si="1"/>
        <v>1367600</v>
      </c>
      <c r="T57" s="10">
        <f t="shared" si="2"/>
        <v>1696876</v>
      </c>
      <c r="U57" s="10">
        <f t="shared" si="3"/>
        <v>1367600</v>
      </c>
      <c r="V57" s="10">
        <f t="shared" si="4"/>
        <v>1607456</v>
      </c>
      <c r="W57" s="10">
        <f t="shared" si="5"/>
        <v>1052000</v>
      </c>
      <c r="X57" s="10">
        <f t="shared" si="6"/>
        <v>1366548</v>
      </c>
      <c r="Y57" s="10">
        <f t="shared" si="7"/>
        <v>946800</v>
      </c>
      <c r="Z57" s="10">
        <f t="shared" si="8"/>
        <v>1094080</v>
      </c>
      <c r="AA57" s="10">
        <f t="shared" si="9"/>
        <v>946800</v>
      </c>
      <c r="AB57" s="11" t="s">
        <v>79</v>
      </c>
      <c r="AD57" s="94">
        <f>VLOOKUP(A57,'ANEXO No. 1'!$A:$K,5,0)</f>
        <v>3</v>
      </c>
      <c r="AE57" s="88">
        <f>VLOOKUP(A57,'ANEXO No. 1'!$A:$K,6,0)</f>
        <v>100</v>
      </c>
      <c r="AF57" s="97">
        <f>VLOOKUP(A57,'ANEXO No. 1'!$A:$K,7,0)</f>
        <v>4</v>
      </c>
      <c r="AG57" s="62">
        <f>VLOOKUP(A57,'ANEXO No. 1'!$A:$K,8,0)</f>
        <v>3395000</v>
      </c>
      <c r="AH57" s="62">
        <f>VLOOKUP(A57,'ANEXO No. 1'!$A:$K,9,0)</f>
        <v>13580000</v>
      </c>
      <c r="AI57" s="62">
        <f>VLOOKUP(A57,'ANEXO No. 1'!$A:$K,10,0)</f>
        <v>1300000</v>
      </c>
      <c r="AJ57" s="62">
        <f t="shared" si="10"/>
        <v>3773300</v>
      </c>
      <c r="AK57" s="62">
        <f t="shared" si="11"/>
        <v>14714900</v>
      </c>
      <c r="AL57" s="62">
        <f t="shared" si="12"/>
        <v>1367600</v>
      </c>
      <c r="AM57" s="11" t="str">
        <f>VLOOKUP(A57,'ANEXO No. 1'!$A:$K,11,0)</f>
        <v>FI</v>
      </c>
    </row>
    <row r="58" spans="1:39" s="12" customFormat="1" ht="12" customHeight="1" x14ac:dyDescent="0.3">
      <c r="A58" s="8">
        <v>51</v>
      </c>
      <c r="B58" s="9" t="s">
        <v>77</v>
      </c>
      <c r="C58" s="9" t="s">
        <v>100</v>
      </c>
      <c r="D58" s="16" t="s">
        <v>77</v>
      </c>
      <c r="E58" s="8">
        <v>3</v>
      </c>
      <c r="F58" s="8">
        <v>30</v>
      </c>
      <c r="G58" s="8">
        <v>1</v>
      </c>
      <c r="H58" s="10">
        <v>3056000</v>
      </c>
      <c r="I58" s="10">
        <v>1300000</v>
      </c>
      <c r="J58" s="10">
        <v>2910000</v>
      </c>
      <c r="K58" s="10">
        <v>1300000</v>
      </c>
      <c r="L58" s="10">
        <v>2765000</v>
      </c>
      <c r="M58" s="10">
        <v>1000000</v>
      </c>
      <c r="N58" s="10">
        <v>2619000</v>
      </c>
      <c r="O58" s="10">
        <v>900000</v>
      </c>
      <c r="P58" s="10">
        <v>2474000</v>
      </c>
      <c r="Q58" s="10">
        <v>900000</v>
      </c>
      <c r="R58" s="10">
        <f t="shared" si="13"/>
        <v>3214912</v>
      </c>
      <c r="S58" s="10">
        <f t="shared" si="1"/>
        <v>1367600</v>
      </c>
      <c r="T58" s="10">
        <f t="shared" si="2"/>
        <v>3061320</v>
      </c>
      <c r="U58" s="10">
        <f t="shared" si="3"/>
        <v>1367600</v>
      </c>
      <c r="V58" s="10">
        <f t="shared" si="4"/>
        <v>2908780</v>
      </c>
      <c r="W58" s="10">
        <f t="shared" si="5"/>
        <v>1052000</v>
      </c>
      <c r="X58" s="10">
        <f t="shared" si="6"/>
        <v>2755188</v>
      </c>
      <c r="Y58" s="10">
        <f t="shared" si="7"/>
        <v>946800</v>
      </c>
      <c r="Z58" s="10">
        <f t="shared" si="8"/>
        <v>2602648</v>
      </c>
      <c r="AA58" s="10">
        <f t="shared" si="9"/>
        <v>946800</v>
      </c>
      <c r="AB58" s="11" t="s">
        <v>79</v>
      </c>
      <c r="AD58" s="94">
        <f>VLOOKUP(A58,'ANEXO No. 1'!$A:$K,5,0)</f>
        <v>3</v>
      </c>
      <c r="AE58" s="88">
        <f>VLOOKUP(A58,'ANEXO No. 1'!$A:$K,6,0)</f>
        <v>30</v>
      </c>
      <c r="AF58" s="97">
        <f>VLOOKUP(A58,'ANEXO No. 1'!$A:$K,7,0)</f>
        <v>1</v>
      </c>
      <c r="AG58" s="62">
        <f>VLOOKUP(A58,'ANEXO No. 1'!$A:$K,8,0)</f>
        <v>2910000</v>
      </c>
      <c r="AH58" s="62">
        <f>VLOOKUP(A58,'ANEXO No. 1'!$A:$K,9,0)</f>
        <v>2910000</v>
      </c>
      <c r="AI58" s="62">
        <f>VLOOKUP(A58,'ANEXO No. 1'!$A:$K,10,0)</f>
        <v>1300000</v>
      </c>
      <c r="AJ58" s="62">
        <f t="shared" si="10"/>
        <v>3288300</v>
      </c>
      <c r="AK58" s="62">
        <f t="shared" si="11"/>
        <v>4044900</v>
      </c>
      <c r="AL58" s="62">
        <f t="shared" si="12"/>
        <v>1367600</v>
      </c>
      <c r="AM58" s="11" t="str">
        <f>VLOOKUP(A58,'ANEXO No. 1'!$A:$K,11,0)</f>
        <v>FI</v>
      </c>
    </row>
    <row r="59" spans="1:39" s="12" customFormat="1" ht="12" hidden="1" customHeight="1" x14ac:dyDescent="0.3">
      <c r="A59" s="8">
        <v>52</v>
      </c>
      <c r="B59" s="9" t="s">
        <v>77</v>
      </c>
      <c r="C59" s="9" t="s">
        <v>101</v>
      </c>
      <c r="D59" s="16" t="s">
        <v>77</v>
      </c>
      <c r="E59" s="8">
        <v>8</v>
      </c>
      <c r="F59" s="8">
        <v>120</v>
      </c>
      <c r="G59" s="8">
        <v>4</v>
      </c>
      <c r="H59" s="10">
        <v>7500000</v>
      </c>
      <c r="I59" s="10">
        <v>1300000</v>
      </c>
      <c r="J59" s="10">
        <v>7125000</v>
      </c>
      <c r="K59" s="10">
        <v>1300000</v>
      </c>
      <c r="L59" s="10">
        <v>6750000</v>
      </c>
      <c r="M59" s="10">
        <v>1000000</v>
      </c>
      <c r="N59" s="10">
        <v>5738000</v>
      </c>
      <c r="O59" s="10">
        <v>900000</v>
      </c>
      <c r="P59" s="10">
        <v>4591000</v>
      </c>
      <c r="Q59" s="10">
        <v>900000</v>
      </c>
      <c r="R59" s="10">
        <f t="shared" si="13"/>
        <v>7890000</v>
      </c>
      <c r="S59" s="10">
        <f t="shared" si="1"/>
        <v>1367600</v>
      </c>
      <c r="T59" s="10">
        <f t="shared" si="2"/>
        <v>7495500</v>
      </c>
      <c r="U59" s="10">
        <f t="shared" si="3"/>
        <v>1367600</v>
      </c>
      <c r="V59" s="10">
        <f t="shared" si="4"/>
        <v>7101000</v>
      </c>
      <c r="W59" s="10">
        <f t="shared" si="5"/>
        <v>1052000</v>
      </c>
      <c r="X59" s="10">
        <f t="shared" si="6"/>
        <v>6036376</v>
      </c>
      <c r="Y59" s="10">
        <f t="shared" si="7"/>
        <v>946800</v>
      </c>
      <c r="Z59" s="10">
        <f t="shared" si="8"/>
        <v>4829732</v>
      </c>
      <c r="AA59" s="10">
        <f t="shared" si="9"/>
        <v>946800</v>
      </c>
      <c r="AB59" s="11" t="s">
        <v>79</v>
      </c>
      <c r="AD59" s="94">
        <f>VLOOKUP(A59,'ANEXO No. 1'!$A:$K,5,0)</f>
        <v>8</v>
      </c>
      <c r="AE59" s="88">
        <f>VLOOKUP(A59,'ANEXO No. 1'!$A:$K,6,0)</f>
        <v>120</v>
      </c>
      <c r="AF59" s="97">
        <f>VLOOKUP(A59,'ANEXO No. 1'!$A:$K,7,0)</f>
        <v>4</v>
      </c>
      <c r="AG59" s="62">
        <f>VLOOKUP(A59,'ANEXO No. 1'!$A:$K,8,0)</f>
        <v>7500000</v>
      </c>
      <c r="AH59" s="62">
        <f>VLOOKUP(A59,'ANEXO No. 1'!$A:$K,9,0)</f>
        <v>30000000</v>
      </c>
      <c r="AI59" s="62">
        <f>VLOOKUP(A59,'ANEXO No. 1'!$A:$K,10,0)</f>
        <v>1300000</v>
      </c>
      <c r="AJ59" s="62">
        <f>+AG59+($AG$8*$AJ$5)</f>
        <v>7878300</v>
      </c>
      <c r="AK59" s="62">
        <f t="shared" si="11"/>
        <v>31134900</v>
      </c>
      <c r="AL59" s="62">
        <f t="shared" si="12"/>
        <v>1367600</v>
      </c>
      <c r="AM59" s="11" t="str">
        <f>VLOOKUP(A59,'ANEXO No. 1'!$A:$K,11,0)</f>
        <v>FI</v>
      </c>
    </row>
    <row r="60" spans="1:39" s="12" customFormat="1" ht="12" hidden="1" customHeight="1" x14ac:dyDescent="0.3">
      <c r="A60" s="8">
        <v>53</v>
      </c>
      <c r="B60" s="9" t="s">
        <v>77</v>
      </c>
      <c r="C60" s="9" t="s">
        <v>102</v>
      </c>
      <c r="D60" s="16" t="s">
        <v>77</v>
      </c>
      <c r="E60" s="8">
        <v>3</v>
      </c>
      <c r="F60" s="8">
        <v>60</v>
      </c>
      <c r="G60" s="8">
        <v>2</v>
      </c>
      <c r="H60" s="10">
        <v>2801000</v>
      </c>
      <c r="I60" s="10">
        <v>1300000</v>
      </c>
      <c r="J60" s="10">
        <v>2667500</v>
      </c>
      <c r="K60" s="10">
        <v>1300000</v>
      </c>
      <c r="L60" s="10">
        <v>2535000</v>
      </c>
      <c r="M60" s="10">
        <v>1000000</v>
      </c>
      <c r="N60" s="10">
        <v>2401000</v>
      </c>
      <c r="O60" s="10">
        <v>900000</v>
      </c>
      <c r="P60" s="10">
        <v>2268000</v>
      </c>
      <c r="Q60" s="10">
        <v>900000</v>
      </c>
      <c r="R60" s="10">
        <f t="shared" si="13"/>
        <v>2946652</v>
      </c>
      <c r="S60" s="10">
        <f t="shared" si="1"/>
        <v>1367600</v>
      </c>
      <c r="T60" s="10">
        <f t="shared" si="2"/>
        <v>2806210</v>
      </c>
      <c r="U60" s="10">
        <f t="shared" si="3"/>
        <v>1367600</v>
      </c>
      <c r="V60" s="10">
        <f t="shared" si="4"/>
        <v>2666820</v>
      </c>
      <c r="W60" s="10">
        <f t="shared" si="5"/>
        <v>1052000</v>
      </c>
      <c r="X60" s="10">
        <f t="shared" si="6"/>
        <v>2525852</v>
      </c>
      <c r="Y60" s="10">
        <f t="shared" si="7"/>
        <v>946800</v>
      </c>
      <c r="Z60" s="10">
        <f t="shared" si="8"/>
        <v>2385936</v>
      </c>
      <c r="AA60" s="10">
        <f t="shared" si="9"/>
        <v>946800</v>
      </c>
      <c r="AB60" s="11" t="s">
        <v>79</v>
      </c>
      <c r="AD60" s="94">
        <f>VLOOKUP(A60,'ANEXO No. 1'!$A:$K,5,0)</f>
        <v>3</v>
      </c>
      <c r="AE60" s="88">
        <f>VLOOKUP(A60,'ANEXO No. 1'!$A:$K,6,0)</f>
        <v>60</v>
      </c>
      <c r="AF60" s="97">
        <f>VLOOKUP(A60,'ANEXO No. 1'!$A:$K,7,0)</f>
        <v>2</v>
      </c>
      <c r="AG60" s="62">
        <f>VLOOKUP(A60,'ANEXO No. 1'!$A:$K,8,0)</f>
        <v>5335000</v>
      </c>
      <c r="AH60" s="62">
        <f>VLOOKUP(A60,'ANEXO No. 1'!$A:$K,9,0)</f>
        <v>10670000</v>
      </c>
      <c r="AI60" s="62">
        <f>VLOOKUP(A60,'ANEXO No. 1'!$A:$K,10,0)</f>
        <v>1300000</v>
      </c>
      <c r="AJ60" s="62">
        <f t="shared" si="10"/>
        <v>5713300</v>
      </c>
      <c r="AK60" s="62">
        <f t="shared" si="11"/>
        <v>11804900</v>
      </c>
      <c r="AL60" s="62">
        <f t="shared" si="12"/>
        <v>1367600</v>
      </c>
      <c r="AM60" s="11" t="str">
        <f>VLOOKUP(A60,'ANEXO No. 1'!$A:$K,11,0)</f>
        <v>FI</v>
      </c>
    </row>
    <row r="61" spans="1:39" s="12" customFormat="1" ht="12" hidden="1" customHeight="1" x14ac:dyDescent="0.3">
      <c r="A61" s="8">
        <v>54</v>
      </c>
      <c r="B61" s="9" t="s">
        <v>77</v>
      </c>
      <c r="C61" s="9" t="s">
        <v>103</v>
      </c>
      <c r="D61" s="16" t="s">
        <v>77</v>
      </c>
      <c r="E61" s="8">
        <v>1</v>
      </c>
      <c r="F61" s="8">
        <v>35</v>
      </c>
      <c r="G61" s="8">
        <v>1</v>
      </c>
      <c r="H61" s="10">
        <v>1500000</v>
      </c>
      <c r="I61" s="10">
        <v>1300000</v>
      </c>
      <c r="J61" s="10">
        <v>1425000</v>
      </c>
      <c r="K61" s="10">
        <v>1300000</v>
      </c>
      <c r="L61" s="10">
        <v>1350000</v>
      </c>
      <c r="M61" s="10">
        <v>1000000</v>
      </c>
      <c r="N61" s="10">
        <v>1148000</v>
      </c>
      <c r="O61" s="10">
        <v>900000</v>
      </c>
      <c r="P61" s="10">
        <v>919000</v>
      </c>
      <c r="Q61" s="10">
        <v>900000</v>
      </c>
      <c r="R61" s="10">
        <f t="shared" si="13"/>
        <v>1578000</v>
      </c>
      <c r="S61" s="10">
        <f t="shared" si="1"/>
        <v>1367600</v>
      </c>
      <c r="T61" s="10">
        <f t="shared" si="2"/>
        <v>1499100</v>
      </c>
      <c r="U61" s="10">
        <f t="shared" si="3"/>
        <v>1367600</v>
      </c>
      <c r="V61" s="10">
        <f t="shared" si="4"/>
        <v>1420200</v>
      </c>
      <c r="W61" s="10">
        <f t="shared" si="5"/>
        <v>1052000</v>
      </c>
      <c r="X61" s="10">
        <f t="shared" si="6"/>
        <v>1207696</v>
      </c>
      <c r="Y61" s="10">
        <f t="shared" si="7"/>
        <v>946800</v>
      </c>
      <c r="Z61" s="10">
        <f t="shared" si="8"/>
        <v>966788</v>
      </c>
      <c r="AA61" s="10">
        <f t="shared" si="9"/>
        <v>946800</v>
      </c>
      <c r="AB61" s="11" t="s">
        <v>79</v>
      </c>
      <c r="AD61" s="94">
        <f>VLOOKUP(A61,'ANEXO No. 1'!$A:$K,5,0)</f>
        <v>1</v>
      </c>
      <c r="AE61" s="88">
        <f>VLOOKUP(A61,'ANEXO No. 1'!$A:$K,6,0)</f>
        <v>35</v>
      </c>
      <c r="AF61" s="97">
        <f>VLOOKUP(A61,'ANEXO No. 1'!$A:$K,7,0)</f>
        <v>1</v>
      </c>
      <c r="AG61" s="62">
        <f>VLOOKUP(A61,'ANEXO No. 1'!$A:$K,8,0)</f>
        <v>1500000</v>
      </c>
      <c r="AH61" s="62">
        <f>VLOOKUP(A61,'ANEXO No. 1'!$A:$K,9,0)</f>
        <v>1500000</v>
      </c>
      <c r="AI61" s="62">
        <f>VLOOKUP(A61,'ANEXO No. 1'!$A:$K,10,0)</f>
        <v>1300000</v>
      </c>
      <c r="AJ61" s="62">
        <f t="shared" si="10"/>
        <v>1878300</v>
      </c>
      <c r="AK61" s="62">
        <f t="shared" si="11"/>
        <v>2634900</v>
      </c>
      <c r="AL61" s="62">
        <f t="shared" si="12"/>
        <v>1367600</v>
      </c>
      <c r="AM61" s="11" t="str">
        <f>VLOOKUP(A61,'ANEXO No. 1'!$A:$K,11,0)</f>
        <v>FI</v>
      </c>
    </row>
    <row r="62" spans="1:39" s="12" customFormat="1" ht="12" hidden="1" customHeight="1" x14ac:dyDescent="0.3">
      <c r="A62" s="8">
        <v>55</v>
      </c>
      <c r="B62" s="9" t="s">
        <v>77</v>
      </c>
      <c r="C62" s="9" t="s">
        <v>104</v>
      </c>
      <c r="D62" s="16" t="s">
        <v>77</v>
      </c>
      <c r="E62" s="8">
        <v>1</v>
      </c>
      <c r="F62" s="8">
        <v>80</v>
      </c>
      <c r="G62" s="8">
        <v>3</v>
      </c>
      <c r="H62" s="10">
        <v>1500000</v>
      </c>
      <c r="I62" s="10">
        <v>1300000</v>
      </c>
      <c r="J62" s="10">
        <v>1425000</v>
      </c>
      <c r="K62" s="10">
        <v>1300000</v>
      </c>
      <c r="L62" s="10">
        <v>1350000</v>
      </c>
      <c r="M62" s="10">
        <v>1000000</v>
      </c>
      <c r="N62" s="10">
        <v>1148000</v>
      </c>
      <c r="O62" s="10">
        <v>900000</v>
      </c>
      <c r="P62" s="10">
        <v>919000</v>
      </c>
      <c r="Q62" s="10">
        <v>900000</v>
      </c>
      <c r="R62" s="10">
        <f t="shared" si="13"/>
        <v>1578000</v>
      </c>
      <c r="S62" s="10">
        <f t="shared" si="1"/>
        <v>1367600</v>
      </c>
      <c r="T62" s="10">
        <f t="shared" si="2"/>
        <v>1499100</v>
      </c>
      <c r="U62" s="10">
        <f t="shared" si="3"/>
        <v>1367600</v>
      </c>
      <c r="V62" s="10">
        <f t="shared" si="4"/>
        <v>1420200</v>
      </c>
      <c r="W62" s="10">
        <f t="shared" si="5"/>
        <v>1052000</v>
      </c>
      <c r="X62" s="10">
        <f t="shared" si="6"/>
        <v>1207696</v>
      </c>
      <c r="Y62" s="10">
        <f t="shared" si="7"/>
        <v>946800</v>
      </c>
      <c r="Z62" s="10">
        <f t="shared" si="8"/>
        <v>966788</v>
      </c>
      <c r="AA62" s="10">
        <f t="shared" si="9"/>
        <v>946800</v>
      </c>
      <c r="AB62" s="11" t="s">
        <v>79</v>
      </c>
      <c r="AD62" s="94">
        <f>VLOOKUP(A62,'ANEXO No. 1'!$A:$K,5,0)</f>
        <v>1</v>
      </c>
      <c r="AE62" s="88">
        <f>VLOOKUP(A62,'ANEXO No. 1'!$A:$K,6,0)</f>
        <v>80</v>
      </c>
      <c r="AF62" s="97">
        <f>VLOOKUP(A62,'ANEXO No. 1'!$A:$K,7,0)</f>
        <v>3</v>
      </c>
      <c r="AG62" s="62">
        <f>VLOOKUP(A62,'ANEXO No. 1'!$A:$K,8,0)</f>
        <v>2425000</v>
      </c>
      <c r="AH62" s="62">
        <f>VLOOKUP(A62,'ANEXO No. 1'!$A:$K,9,0)</f>
        <v>7275000</v>
      </c>
      <c r="AI62" s="62">
        <f>VLOOKUP(A62,'ANEXO No. 1'!$A:$K,10,0)</f>
        <v>1300000</v>
      </c>
      <c r="AJ62" s="62">
        <f t="shared" si="10"/>
        <v>2803300</v>
      </c>
      <c r="AK62" s="62">
        <f t="shared" si="11"/>
        <v>8409900</v>
      </c>
      <c r="AL62" s="62">
        <f t="shared" si="12"/>
        <v>1367600</v>
      </c>
      <c r="AM62" s="11" t="str">
        <f>VLOOKUP(A62,'ANEXO No. 1'!$A:$K,11,0)</f>
        <v>FI</v>
      </c>
    </row>
    <row r="63" spans="1:39" s="12" customFormat="1" ht="12" hidden="1" customHeight="1" x14ac:dyDescent="0.3">
      <c r="A63" s="8">
        <v>56</v>
      </c>
      <c r="B63" s="9" t="s">
        <v>77</v>
      </c>
      <c r="C63" s="9" t="s">
        <v>105</v>
      </c>
      <c r="D63" s="16" t="s">
        <v>77</v>
      </c>
      <c r="E63" s="8">
        <v>3</v>
      </c>
      <c r="F63" s="8">
        <v>50</v>
      </c>
      <c r="G63" s="8">
        <v>2</v>
      </c>
      <c r="H63" s="10">
        <v>3322000</v>
      </c>
      <c r="I63" s="10">
        <v>1300000</v>
      </c>
      <c r="J63" s="10">
        <v>3163000</v>
      </c>
      <c r="K63" s="10">
        <v>1300000</v>
      </c>
      <c r="L63" s="10">
        <v>2750000</v>
      </c>
      <c r="M63" s="10">
        <v>1000000</v>
      </c>
      <c r="N63" s="10">
        <v>2847000</v>
      </c>
      <c r="O63" s="10">
        <v>900000</v>
      </c>
      <c r="P63" s="10">
        <v>2689000</v>
      </c>
      <c r="Q63" s="10">
        <v>900000</v>
      </c>
      <c r="R63" s="10">
        <f t="shared" si="13"/>
        <v>3494744</v>
      </c>
      <c r="S63" s="10">
        <f t="shared" si="1"/>
        <v>1367600</v>
      </c>
      <c r="T63" s="10">
        <f t="shared" si="2"/>
        <v>3327476</v>
      </c>
      <c r="U63" s="10">
        <f t="shared" si="3"/>
        <v>1367600</v>
      </c>
      <c r="V63" s="10">
        <f t="shared" si="4"/>
        <v>2893000</v>
      </c>
      <c r="W63" s="10">
        <f t="shared" si="5"/>
        <v>1052000</v>
      </c>
      <c r="X63" s="10">
        <f t="shared" si="6"/>
        <v>2995044</v>
      </c>
      <c r="Y63" s="10">
        <f t="shared" si="7"/>
        <v>946800</v>
      </c>
      <c r="Z63" s="10">
        <f t="shared" si="8"/>
        <v>2828828</v>
      </c>
      <c r="AA63" s="10">
        <f t="shared" si="9"/>
        <v>946800</v>
      </c>
      <c r="AB63" s="11" t="s">
        <v>79</v>
      </c>
      <c r="AD63" s="94">
        <f>VLOOKUP(A63,'ANEXO No. 1'!$A:$K,5,0)</f>
        <v>3</v>
      </c>
      <c r="AE63" s="88">
        <f>VLOOKUP(A63,'ANEXO No. 1'!$A:$K,6,0)</f>
        <v>50</v>
      </c>
      <c r="AF63" s="97">
        <f>VLOOKUP(A63,'ANEXO No. 1'!$A:$K,7,0)</f>
        <v>2</v>
      </c>
      <c r="AG63" s="62">
        <f>VLOOKUP(A63,'ANEXO No. 1'!$A:$K,8,0)</f>
        <v>5500000</v>
      </c>
      <c r="AH63" s="62">
        <f>VLOOKUP(A63,'ANEXO No. 1'!$A:$K,9,0)</f>
        <v>11000000</v>
      </c>
      <c r="AI63" s="62">
        <f>VLOOKUP(A63,'ANEXO No. 1'!$A:$K,10,0)</f>
        <v>1300000</v>
      </c>
      <c r="AJ63" s="62">
        <f t="shared" si="10"/>
        <v>5878300</v>
      </c>
      <c r="AK63" s="62">
        <f t="shared" si="11"/>
        <v>12134900</v>
      </c>
      <c r="AL63" s="62">
        <f t="shared" si="12"/>
        <v>1367600</v>
      </c>
      <c r="AM63" s="11" t="str">
        <f>VLOOKUP(A63,'ANEXO No. 1'!$A:$K,11,0)</f>
        <v>FI</v>
      </c>
    </row>
    <row r="64" spans="1:39" s="12" customFormat="1" ht="12" hidden="1" customHeight="1" x14ac:dyDescent="0.3">
      <c r="A64" s="8">
        <v>57</v>
      </c>
      <c r="B64" s="9" t="s">
        <v>77</v>
      </c>
      <c r="C64" s="9" t="s">
        <v>106</v>
      </c>
      <c r="D64" s="16" t="s">
        <v>77</v>
      </c>
      <c r="E64" s="8">
        <v>3</v>
      </c>
      <c r="F64" s="8">
        <v>90</v>
      </c>
      <c r="G64" s="8">
        <v>4</v>
      </c>
      <c r="H64" s="10">
        <v>2910000</v>
      </c>
      <c r="I64" s="10">
        <v>1300000</v>
      </c>
      <c r="J64" s="10">
        <v>2765000</v>
      </c>
      <c r="K64" s="10">
        <v>1300000</v>
      </c>
      <c r="L64" s="10">
        <v>2619000</v>
      </c>
      <c r="M64" s="10">
        <v>1000000</v>
      </c>
      <c r="N64" s="10">
        <v>2227000</v>
      </c>
      <c r="O64" s="10">
        <v>900000</v>
      </c>
      <c r="P64" s="10">
        <v>1782000</v>
      </c>
      <c r="Q64" s="10">
        <v>900000</v>
      </c>
      <c r="R64" s="10">
        <f t="shared" si="13"/>
        <v>3061320</v>
      </c>
      <c r="S64" s="10">
        <f t="shared" si="1"/>
        <v>1367600</v>
      </c>
      <c r="T64" s="10">
        <f t="shared" si="2"/>
        <v>2908780</v>
      </c>
      <c r="U64" s="10">
        <f t="shared" si="3"/>
        <v>1367600</v>
      </c>
      <c r="V64" s="10">
        <f t="shared" si="4"/>
        <v>2755188</v>
      </c>
      <c r="W64" s="10">
        <f t="shared" si="5"/>
        <v>1052000</v>
      </c>
      <c r="X64" s="10">
        <f t="shared" si="6"/>
        <v>2342804</v>
      </c>
      <c r="Y64" s="10">
        <f t="shared" si="7"/>
        <v>946800</v>
      </c>
      <c r="Z64" s="10">
        <f t="shared" si="8"/>
        <v>1874664</v>
      </c>
      <c r="AA64" s="10">
        <f t="shared" si="9"/>
        <v>946800</v>
      </c>
      <c r="AB64" s="11" t="s">
        <v>79</v>
      </c>
      <c r="AD64" s="94">
        <f>VLOOKUP(A64,'ANEXO No. 1'!$A:$K,5,0)</f>
        <v>3</v>
      </c>
      <c r="AE64" s="88">
        <f>VLOOKUP(A64,'ANEXO No. 1'!$A:$K,6,0)</f>
        <v>90</v>
      </c>
      <c r="AF64" s="97">
        <f>VLOOKUP(A64,'ANEXO No. 1'!$A:$K,7,0)</f>
        <v>4</v>
      </c>
      <c r="AG64" s="62">
        <f>VLOOKUP(A64,'ANEXO No. 1'!$A:$K,8,0)</f>
        <v>2910000</v>
      </c>
      <c r="AH64" s="62">
        <f>VLOOKUP(A64,'ANEXO No. 1'!$A:$K,9,0)</f>
        <v>11640000</v>
      </c>
      <c r="AI64" s="62">
        <f>VLOOKUP(A64,'ANEXO No. 1'!$A:$K,10,0)</f>
        <v>1300000</v>
      </c>
      <c r="AJ64" s="62">
        <f t="shared" si="10"/>
        <v>3288300</v>
      </c>
      <c r="AK64" s="62">
        <f t="shared" si="11"/>
        <v>12774900</v>
      </c>
      <c r="AL64" s="62">
        <f t="shared" si="12"/>
        <v>1367600</v>
      </c>
      <c r="AM64" s="11" t="str">
        <f>VLOOKUP(A64,'ANEXO No. 1'!$A:$K,11,0)</f>
        <v>FI</v>
      </c>
    </row>
    <row r="65" spans="1:39" s="12" customFormat="1" ht="12" hidden="1" customHeight="1" x14ac:dyDescent="0.3">
      <c r="A65" s="8">
        <v>58</v>
      </c>
      <c r="B65" s="9" t="s">
        <v>77</v>
      </c>
      <c r="C65" s="9" t="s">
        <v>107</v>
      </c>
      <c r="D65" s="16" t="s">
        <v>77</v>
      </c>
      <c r="E65" s="8">
        <v>3</v>
      </c>
      <c r="F65" s="8">
        <v>100</v>
      </c>
      <c r="G65" s="8">
        <v>4</v>
      </c>
      <c r="H65" s="10">
        <v>1860000</v>
      </c>
      <c r="I65" s="10">
        <v>1300000</v>
      </c>
      <c r="J65" s="10">
        <v>1767000</v>
      </c>
      <c r="K65" s="10">
        <v>1300000</v>
      </c>
      <c r="L65" s="10">
        <v>1674000</v>
      </c>
      <c r="M65" s="10">
        <v>1000000</v>
      </c>
      <c r="N65" s="10">
        <v>1423000</v>
      </c>
      <c r="O65" s="10">
        <v>900000</v>
      </c>
      <c r="P65" s="10">
        <v>1139000</v>
      </c>
      <c r="Q65" s="10">
        <v>900000</v>
      </c>
      <c r="R65" s="10">
        <f t="shared" si="13"/>
        <v>1956720</v>
      </c>
      <c r="S65" s="10">
        <f t="shared" si="1"/>
        <v>1367600</v>
      </c>
      <c r="T65" s="10">
        <f t="shared" si="2"/>
        <v>1858884</v>
      </c>
      <c r="U65" s="10">
        <f t="shared" si="3"/>
        <v>1367600</v>
      </c>
      <c r="V65" s="10">
        <f t="shared" si="4"/>
        <v>1761048</v>
      </c>
      <c r="W65" s="10">
        <f t="shared" si="5"/>
        <v>1052000</v>
      </c>
      <c r="X65" s="10">
        <f t="shared" si="6"/>
        <v>1496996</v>
      </c>
      <c r="Y65" s="10">
        <f t="shared" si="7"/>
        <v>946800</v>
      </c>
      <c r="Z65" s="10">
        <f t="shared" si="8"/>
        <v>1198228</v>
      </c>
      <c r="AA65" s="10">
        <f t="shared" si="9"/>
        <v>946800</v>
      </c>
      <c r="AB65" s="11" t="s">
        <v>79</v>
      </c>
      <c r="AD65" s="94">
        <f>VLOOKUP(A65,'ANEXO No. 1'!$A:$K,5,0)</f>
        <v>3</v>
      </c>
      <c r="AE65" s="88">
        <f>VLOOKUP(A65,'ANEXO No. 1'!$A:$K,6,0)</f>
        <v>100</v>
      </c>
      <c r="AF65" s="97">
        <f>VLOOKUP(A65,'ANEXO No. 1'!$A:$K,7,0)</f>
        <v>4</v>
      </c>
      <c r="AG65" s="62">
        <f>VLOOKUP(A65,'ANEXO No. 1'!$A:$K,8,0)</f>
        <v>3720000</v>
      </c>
      <c r="AH65" s="62">
        <f>VLOOKUP(A65,'ANEXO No. 1'!$A:$K,9,0)</f>
        <v>14880000</v>
      </c>
      <c r="AI65" s="62">
        <f>VLOOKUP(A65,'ANEXO No. 1'!$A:$K,10,0)</f>
        <v>1300000</v>
      </c>
      <c r="AJ65" s="62">
        <f t="shared" si="10"/>
        <v>4098300</v>
      </c>
      <c r="AK65" s="62">
        <f t="shared" si="11"/>
        <v>16014900</v>
      </c>
      <c r="AL65" s="62">
        <f t="shared" si="12"/>
        <v>1367600</v>
      </c>
      <c r="AM65" s="11" t="str">
        <f>VLOOKUP(A65,'ANEXO No. 1'!$A:$K,11,0)</f>
        <v>FI</v>
      </c>
    </row>
    <row r="66" spans="1:39" s="12" customFormat="1" ht="12" hidden="1" customHeight="1" x14ac:dyDescent="0.3">
      <c r="A66" s="8">
        <v>59</v>
      </c>
      <c r="B66" s="9" t="s">
        <v>77</v>
      </c>
      <c r="C66" s="9" t="s">
        <v>108</v>
      </c>
      <c r="D66" s="16" t="s">
        <v>77</v>
      </c>
      <c r="E66" s="8">
        <v>3</v>
      </c>
      <c r="F66" s="8">
        <v>35</v>
      </c>
      <c r="G66" s="8">
        <v>1</v>
      </c>
      <c r="H66" s="10">
        <v>5500000</v>
      </c>
      <c r="I66" s="10">
        <v>1300000</v>
      </c>
      <c r="J66" s="10">
        <v>5225000</v>
      </c>
      <c r="K66" s="10">
        <v>1300000</v>
      </c>
      <c r="L66" s="10">
        <v>4950000</v>
      </c>
      <c r="M66" s="10">
        <v>1000000</v>
      </c>
      <c r="N66" s="10">
        <v>4208000</v>
      </c>
      <c r="O66" s="10">
        <v>900000</v>
      </c>
      <c r="P66" s="10">
        <v>3367000</v>
      </c>
      <c r="Q66" s="10">
        <v>900000</v>
      </c>
      <c r="R66" s="10">
        <f t="shared" si="13"/>
        <v>5786000</v>
      </c>
      <c r="S66" s="10">
        <f t="shared" si="1"/>
        <v>1367600</v>
      </c>
      <c r="T66" s="10">
        <f t="shared" si="2"/>
        <v>5496700</v>
      </c>
      <c r="U66" s="10">
        <f t="shared" si="3"/>
        <v>1367600</v>
      </c>
      <c r="V66" s="10">
        <f t="shared" si="4"/>
        <v>5207400</v>
      </c>
      <c r="W66" s="10">
        <f t="shared" si="5"/>
        <v>1052000</v>
      </c>
      <c r="X66" s="10">
        <f t="shared" si="6"/>
        <v>4426816</v>
      </c>
      <c r="Y66" s="10">
        <f t="shared" si="7"/>
        <v>946800</v>
      </c>
      <c r="Z66" s="10">
        <f t="shared" si="8"/>
        <v>3542084</v>
      </c>
      <c r="AA66" s="10">
        <f t="shared" si="9"/>
        <v>946800</v>
      </c>
      <c r="AB66" s="11" t="s">
        <v>79</v>
      </c>
      <c r="AD66" s="94">
        <f>VLOOKUP(A66,'ANEXO No. 1'!$A:$K,5,0)</f>
        <v>3</v>
      </c>
      <c r="AE66" s="88">
        <f>VLOOKUP(A66,'ANEXO No. 1'!$A:$K,6,0)</f>
        <v>35</v>
      </c>
      <c r="AF66" s="97">
        <f>VLOOKUP(A66,'ANEXO No. 1'!$A:$K,7,0)</f>
        <v>1</v>
      </c>
      <c r="AG66" s="62">
        <f>VLOOKUP(A66,'ANEXO No. 1'!$A:$K,8,0)</f>
        <v>5500000</v>
      </c>
      <c r="AH66" s="62">
        <f>VLOOKUP(A66,'ANEXO No. 1'!$A:$K,9,0)</f>
        <v>5500000</v>
      </c>
      <c r="AI66" s="62">
        <f>VLOOKUP(A66,'ANEXO No. 1'!$A:$K,10,0)</f>
        <v>1300000</v>
      </c>
      <c r="AJ66" s="62">
        <f t="shared" si="10"/>
        <v>5878300</v>
      </c>
      <c r="AK66" s="62">
        <f t="shared" si="11"/>
        <v>6634900</v>
      </c>
      <c r="AL66" s="62">
        <f t="shared" si="12"/>
        <v>1367600</v>
      </c>
      <c r="AM66" s="11" t="str">
        <f>VLOOKUP(A66,'ANEXO No. 1'!$A:$K,11,0)</f>
        <v>FI</v>
      </c>
    </row>
    <row r="67" spans="1:39" s="12" customFormat="1" ht="12" hidden="1" customHeight="1" x14ac:dyDescent="0.3">
      <c r="A67" s="8">
        <v>60</v>
      </c>
      <c r="B67" s="9" t="s">
        <v>77</v>
      </c>
      <c r="C67" s="9" t="s">
        <v>109</v>
      </c>
      <c r="D67" s="16" t="s">
        <v>77</v>
      </c>
      <c r="E67" s="8">
        <v>3</v>
      </c>
      <c r="F67" s="8">
        <v>80</v>
      </c>
      <c r="G67" s="8">
        <v>2</v>
      </c>
      <c r="H67" s="10">
        <v>4500000</v>
      </c>
      <c r="I67" s="10">
        <v>1300000</v>
      </c>
      <c r="J67" s="10">
        <v>4275000</v>
      </c>
      <c r="K67" s="10">
        <v>1300000</v>
      </c>
      <c r="L67" s="10">
        <v>4050000</v>
      </c>
      <c r="M67" s="10">
        <v>1000000</v>
      </c>
      <c r="N67" s="10">
        <v>3443000</v>
      </c>
      <c r="O67" s="10">
        <v>900000</v>
      </c>
      <c r="P67" s="10">
        <v>2755000</v>
      </c>
      <c r="Q67" s="10">
        <v>900000</v>
      </c>
      <c r="R67" s="10">
        <f t="shared" si="13"/>
        <v>4734000</v>
      </c>
      <c r="S67" s="10">
        <f t="shared" si="1"/>
        <v>1367600</v>
      </c>
      <c r="T67" s="10">
        <f t="shared" si="2"/>
        <v>4497300</v>
      </c>
      <c r="U67" s="10">
        <f t="shared" si="3"/>
        <v>1367600</v>
      </c>
      <c r="V67" s="10">
        <f t="shared" si="4"/>
        <v>4260600</v>
      </c>
      <c r="W67" s="10">
        <f t="shared" si="5"/>
        <v>1052000</v>
      </c>
      <c r="X67" s="10">
        <f t="shared" si="6"/>
        <v>3622036</v>
      </c>
      <c r="Y67" s="10">
        <f t="shared" si="7"/>
        <v>946800</v>
      </c>
      <c r="Z67" s="10">
        <f t="shared" si="8"/>
        <v>2898260</v>
      </c>
      <c r="AA67" s="10">
        <f t="shared" si="9"/>
        <v>946800</v>
      </c>
      <c r="AB67" s="11" t="s">
        <v>79</v>
      </c>
      <c r="AD67" s="94">
        <f>VLOOKUP(A67,'ANEXO No. 1'!$A:$K,5,0)</f>
        <v>3</v>
      </c>
      <c r="AE67" s="88">
        <f>VLOOKUP(A67,'ANEXO No. 1'!$A:$K,6,0)</f>
        <v>80</v>
      </c>
      <c r="AF67" s="97">
        <f>VLOOKUP(A67,'ANEXO No. 1'!$A:$K,7,0)</f>
        <v>2</v>
      </c>
      <c r="AG67" s="62">
        <f>VLOOKUP(A67,'ANEXO No. 1'!$A:$K,8,0)</f>
        <v>5500000</v>
      </c>
      <c r="AH67" s="62">
        <f>VLOOKUP(A67,'ANEXO No. 1'!$A:$K,9,0)</f>
        <v>11000000</v>
      </c>
      <c r="AI67" s="62">
        <f>VLOOKUP(A67,'ANEXO No. 1'!$A:$K,10,0)</f>
        <v>1300000</v>
      </c>
      <c r="AJ67" s="62">
        <f t="shared" si="10"/>
        <v>5878300</v>
      </c>
      <c r="AK67" s="62">
        <f t="shared" si="11"/>
        <v>12134900</v>
      </c>
      <c r="AL67" s="62">
        <f t="shared" si="12"/>
        <v>1367600</v>
      </c>
      <c r="AM67" s="11" t="str">
        <f>VLOOKUP(A67,'ANEXO No. 1'!$A:$K,11,0)</f>
        <v>FI</v>
      </c>
    </row>
    <row r="68" spans="1:39" s="12" customFormat="1" ht="28.5" hidden="1" customHeight="1" x14ac:dyDescent="0.3">
      <c r="A68" s="8">
        <v>61</v>
      </c>
      <c r="B68" s="9" t="s">
        <v>77</v>
      </c>
      <c r="C68" s="9" t="s">
        <v>110</v>
      </c>
      <c r="D68" s="16" t="s">
        <v>77</v>
      </c>
      <c r="E68" s="8">
        <v>5</v>
      </c>
      <c r="F68" s="8">
        <v>80</v>
      </c>
      <c r="G68" s="8">
        <v>2</v>
      </c>
      <c r="H68" s="10">
        <v>4500000</v>
      </c>
      <c r="I68" s="10">
        <v>1300000</v>
      </c>
      <c r="J68" s="10">
        <v>4275000</v>
      </c>
      <c r="K68" s="10">
        <v>1300000</v>
      </c>
      <c r="L68" s="10">
        <v>4050000</v>
      </c>
      <c r="M68" s="10">
        <v>1000000</v>
      </c>
      <c r="N68" s="10">
        <v>3443000</v>
      </c>
      <c r="O68" s="10">
        <v>900000</v>
      </c>
      <c r="P68" s="10">
        <v>2755000</v>
      </c>
      <c r="Q68" s="10">
        <v>900000</v>
      </c>
      <c r="R68" s="10">
        <f t="shared" si="13"/>
        <v>4734000</v>
      </c>
      <c r="S68" s="10">
        <f t="shared" si="1"/>
        <v>1367600</v>
      </c>
      <c r="T68" s="10">
        <f t="shared" si="2"/>
        <v>4497300</v>
      </c>
      <c r="U68" s="10">
        <f t="shared" si="3"/>
        <v>1367600</v>
      </c>
      <c r="V68" s="10">
        <f t="shared" si="4"/>
        <v>4260600</v>
      </c>
      <c r="W68" s="10">
        <f t="shared" si="5"/>
        <v>1052000</v>
      </c>
      <c r="X68" s="10">
        <f t="shared" si="6"/>
        <v>3622036</v>
      </c>
      <c r="Y68" s="10">
        <f t="shared" si="7"/>
        <v>946800</v>
      </c>
      <c r="Z68" s="10">
        <f t="shared" si="8"/>
        <v>2898260</v>
      </c>
      <c r="AA68" s="10">
        <f t="shared" si="9"/>
        <v>946800</v>
      </c>
      <c r="AB68" s="11" t="s">
        <v>79</v>
      </c>
      <c r="AD68" s="94">
        <f>VLOOKUP(A68,'ANEXO No. 1'!$A:$K,5,0)</f>
        <v>5</v>
      </c>
      <c r="AE68" s="88">
        <f>VLOOKUP(A68,'ANEXO No. 1'!$A:$K,6,0)</f>
        <v>80</v>
      </c>
      <c r="AF68" s="97">
        <f>VLOOKUP(A68,'ANEXO No. 1'!$A:$K,7,0)</f>
        <v>2</v>
      </c>
      <c r="AG68" s="62">
        <f>VLOOKUP(A68,'ANEXO No. 1'!$A:$K,8,0)</f>
        <v>7000000</v>
      </c>
      <c r="AH68" s="62">
        <f>VLOOKUP(A68,'ANEXO No. 1'!$A:$K,9,0)</f>
        <v>14000000</v>
      </c>
      <c r="AI68" s="62">
        <f>VLOOKUP(A68,'ANEXO No. 1'!$A:$K,10,0)</f>
        <v>1300000</v>
      </c>
      <c r="AJ68" s="62">
        <f t="shared" si="10"/>
        <v>7378300</v>
      </c>
      <c r="AK68" s="62">
        <f t="shared" si="11"/>
        <v>15134900</v>
      </c>
      <c r="AL68" s="62">
        <f t="shared" si="12"/>
        <v>1367600</v>
      </c>
      <c r="AM68" s="11" t="str">
        <f>VLOOKUP(A68,'ANEXO No. 1'!$A:$K,11,0)</f>
        <v>FI</v>
      </c>
    </row>
    <row r="69" spans="1:39" s="12" customFormat="1" ht="12" hidden="1" customHeight="1" x14ac:dyDescent="0.3">
      <c r="A69" s="8">
        <v>62</v>
      </c>
      <c r="B69" s="9" t="s">
        <v>77</v>
      </c>
      <c r="C69" s="9" t="s">
        <v>111</v>
      </c>
      <c r="D69" s="16" t="s">
        <v>77</v>
      </c>
      <c r="E69" s="8">
        <v>5</v>
      </c>
      <c r="F69" s="8">
        <v>90</v>
      </c>
      <c r="G69" s="8">
        <v>3</v>
      </c>
      <c r="H69" s="10">
        <v>4500000</v>
      </c>
      <c r="I69" s="10">
        <v>1300000</v>
      </c>
      <c r="J69" s="10">
        <v>4275000</v>
      </c>
      <c r="K69" s="10">
        <v>1300000</v>
      </c>
      <c r="L69" s="10">
        <v>4050000</v>
      </c>
      <c r="M69" s="10">
        <v>1000000</v>
      </c>
      <c r="N69" s="10">
        <v>3443000</v>
      </c>
      <c r="O69" s="10">
        <v>900000</v>
      </c>
      <c r="P69" s="10">
        <v>2755000</v>
      </c>
      <c r="Q69" s="10">
        <v>900000</v>
      </c>
      <c r="R69" s="10">
        <f t="shared" si="13"/>
        <v>4734000</v>
      </c>
      <c r="S69" s="10">
        <f t="shared" si="1"/>
        <v>1367600</v>
      </c>
      <c r="T69" s="10">
        <f t="shared" si="2"/>
        <v>4497300</v>
      </c>
      <c r="U69" s="10">
        <f t="shared" si="3"/>
        <v>1367600</v>
      </c>
      <c r="V69" s="10">
        <f t="shared" si="4"/>
        <v>4260600</v>
      </c>
      <c r="W69" s="10">
        <f t="shared" si="5"/>
        <v>1052000</v>
      </c>
      <c r="X69" s="10">
        <f t="shared" si="6"/>
        <v>3622036</v>
      </c>
      <c r="Y69" s="10">
        <f t="shared" si="7"/>
        <v>946800</v>
      </c>
      <c r="Z69" s="10">
        <f t="shared" si="8"/>
        <v>2898260</v>
      </c>
      <c r="AA69" s="10">
        <f t="shared" si="9"/>
        <v>946800</v>
      </c>
      <c r="AB69" s="11" t="s">
        <v>79</v>
      </c>
      <c r="AD69" s="94">
        <f>VLOOKUP(A69,'ANEXO No. 1'!$A:$K,5,0)</f>
        <v>5</v>
      </c>
      <c r="AE69" s="88">
        <f>VLOOKUP(A69,'ANEXO No. 1'!$A:$K,6,0)</f>
        <v>90</v>
      </c>
      <c r="AF69" s="97">
        <f>VLOOKUP(A69,'ANEXO No. 1'!$A:$K,7,0)</f>
        <v>3</v>
      </c>
      <c r="AG69" s="62">
        <f>VLOOKUP(A69,'ANEXO No. 1'!$A:$K,8,0)</f>
        <v>6790000</v>
      </c>
      <c r="AH69" s="62">
        <f>VLOOKUP(A69,'ANEXO No. 1'!$A:$K,9,0)</f>
        <v>20370000</v>
      </c>
      <c r="AI69" s="62">
        <f>VLOOKUP(A69,'ANEXO No. 1'!$A:$K,10,0)</f>
        <v>1300000</v>
      </c>
      <c r="AJ69" s="62">
        <f t="shared" si="10"/>
        <v>7168300</v>
      </c>
      <c r="AK69" s="62">
        <f t="shared" si="11"/>
        <v>21504900</v>
      </c>
      <c r="AL69" s="62">
        <f t="shared" si="12"/>
        <v>1367600</v>
      </c>
      <c r="AM69" s="11" t="str">
        <f>VLOOKUP(A69,'ANEXO No. 1'!$A:$K,11,0)</f>
        <v>FI</v>
      </c>
    </row>
    <row r="70" spans="1:39" s="12" customFormat="1" ht="12" hidden="1" customHeight="1" x14ac:dyDescent="0.3">
      <c r="A70" s="8">
        <v>63</v>
      </c>
      <c r="B70" s="9" t="s">
        <v>77</v>
      </c>
      <c r="C70" s="9" t="s">
        <v>112</v>
      </c>
      <c r="D70" s="16" t="s">
        <v>77</v>
      </c>
      <c r="E70" s="8">
        <v>3</v>
      </c>
      <c r="F70" s="8">
        <v>50</v>
      </c>
      <c r="G70" s="8">
        <v>2</v>
      </c>
      <c r="H70" s="10">
        <v>3090000</v>
      </c>
      <c r="I70" s="10">
        <v>1300000</v>
      </c>
      <c r="J70" s="10">
        <v>2942000</v>
      </c>
      <c r="K70" s="10">
        <v>1300000</v>
      </c>
      <c r="L70" s="10">
        <v>2557500</v>
      </c>
      <c r="M70" s="10">
        <v>1000000</v>
      </c>
      <c r="N70" s="10">
        <v>2648000</v>
      </c>
      <c r="O70" s="10">
        <v>900000</v>
      </c>
      <c r="P70" s="10">
        <v>2501000</v>
      </c>
      <c r="Q70" s="10">
        <v>900000</v>
      </c>
      <c r="R70" s="10">
        <f t="shared" si="13"/>
        <v>3250680</v>
      </c>
      <c r="S70" s="10">
        <f t="shared" si="1"/>
        <v>1367600</v>
      </c>
      <c r="T70" s="10">
        <f t="shared" si="2"/>
        <v>3094984</v>
      </c>
      <c r="U70" s="10">
        <f t="shared" si="3"/>
        <v>1367600</v>
      </c>
      <c r="V70" s="10">
        <f t="shared" si="4"/>
        <v>2690490</v>
      </c>
      <c r="W70" s="10">
        <f t="shared" si="5"/>
        <v>1052000</v>
      </c>
      <c r="X70" s="10">
        <f t="shared" si="6"/>
        <v>2785696</v>
      </c>
      <c r="Y70" s="10">
        <f t="shared" si="7"/>
        <v>946800</v>
      </c>
      <c r="Z70" s="10">
        <f t="shared" si="8"/>
        <v>2631052</v>
      </c>
      <c r="AA70" s="10">
        <f t="shared" si="9"/>
        <v>946800</v>
      </c>
      <c r="AB70" s="11" t="s">
        <v>79</v>
      </c>
      <c r="AD70" s="94">
        <f>VLOOKUP(A70,'ANEXO No. 1'!$A:$K,5,0)</f>
        <v>3</v>
      </c>
      <c r="AE70" s="88">
        <f>VLOOKUP(A70,'ANEXO No. 1'!$A:$K,6,0)</f>
        <v>50</v>
      </c>
      <c r="AF70" s="97">
        <f>VLOOKUP(A70,'ANEXO No. 1'!$A:$K,7,0)</f>
        <v>2</v>
      </c>
      <c r="AG70" s="62">
        <f>VLOOKUP(A70,'ANEXO No. 1'!$A:$K,8,0)</f>
        <v>5115000</v>
      </c>
      <c r="AH70" s="62">
        <f>VLOOKUP(A70,'ANEXO No. 1'!$A:$K,9,0)</f>
        <v>10230000</v>
      </c>
      <c r="AI70" s="62">
        <f>VLOOKUP(A70,'ANEXO No. 1'!$A:$K,10,0)</f>
        <v>1300000</v>
      </c>
      <c r="AJ70" s="62">
        <f t="shared" si="10"/>
        <v>5493300</v>
      </c>
      <c r="AK70" s="62">
        <f t="shared" si="11"/>
        <v>11364900</v>
      </c>
      <c r="AL70" s="62">
        <f t="shared" si="12"/>
        <v>1367600</v>
      </c>
      <c r="AM70" s="11" t="str">
        <f>VLOOKUP(A70,'ANEXO No. 1'!$A:$K,11,0)</f>
        <v>FI</v>
      </c>
    </row>
    <row r="71" spans="1:39" s="12" customFormat="1" ht="12" hidden="1" customHeight="1" x14ac:dyDescent="0.3">
      <c r="A71" s="8">
        <v>64</v>
      </c>
      <c r="B71" s="9" t="s">
        <v>77</v>
      </c>
      <c r="C71" s="9" t="s">
        <v>111</v>
      </c>
      <c r="D71" s="16" t="s">
        <v>77</v>
      </c>
      <c r="E71" s="8">
        <v>5</v>
      </c>
      <c r="F71" s="8">
        <v>80</v>
      </c>
      <c r="G71" s="8">
        <v>2</v>
      </c>
      <c r="H71" s="10">
        <v>4500000</v>
      </c>
      <c r="I71" s="10">
        <v>1300000</v>
      </c>
      <c r="J71" s="10">
        <v>4275000</v>
      </c>
      <c r="K71" s="10">
        <v>1300000</v>
      </c>
      <c r="L71" s="10">
        <v>4050000</v>
      </c>
      <c r="M71" s="10">
        <v>1000000</v>
      </c>
      <c r="N71" s="10">
        <v>3443000</v>
      </c>
      <c r="O71" s="10">
        <v>900000</v>
      </c>
      <c r="P71" s="10">
        <v>2755000</v>
      </c>
      <c r="Q71" s="10">
        <v>900000</v>
      </c>
      <c r="R71" s="10">
        <f t="shared" si="13"/>
        <v>4734000</v>
      </c>
      <c r="S71" s="10">
        <f t="shared" si="1"/>
        <v>1367600</v>
      </c>
      <c r="T71" s="10">
        <f t="shared" si="2"/>
        <v>4497300</v>
      </c>
      <c r="U71" s="10">
        <f t="shared" si="3"/>
        <v>1367600</v>
      </c>
      <c r="V71" s="10">
        <f t="shared" si="4"/>
        <v>4260600</v>
      </c>
      <c r="W71" s="10">
        <f t="shared" si="5"/>
        <v>1052000</v>
      </c>
      <c r="X71" s="10">
        <f t="shared" si="6"/>
        <v>3622036</v>
      </c>
      <c r="Y71" s="10">
        <f t="shared" si="7"/>
        <v>946800</v>
      </c>
      <c r="Z71" s="10">
        <f t="shared" si="8"/>
        <v>2898260</v>
      </c>
      <c r="AA71" s="10">
        <f t="shared" si="9"/>
        <v>946800</v>
      </c>
      <c r="AB71" s="11" t="s">
        <v>79</v>
      </c>
      <c r="AD71" s="94">
        <f>VLOOKUP(A71,'ANEXO No. 1'!$A:$K,5,0)</f>
        <v>5</v>
      </c>
      <c r="AE71" s="88">
        <f>VLOOKUP(A71,'ANEXO No. 1'!$A:$K,6,0)</f>
        <v>80</v>
      </c>
      <c r="AF71" s="97">
        <f>VLOOKUP(A71,'ANEXO No. 1'!$A:$K,7,0)</f>
        <v>2</v>
      </c>
      <c r="AG71" s="62">
        <f>VLOOKUP(A71,'ANEXO No. 1'!$A:$K,8,0)</f>
        <v>7000000</v>
      </c>
      <c r="AH71" s="62">
        <f>VLOOKUP(A71,'ANEXO No. 1'!$A:$K,9,0)</f>
        <v>14000000</v>
      </c>
      <c r="AI71" s="62">
        <f>VLOOKUP(A71,'ANEXO No. 1'!$A:$K,10,0)</f>
        <v>1300000</v>
      </c>
      <c r="AJ71" s="62">
        <f t="shared" si="10"/>
        <v>7378300</v>
      </c>
      <c r="AK71" s="62">
        <f t="shared" si="11"/>
        <v>15134900</v>
      </c>
      <c r="AL71" s="62">
        <f t="shared" si="12"/>
        <v>1367600</v>
      </c>
      <c r="AM71" s="11" t="str">
        <f>VLOOKUP(A71,'ANEXO No. 1'!$A:$K,11,0)</f>
        <v>FI</v>
      </c>
    </row>
    <row r="72" spans="1:39" s="12" customFormat="1" ht="12" hidden="1" customHeight="1" x14ac:dyDescent="0.3">
      <c r="A72" s="8">
        <v>65</v>
      </c>
      <c r="B72" s="9" t="s">
        <v>77</v>
      </c>
      <c r="C72" s="9" t="s">
        <v>113</v>
      </c>
      <c r="D72" s="16" t="s">
        <v>77</v>
      </c>
      <c r="E72" s="17" t="s">
        <v>114</v>
      </c>
      <c r="F72" s="8">
        <v>100</v>
      </c>
      <c r="G72" s="8">
        <v>5</v>
      </c>
      <c r="H72" s="10">
        <v>2500000</v>
      </c>
      <c r="I72" s="10">
        <v>1300000</v>
      </c>
      <c r="J72" s="10">
        <v>2375000</v>
      </c>
      <c r="K72" s="10">
        <v>1300000</v>
      </c>
      <c r="L72" s="10">
        <v>2250000</v>
      </c>
      <c r="M72" s="10">
        <v>1000000</v>
      </c>
      <c r="N72" s="10">
        <v>1913000</v>
      </c>
      <c r="O72" s="10">
        <v>900000</v>
      </c>
      <c r="P72" s="10">
        <v>1531000</v>
      </c>
      <c r="Q72" s="10">
        <v>900000</v>
      </c>
      <c r="R72" s="10">
        <f t="shared" si="13"/>
        <v>2630000</v>
      </c>
      <c r="S72" s="10">
        <f t="shared" si="1"/>
        <v>1367600</v>
      </c>
      <c r="T72" s="10">
        <f t="shared" si="2"/>
        <v>2498500</v>
      </c>
      <c r="U72" s="10">
        <f t="shared" si="3"/>
        <v>1367600</v>
      </c>
      <c r="V72" s="10">
        <f t="shared" si="4"/>
        <v>2367000</v>
      </c>
      <c r="W72" s="10">
        <f t="shared" si="5"/>
        <v>1052000</v>
      </c>
      <c r="X72" s="10">
        <f t="shared" si="6"/>
        <v>2012476</v>
      </c>
      <c r="Y72" s="10">
        <f t="shared" si="7"/>
        <v>946800</v>
      </c>
      <c r="Z72" s="10">
        <f t="shared" si="8"/>
        <v>1610612</v>
      </c>
      <c r="AA72" s="10">
        <f t="shared" si="9"/>
        <v>946800</v>
      </c>
      <c r="AB72" s="11" t="s">
        <v>79</v>
      </c>
      <c r="AD72" s="94" t="str">
        <f>VLOOKUP(A72,'ANEXO No. 1'!$A:$K,5,0)</f>
        <v>2 días por grupo con 3 grupos</v>
      </c>
      <c r="AE72" s="88">
        <f>VLOOKUP(A72,'ANEXO No. 1'!$A:$K,6,0)</f>
        <v>100</v>
      </c>
      <c r="AF72" s="97">
        <f>VLOOKUP(A72,'ANEXO No. 1'!$A:$K,7,0)</f>
        <v>5</v>
      </c>
      <c r="AG72" s="62">
        <f>VLOOKUP(A72,'ANEXO No. 1'!$A:$K,8,0)</f>
        <v>5000000</v>
      </c>
      <c r="AH72" s="62">
        <f>VLOOKUP(A72,'ANEXO No. 1'!$A:$K,9,0)</f>
        <v>25000000</v>
      </c>
      <c r="AI72" s="62">
        <f>VLOOKUP(A72,'ANEXO No. 1'!$A:$K,10,0)</f>
        <v>1300000</v>
      </c>
      <c r="AJ72" s="62">
        <f t="shared" si="10"/>
        <v>5378300</v>
      </c>
      <c r="AK72" s="62">
        <f t="shared" si="11"/>
        <v>26134900</v>
      </c>
      <c r="AL72" s="62">
        <f t="shared" si="12"/>
        <v>1367600</v>
      </c>
      <c r="AM72" s="11" t="str">
        <f>VLOOKUP(A72,'ANEXO No. 1'!$A:$K,11,0)</f>
        <v>FI</v>
      </c>
    </row>
    <row r="73" spans="1:39" s="12" customFormat="1" ht="12" hidden="1" customHeight="1" x14ac:dyDescent="0.3">
      <c r="A73" s="8">
        <v>66</v>
      </c>
      <c r="B73" s="9" t="s">
        <v>77</v>
      </c>
      <c r="C73" s="9" t="s">
        <v>115</v>
      </c>
      <c r="D73" s="16" t="s">
        <v>77</v>
      </c>
      <c r="E73" s="8">
        <v>1</v>
      </c>
      <c r="F73" s="8">
        <v>100</v>
      </c>
      <c r="G73" s="8">
        <v>3</v>
      </c>
      <c r="H73" s="10">
        <v>500000</v>
      </c>
      <c r="I73" s="10">
        <v>1300000</v>
      </c>
      <c r="J73" s="10">
        <v>475000</v>
      </c>
      <c r="K73" s="10">
        <v>1300000</v>
      </c>
      <c r="L73" s="10">
        <v>450000</v>
      </c>
      <c r="M73" s="10">
        <v>1000000</v>
      </c>
      <c r="N73" s="10">
        <v>383000</v>
      </c>
      <c r="O73" s="10">
        <v>900000</v>
      </c>
      <c r="P73" s="10">
        <v>307000</v>
      </c>
      <c r="Q73" s="10">
        <v>900000</v>
      </c>
      <c r="R73" s="10">
        <f t="shared" ref="R73:R136" si="14">H73+(H73*$R$5)</f>
        <v>526000</v>
      </c>
      <c r="S73" s="10">
        <f t="shared" ref="S73:S136" si="15">I73+(I73*$R$5)</f>
        <v>1367600</v>
      </c>
      <c r="T73" s="10">
        <f t="shared" ref="T73:T136" si="16">J73+(J73*$R$5)</f>
        <v>499700</v>
      </c>
      <c r="U73" s="10">
        <f t="shared" ref="U73:U136" si="17">K73+(K73*$R$5)</f>
        <v>1367600</v>
      </c>
      <c r="V73" s="10">
        <f t="shared" ref="V73:V136" si="18">L73+(L73*$R$5)</f>
        <v>473400</v>
      </c>
      <c r="W73" s="10">
        <f t="shared" ref="W73:W136" si="19">M73+(M73*$R$5)</f>
        <v>1052000</v>
      </c>
      <c r="X73" s="10">
        <f t="shared" ref="X73:X136" si="20">N73+(N73*$R$5)</f>
        <v>402916</v>
      </c>
      <c r="Y73" s="10">
        <f t="shared" ref="Y73:Y136" si="21">O73+(O73*$R$5)</f>
        <v>946800</v>
      </c>
      <c r="Z73" s="10">
        <f t="shared" ref="Z73:Z136" si="22">P73+(P73*$R$5)</f>
        <v>322964</v>
      </c>
      <c r="AA73" s="10">
        <f t="shared" ref="AA73:AA136" si="23">Q73+(Q73*$R$5)</f>
        <v>946800</v>
      </c>
      <c r="AB73" s="11" t="s">
        <v>79</v>
      </c>
      <c r="AD73" s="94">
        <f>VLOOKUP(A73,'ANEXO No. 1'!$A:$K,5,0)</f>
        <v>1</v>
      </c>
      <c r="AE73" s="88">
        <f>VLOOKUP(A73,'ANEXO No. 1'!$A:$K,6,0)</f>
        <v>100</v>
      </c>
      <c r="AF73" s="97">
        <f>VLOOKUP(A73,'ANEXO No. 1'!$A:$K,7,0)</f>
        <v>3</v>
      </c>
      <c r="AG73" s="62">
        <f>VLOOKUP(A73,'ANEXO No. 1'!$A:$K,8,0)</f>
        <v>1000000</v>
      </c>
      <c r="AH73" s="62">
        <f>VLOOKUP(A73,'ANEXO No. 1'!$A:$K,9,0)</f>
        <v>3000000</v>
      </c>
      <c r="AI73" s="62">
        <f>VLOOKUP(A73,'ANEXO No. 1'!$A:$K,10,0)</f>
        <v>1300000</v>
      </c>
      <c r="AJ73" s="62">
        <f t="shared" ref="AJ73:AJ136" si="24">+AG73+($AG$8*$AJ$5)</f>
        <v>1378300</v>
      </c>
      <c r="AK73" s="62">
        <f t="shared" ref="AK73:AK136" si="25">+AH73+($AH$8*$AJ$5)</f>
        <v>4134900</v>
      </c>
      <c r="AL73" s="62">
        <f t="shared" ref="AL73:AL136" si="26">+AI73+($AI$8*$AJ$5)</f>
        <v>1367600</v>
      </c>
      <c r="AM73" s="11" t="str">
        <f>VLOOKUP(A73,'ANEXO No. 1'!$A:$K,11,0)</f>
        <v>FI</v>
      </c>
    </row>
    <row r="74" spans="1:39" s="12" customFormat="1" ht="12" hidden="1" customHeight="1" x14ac:dyDescent="0.3">
      <c r="A74" s="8">
        <v>67</v>
      </c>
      <c r="B74" s="9" t="s">
        <v>77</v>
      </c>
      <c r="C74" s="9" t="s">
        <v>116</v>
      </c>
      <c r="D74" s="16" t="s">
        <v>77</v>
      </c>
      <c r="E74" s="8">
        <v>9</v>
      </c>
      <c r="F74" s="8">
        <v>100</v>
      </c>
      <c r="G74" s="8">
        <v>3</v>
      </c>
      <c r="H74" s="10">
        <v>8000000</v>
      </c>
      <c r="I74" s="10">
        <v>1300000</v>
      </c>
      <c r="J74" s="10">
        <v>7600000</v>
      </c>
      <c r="K74" s="10">
        <v>1300000</v>
      </c>
      <c r="L74" s="10">
        <v>7200000</v>
      </c>
      <c r="M74" s="10">
        <v>1000000</v>
      </c>
      <c r="N74" s="10">
        <v>6120000</v>
      </c>
      <c r="O74" s="10">
        <v>900000</v>
      </c>
      <c r="P74" s="10">
        <v>4896000</v>
      </c>
      <c r="Q74" s="10">
        <v>900000</v>
      </c>
      <c r="R74" s="10">
        <f t="shared" si="14"/>
        <v>8416000</v>
      </c>
      <c r="S74" s="10">
        <f t="shared" si="15"/>
        <v>1367600</v>
      </c>
      <c r="T74" s="10">
        <f t="shared" si="16"/>
        <v>7995200</v>
      </c>
      <c r="U74" s="10">
        <f t="shared" si="17"/>
        <v>1367600</v>
      </c>
      <c r="V74" s="10">
        <f t="shared" si="18"/>
        <v>7574400</v>
      </c>
      <c r="W74" s="10">
        <f t="shared" si="19"/>
        <v>1052000</v>
      </c>
      <c r="X74" s="10">
        <f t="shared" si="20"/>
        <v>6438240</v>
      </c>
      <c r="Y74" s="10">
        <f t="shared" si="21"/>
        <v>946800</v>
      </c>
      <c r="Z74" s="10">
        <f t="shared" si="22"/>
        <v>5150592</v>
      </c>
      <c r="AA74" s="10">
        <f t="shared" si="23"/>
        <v>946800</v>
      </c>
      <c r="AB74" s="11" t="s">
        <v>79</v>
      </c>
      <c r="AD74" s="94">
        <f>VLOOKUP(A74,'ANEXO No. 1'!$A:$K,5,0)</f>
        <v>9</v>
      </c>
      <c r="AE74" s="88">
        <f>VLOOKUP(A74,'ANEXO No. 1'!$A:$K,6,0)</f>
        <v>100</v>
      </c>
      <c r="AF74" s="97">
        <f>VLOOKUP(A74,'ANEXO No. 1'!$A:$K,7,0)</f>
        <v>3</v>
      </c>
      <c r="AG74" s="62">
        <f>VLOOKUP(A74,'ANEXO No. 1'!$A:$K,8,0)</f>
        <v>16000000</v>
      </c>
      <c r="AH74" s="62">
        <f>VLOOKUP(A74,'ANEXO No. 1'!$A:$K,9,0)</f>
        <v>48000000</v>
      </c>
      <c r="AI74" s="62">
        <f>VLOOKUP(A74,'ANEXO No. 1'!$A:$K,10,0)</f>
        <v>1300000</v>
      </c>
      <c r="AJ74" s="62">
        <f t="shared" si="24"/>
        <v>16378300</v>
      </c>
      <c r="AK74" s="62">
        <f t="shared" si="25"/>
        <v>49134900</v>
      </c>
      <c r="AL74" s="62">
        <f t="shared" si="26"/>
        <v>1367600</v>
      </c>
      <c r="AM74" s="11" t="str">
        <f>VLOOKUP(A74,'ANEXO No. 1'!$A:$K,11,0)</f>
        <v>FI</v>
      </c>
    </row>
    <row r="75" spans="1:39" s="12" customFormat="1" ht="12" hidden="1" customHeight="1" x14ac:dyDescent="0.3">
      <c r="A75" s="8">
        <v>68</v>
      </c>
      <c r="B75" s="9" t="s">
        <v>77</v>
      </c>
      <c r="C75" s="9" t="s">
        <v>117</v>
      </c>
      <c r="D75" s="16" t="s">
        <v>77</v>
      </c>
      <c r="E75" s="8">
        <v>5</v>
      </c>
      <c r="F75" s="8">
        <v>70</v>
      </c>
      <c r="G75" s="8">
        <v>2</v>
      </c>
      <c r="H75" s="10">
        <v>3675000</v>
      </c>
      <c r="I75" s="10">
        <v>1300000</v>
      </c>
      <c r="J75" s="10">
        <v>3500000</v>
      </c>
      <c r="K75" s="10">
        <v>1300000</v>
      </c>
      <c r="L75" s="10">
        <v>3325000</v>
      </c>
      <c r="M75" s="10">
        <v>1000000</v>
      </c>
      <c r="N75" s="10">
        <v>3150000</v>
      </c>
      <c r="O75" s="10">
        <v>900000</v>
      </c>
      <c r="P75" s="10">
        <v>2975000</v>
      </c>
      <c r="Q75" s="10">
        <v>900000</v>
      </c>
      <c r="R75" s="10">
        <f t="shared" si="14"/>
        <v>3866100</v>
      </c>
      <c r="S75" s="10">
        <f t="shared" si="15"/>
        <v>1367600</v>
      </c>
      <c r="T75" s="10">
        <f t="shared" si="16"/>
        <v>3682000</v>
      </c>
      <c r="U75" s="10">
        <f t="shared" si="17"/>
        <v>1367600</v>
      </c>
      <c r="V75" s="10">
        <f t="shared" si="18"/>
        <v>3497900</v>
      </c>
      <c r="W75" s="10">
        <f t="shared" si="19"/>
        <v>1052000</v>
      </c>
      <c r="X75" s="10">
        <f t="shared" si="20"/>
        <v>3313800</v>
      </c>
      <c r="Y75" s="10">
        <f t="shared" si="21"/>
        <v>946800</v>
      </c>
      <c r="Z75" s="10">
        <f t="shared" si="22"/>
        <v>3129700</v>
      </c>
      <c r="AA75" s="10">
        <f t="shared" si="23"/>
        <v>946800</v>
      </c>
      <c r="AB75" s="11" t="s">
        <v>79</v>
      </c>
      <c r="AD75" s="94">
        <f>VLOOKUP(A75,'ANEXO No. 1'!$A:$K,5,0)</f>
        <v>5</v>
      </c>
      <c r="AE75" s="88">
        <f>VLOOKUP(A75,'ANEXO No. 1'!$A:$K,6,0)</f>
        <v>70</v>
      </c>
      <c r="AF75" s="97">
        <f>VLOOKUP(A75,'ANEXO No. 1'!$A:$K,7,0)</f>
        <v>2</v>
      </c>
      <c r="AG75" s="62">
        <f>VLOOKUP(A75,'ANEXO No. 1'!$A:$K,8,0)</f>
        <v>7000000</v>
      </c>
      <c r="AH75" s="62">
        <f>VLOOKUP(A75,'ANEXO No. 1'!$A:$K,9,0)</f>
        <v>14000000</v>
      </c>
      <c r="AI75" s="62">
        <f>VLOOKUP(A75,'ANEXO No. 1'!$A:$K,10,0)</f>
        <v>1300000</v>
      </c>
      <c r="AJ75" s="62">
        <f t="shared" si="24"/>
        <v>7378300</v>
      </c>
      <c r="AK75" s="62">
        <f t="shared" si="25"/>
        <v>15134900</v>
      </c>
      <c r="AL75" s="62">
        <f t="shared" si="26"/>
        <v>1367600</v>
      </c>
      <c r="AM75" s="11" t="str">
        <f>VLOOKUP(A75,'ANEXO No. 1'!$A:$K,11,0)</f>
        <v>FI</v>
      </c>
    </row>
    <row r="76" spans="1:39" s="12" customFormat="1" ht="12" hidden="1" customHeight="1" x14ac:dyDescent="0.3">
      <c r="A76" s="8">
        <v>69</v>
      </c>
      <c r="B76" s="9" t="s">
        <v>77</v>
      </c>
      <c r="C76" s="9" t="s">
        <v>118</v>
      </c>
      <c r="D76" s="16" t="s">
        <v>77</v>
      </c>
      <c r="E76" s="8">
        <v>6</v>
      </c>
      <c r="F76" s="8">
        <v>100</v>
      </c>
      <c r="G76" s="8">
        <v>3</v>
      </c>
      <c r="H76" s="10">
        <v>6250000</v>
      </c>
      <c r="I76" s="10">
        <v>1300000</v>
      </c>
      <c r="J76" s="10">
        <v>5938000</v>
      </c>
      <c r="K76" s="10">
        <v>1300000</v>
      </c>
      <c r="L76" s="10">
        <v>5625000</v>
      </c>
      <c r="M76" s="10">
        <v>1000000</v>
      </c>
      <c r="N76" s="10">
        <v>4782000</v>
      </c>
      <c r="O76" s="10">
        <v>900000</v>
      </c>
      <c r="P76" s="10">
        <v>3826000</v>
      </c>
      <c r="Q76" s="10">
        <v>900000</v>
      </c>
      <c r="R76" s="10">
        <f t="shared" si="14"/>
        <v>6575000</v>
      </c>
      <c r="S76" s="10">
        <f t="shared" si="15"/>
        <v>1367600</v>
      </c>
      <c r="T76" s="10">
        <f t="shared" si="16"/>
        <v>6246776</v>
      </c>
      <c r="U76" s="10">
        <f t="shared" si="17"/>
        <v>1367600</v>
      </c>
      <c r="V76" s="10">
        <f t="shared" si="18"/>
        <v>5917500</v>
      </c>
      <c r="W76" s="10">
        <f t="shared" si="19"/>
        <v>1052000</v>
      </c>
      <c r="X76" s="10">
        <f t="shared" si="20"/>
        <v>5030664</v>
      </c>
      <c r="Y76" s="10">
        <f t="shared" si="21"/>
        <v>946800</v>
      </c>
      <c r="Z76" s="10">
        <f t="shared" si="22"/>
        <v>4024952</v>
      </c>
      <c r="AA76" s="10">
        <f t="shared" si="23"/>
        <v>946800</v>
      </c>
      <c r="AB76" s="11" t="s">
        <v>79</v>
      </c>
      <c r="AD76" s="94">
        <f>VLOOKUP(A76,'ANEXO No. 1'!$A:$K,5,0)</f>
        <v>6</v>
      </c>
      <c r="AE76" s="88">
        <f>VLOOKUP(A76,'ANEXO No. 1'!$A:$K,6,0)</f>
        <v>100</v>
      </c>
      <c r="AF76" s="97">
        <f>VLOOKUP(A76,'ANEXO No. 1'!$A:$K,7,0)</f>
        <v>3</v>
      </c>
      <c r="AG76" s="62">
        <f>VLOOKUP(A76,'ANEXO No. 1'!$A:$K,8,0)</f>
        <v>12500000</v>
      </c>
      <c r="AH76" s="62">
        <f>VLOOKUP(A76,'ANEXO No. 1'!$A:$K,9,0)</f>
        <v>37500000</v>
      </c>
      <c r="AI76" s="62">
        <f>VLOOKUP(A76,'ANEXO No. 1'!$A:$K,10,0)</f>
        <v>1300000</v>
      </c>
      <c r="AJ76" s="62">
        <f t="shared" si="24"/>
        <v>12878300</v>
      </c>
      <c r="AK76" s="62">
        <f t="shared" si="25"/>
        <v>38634900</v>
      </c>
      <c r="AL76" s="62">
        <f t="shared" si="26"/>
        <v>1367600</v>
      </c>
      <c r="AM76" s="11" t="str">
        <f>VLOOKUP(A76,'ANEXO No. 1'!$A:$K,11,0)</f>
        <v>FI</v>
      </c>
    </row>
    <row r="77" spans="1:39" s="12" customFormat="1" ht="12" hidden="1" customHeight="1" x14ac:dyDescent="0.3">
      <c r="A77" s="8">
        <v>70</v>
      </c>
      <c r="B77" s="9" t="s">
        <v>77</v>
      </c>
      <c r="C77" s="9" t="s">
        <v>119</v>
      </c>
      <c r="D77" s="16" t="s">
        <v>77</v>
      </c>
      <c r="E77" s="8">
        <v>1</v>
      </c>
      <c r="F77" s="8">
        <v>40</v>
      </c>
      <c r="G77" s="8">
        <v>1</v>
      </c>
      <c r="H77" s="10">
        <v>2500000</v>
      </c>
      <c r="I77" s="10">
        <v>1300000</v>
      </c>
      <c r="J77" s="10">
        <v>2375000</v>
      </c>
      <c r="K77" s="10">
        <v>1300000</v>
      </c>
      <c r="L77" s="10">
        <v>2250000</v>
      </c>
      <c r="M77" s="10">
        <v>1000000</v>
      </c>
      <c r="N77" s="10">
        <v>1913000</v>
      </c>
      <c r="O77" s="10">
        <v>900000</v>
      </c>
      <c r="P77" s="10">
        <v>1531000</v>
      </c>
      <c r="Q77" s="10">
        <v>900000</v>
      </c>
      <c r="R77" s="10">
        <f t="shared" si="14"/>
        <v>2630000</v>
      </c>
      <c r="S77" s="10">
        <f t="shared" si="15"/>
        <v>1367600</v>
      </c>
      <c r="T77" s="10">
        <f t="shared" si="16"/>
        <v>2498500</v>
      </c>
      <c r="U77" s="10">
        <f t="shared" si="17"/>
        <v>1367600</v>
      </c>
      <c r="V77" s="10">
        <f t="shared" si="18"/>
        <v>2367000</v>
      </c>
      <c r="W77" s="10">
        <f t="shared" si="19"/>
        <v>1052000</v>
      </c>
      <c r="X77" s="10">
        <f t="shared" si="20"/>
        <v>2012476</v>
      </c>
      <c r="Y77" s="10">
        <f t="shared" si="21"/>
        <v>946800</v>
      </c>
      <c r="Z77" s="10">
        <f t="shared" si="22"/>
        <v>1610612</v>
      </c>
      <c r="AA77" s="10">
        <f t="shared" si="23"/>
        <v>946800</v>
      </c>
      <c r="AB77" s="11" t="s">
        <v>79</v>
      </c>
      <c r="AD77" s="94">
        <f>VLOOKUP(A77,'ANEXO No. 1'!$A:$K,5,0)</f>
        <v>1</v>
      </c>
      <c r="AE77" s="88">
        <f>VLOOKUP(A77,'ANEXO No. 1'!$A:$K,6,0)</f>
        <v>40</v>
      </c>
      <c r="AF77" s="97">
        <f>VLOOKUP(A77,'ANEXO No. 1'!$A:$K,7,0)</f>
        <v>1</v>
      </c>
      <c r="AG77" s="62">
        <f>VLOOKUP(A77,'ANEXO No. 1'!$A:$K,8,0)</f>
        <v>2500000</v>
      </c>
      <c r="AH77" s="62">
        <f>VLOOKUP(A77,'ANEXO No. 1'!$A:$K,9,0)</f>
        <v>2500000</v>
      </c>
      <c r="AI77" s="62">
        <f>VLOOKUP(A77,'ANEXO No. 1'!$A:$K,10,0)</f>
        <v>1300000</v>
      </c>
      <c r="AJ77" s="62">
        <f t="shared" si="24"/>
        <v>2878300</v>
      </c>
      <c r="AK77" s="62">
        <f t="shared" si="25"/>
        <v>3634900</v>
      </c>
      <c r="AL77" s="62">
        <f t="shared" si="26"/>
        <v>1367600</v>
      </c>
      <c r="AM77" s="11" t="str">
        <f>VLOOKUP(A77,'ANEXO No. 1'!$A:$K,11,0)</f>
        <v>FI</v>
      </c>
    </row>
    <row r="78" spans="1:39" s="12" customFormat="1" ht="12" hidden="1" customHeight="1" x14ac:dyDescent="0.3">
      <c r="A78" s="8">
        <v>71</v>
      </c>
      <c r="B78" s="18" t="s">
        <v>120</v>
      </c>
      <c r="C78" s="9" t="s">
        <v>121</v>
      </c>
      <c r="D78" s="18" t="s">
        <v>122</v>
      </c>
      <c r="E78" s="19">
        <v>6</v>
      </c>
      <c r="F78" s="20">
        <v>6</v>
      </c>
      <c r="G78" s="21">
        <v>1</v>
      </c>
      <c r="H78" s="10">
        <v>10559000</v>
      </c>
      <c r="I78" s="10">
        <v>1300000</v>
      </c>
      <c r="J78" s="10">
        <v>10056000</v>
      </c>
      <c r="K78" s="10">
        <v>1300000</v>
      </c>
      <c r="L78" s="10">
        <v>9141000</v>
      </c>
      <c r="M78" s="10">
        <v>1000000</v>
      </c>
      <c r="N78" s="10">
        <v>7948000</v>
      </c>
      <c r="O78" s="10">
        <v>900000</v>
      </c>
      <c r="P78" s="10">
        <v>7225000</v>
      </c>
      <c r="Q78" s="10">
        <v>900000</v>
      </c>
      <c r="R78" s="10">
        <f t="shared" si="14"/>
        <v>11108068</v>
      </c>
      <c r="S78" s="10">
        <f t="shared" si="15"/>
        <v>1367600</v>
      </c>
      <c r="T78" s="10">
        <f t="shared" si="16"/>
        <v>10578912</v>
      </c>
      <c r="U78" s="10">
        <f t="shared" si="17"/>
        <v>1367600</v>
      </c>
      <c r="V78" s="10">
        <f t="shared" si="18"/>
        <v>9616332</v>
      </c>
      <c r="W78" s="10">
        <f t="shared" si="19"/>
        <v>1052000</v>
      </c>
      <c r="X78" s="10">
        <f t="shared" si="20"/>
        <v>8361296</v>
      </c>
      <c r="Y78" s="10">
        <f t="shared" si="21"/>
        <v>946800</v>
      </c>
      <c r="Z78" s="10">
        <f t="shared" si="22"/>
        <v>7600700</v>
      </c>
      <c r="AA78" s="10">
        <f t="shared" si="23"/>
        <v>946800</v>
      </c>
      <c r="AB78" s="22" t="s">
        <v>123</v>
      </c>
      <c r="AD78" s="94">
        <f>VLOOKUP(A78,'ANEXO No. 1'!$A:$K,5,0)</f>
        <v>6</v>
      </c>
      <c r="AE78" s="88">
        <f>VLOOKUP(A78,'ANEXO No. 1'!$A:$K,6,0)</f>
        <v>6</v>
      </c>
      <c r="AF78" s="97">
        <f>VLOOKUP(A78,'ANEXO No. 1'!$A:$K,7,0)</f>
        <v>1</v>
      </c>
      <c r="AG78" s="62">
        <f>VLOOKUP(A78,'ANEXO No. 1'!$A:$K,8,0)</f>
        <v>7225000</v>
      </c>
      <c r="AH78" s="62">
        <f>VLOOKUP(A78,'ANEXO No. 1'!$A:$K,9,0)</f>
        <v>7225000</v>
      </c>
      <c r="AI78" s="62">
        <f>VLOOKUP(A78,'ANEXO No. 1'!$A:$K,10,0)</f>
        <v>900000</v>
      </c>
      <c r="AJ78" s="62">
        <f t="shared" si="24"/>
        <v>7603300</v>
      </c>
      <c r="AK78" s="62">
        <f t="shared" si="25"/>
        <v>8359900</v>
      </c>
      <c r="AL78" s="62">
        <f t="shared" si="26"/>
        <v>967600</v>
      </c>
      <c r="AM78" s="11" t="str">
        <f>VLOOKUP(A78,'ANEXO No. 1'!$A:$K,11,0)</f>
        <v>FAA</v>
      </c>
    </row>
    <row r="79" spans="1:39" s="12" customFormat="1" ht="12" hidden="1" customHeight="1" x14ac:dyDescent="0.3">
      <c r="A79" s="8">
        <v>72</v>
      </c>
      <c r="B79" s="23" t="s">
        <v>120</v>
      </c>
      <c r="C79" s="9" t="s">
        <v>124</v>
      </c>
      <c r="D79" s="23" t="s">
        <v>125</v>
      </c>
      <c r="E79" s="24">
        <v>6</v>
      </c>
      <c r="F79" s="25">
        <v>10</v>
      </c>
      <c r="G79" s="26">
        <v>1</v>
      </c>
      <c r="H79" s="10">
        <v>9937000</v>
      </c>
      <c r="I79" s="10">
        <v>1300000</v>
      </c>
      <c r="J79" s="10">
        <v>9463000</v>
      </c>
      <c r="K79" s="10">
        <v>1300000</v>
      </c>
      <c r="L79" s="10">
        <v>8602000</v>
      </c>
      <c r="M79" s="10">
        <v>1000000</v>
      </c>
      <c r="N79" s="10">
        <v>7480000</v>
      </c>
      <c r="O79" s="10">
        <v>900000</v>
      </c>
      <c r="P79" s="10">
        <v>6800000</v>
      </c>
      <c r="Q79" s="10">
        <v>900000</v>
      </c>
      <c r="R79" s="10">
        <f t="shared" si="14"/>
        <v>10453724</v>
      </c>
      <c r="S79" s="10">
        <f t="shared" si="15"/>
        <v>1367600</v>
      </c>
      <c r="T79" s="10">
        <f t="shared" si="16"/>
        <v>9955076</v>
      </c>
      <c r="U79" s="10">
        <f t="shared" si="17"/>
        <v>1367600</v>
      </c>
      <c r="V79" s="10">
        <f t="shared" si="18"/>
        <v>9049304</v>
      </c>
      <c r="W79" s="10">
        <f t="shared" si="19"/>
        <v>1052000</v>
      </c>
      <c r="X79" s="10">
        <f t="shared" si="20"/>
        <v>7868960</v>
      </c>
      <c r="Y79" s="10">
        <f t="shared" si="21"/>
        <v>946800</v>
      </c>
      <c r="Z79" s="10">
        <f t="shared" si="22"/>
        <v>7153600</v>
      </c>
      <c r="AA79" s="10">
        <f t="shared" si="23"/>
        <v>946800</v>
      </c>
      <c r="AB79" s="11" t="s">
        <v>123</v>
      </c>
      <c r="AD79" s="94">
        <f>VLOOKUP(A79,'ANEXO No. 1'!$A:$K,5,0)</f>
        <v>6</v>
      </c>
      <c r="AE79" s="88">
        <f>VLOOKUP(A79,'ANEXO No. 1'!$A:$K,6,0)</f>
        <v>10</v>
      </c>
      <c r="AF79" s="97">
        <f>VLOOKUP(A79,'ANEXO No. 1'!$A:$K,7,0)</f>
        <v>1</v>
      </c>
      <c r="AG79" s="62">
        <f>VLOOKUP(A79,'ANEXO No. 1'!$A:$K,8,0)</f>
        <v>6800000</v>
      </c>
      <c r="AH79" s="62">
        <f>VLOOKUP(A79,'ANEXO No. 1'!$A:$K,9,0)</f>
        <v>6800000</v>
      </c>
      <c r="AI79" s="62">
        <f>VLOOKUP(A79,'ANEXO No. 1'!$A:$K,10,0)</f>
        <v>900000</v>
      </c>
      <c r="AJ79" s="62">
        <f t="shared" si="24"/>
        <v>7178300</v>
      </c>
      <c r="AK79" s="62">
        <f t="shared" si="25"/>
        <v>7934900</v>
      </c>
      <c r="AL79" s="62">
        <f t="shared" si="26"/>
        <v>967600</v>
      </c>
      <c r="AM79" s="11" t="str">
        <f>VLOOKUP(A79,'ANEXO No. 1'!$A:$K,11,0)</f>
        <v>FAA</v>
      </c>
    </row>
    <row r="80" spans="1:39" s="12" customFormat="1" ht="12" hidden="1" customHeight="1" x14ac:dyDescent="0.3">
      <c r="A80" s="8">
        <v>73</v>
      </c>
      <c r="B80" s="23" t="s">
        <v>120</v>
      </c>
      <c r="C80" s="9" t="s">
        <v>126</v>
      </c>
      <c r="D80" s="23" t="s">
        <v>127</v>
      </c>
      <c r="E80" s="24">
        <v>6</v>
      </c>
      <c r="F80" s="25">
        <v>10</v>
      </c>
      <c r="G80" s="26">
        <v>1</v>
      </c>
      <c r="H80" s="10">
        <v>15527000</v>
      </c>
      <c r="I80" s="10">
        <v>1300000</v>
      </c>
      <c r="J80" s="10">
        <v>14787000</v>
      </c>
      <c r="K80" s="10">
        <v>1300000</v>
      </c>
      <c r="L80" s="10">
        <v>13442000</v>
      </c>
      <c r="M80" s="10">
        <v>1000000</v>
      </c>
      <c r="N80" s="10">
        <v>11688000</v>
      </c>
      <c r="O80" s="10">
        <v>900000</v>
      </c>
      <c r="P80" s="10">
        <v>10625000</v>
      </c>
      <c r="Q80" s="10">
        <v>900000</v>
      </c>
      <c r="R80" s="10">
        <f t="shared" si="14"/>
        <v>16334404</v>
      </c>
      <c r="S80" s="10">
        <f t="shared" si="15"/>
        <v>1367600</v>
      </c>
      <c r="T80" s="10">
        <f t="shared" si="16"/>
        <v>15555924</v>
      </c>
      <c r="U80" s="10">
        <f t="shared" si="17"/>
        <v>1367600</v>
      </c>
      <c r="V80" s="10">
        <f t="shared" si="18"/>
        <v>14140984</v>
      </c>
      <c r="W80" s="10">
        <f t="shared" si="19"/>
        <v>1052000</v>
      </c>
      <c r="X80" s="10">
        <f t="shared" si="20"/>
        <v>12295776</v>
      </c>
      <c r="Y80" s="10">
        <f t="shared" si="21"/>
        <v>946800</v>
      </c>
      <c r="Z80" s="10">
        <f t="shared" si="22"/>
        <v>11177500</v>
      </c>
      <c r="AA80" s="10">
        <f t="shared" si="23"/>
        <v>946800</v>
      </c>
      <c r="AB80" s="11" t="s">
        <v>123</v>
      </c>
      <c r="AD80" s="94">
        <f>VLOOKUP(A80,'ANEXO No. 1'!$A:$K,5,0)</f>
        <v>6</v>
      </c>
      <c r="AE80" s="88">
        <f>VLOOKUP(A80,'ANEXO No. 1'!$A:$K,6,0)</f>
        <v>10</v>
      </c>
      <c r="AF80" s="97">
        <f>VLOOKUP(A80,'ANEXO No. 1'!$A:$K,7,0)</f>
        <v>1</v>
      </c>
      <c r="AG80" s="62">
        <f>VLOOKUP(A80,'ANEXO No. 1'!$A:$K,8,0)</f>
        <v>10625000</v>
      </c>
      <c r="AH80" s="62">
        <f>VLOOKUP(A80,'ANEXO No. 1'!$A:$K,9,0)</f>
        <v>10625000</v>
      </c>
      <c r="AI80" s="62">
        <f>VLOOKUP(A80,'ANEXO No. 1'!$A:$K,10,0)</f>
        <v>900000</v>
      </c>
      <c r="AJ80" s="62">
        <f t="shared" si="24"/>
        <v>11003300</v>
      </c>
      <c r="AK80" s="62">
        <f t="shared" si="25"/>
        <v>11759900</v>
      </c>
      <c r="AL80" s="62">
        <f t="shared" si="26"/>
        <v>967600</v>
      </c>
      <c r="AM80" s="11" t="str">
        <f>VLOOKUP(A80,'ANEXO No. 1'!$A:$K,11,0)</f>
        <v>FAA</v>
      </c>
    </row>
    <row r="81" spans="1:39" s="12" customFormat="1" ht="12" hidden="1" customHeight="1" x14ac:dyDescent="0.3">
      <c r="A81" s="8">
        <v>74</v>
      </c>
      <c r="B81" s="23" t="s">
        <v>120</v>
      </c>
      <c r="C81" s="9" t="s">
        <v>128</v>
      </c>
      <c r="D81" s="23" t="s">
        <v>129</v>
      </c>
      <c r="E81" s="24">
        <v>6</v>
      </c>
      <c r="F81" s="25">
        <v>10</v>
      </c>
      <c r="G81" s="26">
        <v>1</v>
      </c>
      <c r="H81" s="10">
        <v>6833000</v>
      </c>
      <c r="I81" s="10">
        <v>1300000</v>
      </c>
      <c r="J81" s="10">
        <v>6507000</v>
      </c>
      <c r="K81" s="10">
        <v>1300000</v>
      </c>
      <c r="L81" s="10">
        <v>5915000</v>
      </c>
      <c r="M81" s="10">
        <v>1000000</v>
      </c>
      <c r="N81" s="10">
        <v>5143000</v>
      </c>
      <c r="O81" s="10">
        <v>900000</v>
      </c>
      <c r="P81" s="10">
        <v>4675000</v>
      </c>
      <c r="Q81" s="10">
        <v>900000</v>
      </c>
      <c r="R81" s="10">
        <f t="shared" si="14"/>
        <v>7188316</v>
      </c>
      <c r="S81" s="10">
        <f t="shared" si="15"/>
        <v>1367600</v>
      </c>
      <c r="T81" s="10">
        <f t="shared" si="16"/>
        <v>6845364</v>
      </c>
      <c r="U81" s="10">
        <f t="shared" si="17"/>
        <v>1367600</v>
      </c>
      <c r="V81" s="10">
        <f t="shared" si="18"/>
        <v>6222580</v>
      </c>
      <c r="W81" s="10">
        <f t="shared" si="19"/>
        <v>1052000</v>
      </c>
      <c r="X81" s="10">
        <f t="shared" si="20"/>
        <v>5410436</v>
      </c>
      <c r="Y81" s="10">
        <f t="shared" si="21"/>
        <v>946800</v>
      </c>
      <c r="Z81" s="10">
        <f t="shared" si="22"/>
        <v>4918100</v>
      </c>
      <c r="AA81" s="10">
        <f t="shared" si="23"/>
        <v>946800</v>
      </c>
      <c r="AB81" s="11" t="s">
        <v>123</v>
      </c>
      <c r="AD81" s="94">
        <f>VLOOKUP(A81,'ANEXO No. 1'!$A:$K,5,0)</f>
        <v>6</v>
      </c>
      <c r="AE81" s="88">
        <f>VLOOKUP(A81,'ANEXO No. 1'!$A:$K,6,0)</f>
        <v>10</v>
      </c>
      <c r="AF81" s="97">
        <f>VLOOKUP(A81,'ANEXO No. 1'!$A:$K,7,0)</f>
        <v>1</v>
      </c>
      <c r="AG81" s="62">
        <f>VLOOKUP(A81,'ANEXO No. 1'!$A:$K,8,0)</f>
        <v>4675000</v>
      </c>
      <c r="AH81" s="62">
        <f>VLOOKUP(A81,'ANEXO No. 1'!$A:$K,9,0)</f>
        <v>4675000</v>
      </c>
      <c r="AI81" s="62">
        <f>VLOOKUP(A81,'ANEXO No. 1'!$A:$K,10,0)</f>
        <v>900000</v>
      </c>
      <c r="AJ81" s="62">
        <f t="shared" si="24"/>
        <v>5053300</v>
      </c>
      <c r="AK81" s="62">
        <f t="shared" si="25"/>
        <v>5809900</v>
      </c>
      <c r="AL81" s="62">
        <f t="shared" si="26"/>
        <v>967600</v>
      </c>
      <c r="AM81" s="11" t="str">
        <f>VLOOKUP(A81,'ANEXO No. 1'!$A:$K,11,0)</f>
        <v>FAA</v>
      </c>
    </row>
    <row r="82" spans="1:39" s="12" customFormat="1" ht="39.75" hidden="1" customHeight="1" x14ac:dyDescent="0.3">
      <c r="A82" s="8">
        <v>75</v>
      </c>
      <c r="B82" s="23" t="s">
        <v>120</v>
      </c>
      <c r="C82" s="9" t="s">
        <v>130</v>
      </c>
      <c r="D82" s="23" t="s">
        <v>131</v>
      </c>
      <c r="E82" s="24">
        <v>6</v>
      </c>
      <c r="F82" s="25">
        <v>10</v>
      </c>
      <c r="G82" s="25">
        <v>1</v>
      </c>
      <c r="H82" s="10">
        <v>12421000</v>
      </c>
      <c r="I82" s="10">
        <v>1300000</v>
      </c>
      <c r="J82" s="10">
        <v>11829000</v>
      </c>
      <c r="K82" s="10">
        <v>1300000</v>
      </c>
      <c r="L82" s="10">
        <v>10753000</v>
      </c>
      <c r="M82" s="10">
        <v>1000000</v>
      </c>
      <c r="N82" s="10">
        <v>9350000</v>
      </c>
      <c r="O82" s="10">
        <v>900000</v>
      </c>
      <c r="P82" s="10">
        <v>8500000</v>
      </c>
      <c r="Q82" s="10">
        <v>900000</v>
      </c>
      <c r="R82" s="10">
        <f t="shared" si="14"/>
        <v>13066892</v>
      </c>
      <c r="S82" s="10">
        <f t="shared" si="15"/>
        <v>1367600</v>
      </c>
      <c r="T82" s="10">
        <f t="shared" si="16"/>
        <v>12444108</v>
      </c>
      <c r="U82" s="10">
        <f t="shared" si="17"/>
        <v>1367600</v>
      </c>
      <c r="V82" s="10">
        <f t="shared" si="18"/>
        <v>11312156</v>
      </c>
      <c r="W82" s="10">
        <f t="shared" si="19"/>
        <v>1052000</v>
      </c>
      <c r="X82" s="10">
        <f t="shared" si="20"/>
        <v>9836200</v>
      </c>
      <c r="Y82" s="10">
        <f t="shared" si="21"/>
        <v>946800</v>
      </c>
      <c r="Z82" s="10">
        <f t="shared" si="22"/>
        <v>8942000</v>
      </c>
      <c r="AA82" s="10">
        <f t="shared" si="23"/>
        <v>946800</v>
      </c>
      <c r="AB82" s="11" t="s">
        <v>123</v>
      </c>
      <c r="AD82" s="94">
        <f>VLOOKUP(A82,'ANEXO No. 1'!$A:$K,5,0)</f>
        <v>6</v>
      </c>
      <c r="AE82" s="88">
        <f>VLOOKUP(A82,'ANEXO No. 1'!$A:$K,6,0)</f>
        <v>10</v>
      </c>
      <c r="AF82" s="97">
        <f>VLOOKUP(A82,'ANEXO No. 1'!$A:$K,7,0)</f>
        <v>1</v>
      </c>
      <c r="AG82" s="62">
        <f>VLOOKUP(A82,'ANEXO No. 1'!$A:$K,8,0)</f>
        <v>8500000</v>
      </c>
      <c r="AH82" s="62">
        <f>VLOOKUP(A82,'ANEXO No. 1'!$A:$K,9,0)</f>
        <v>8500000</v>
      </c>
      <c r="AI82" s="62">
        <f>VLOOKUP(A82,'ANEXO No. 1'!$A:$K,10,0)</f>
        <v>900000</v>
      </c>
      <c r="AJ82" s="62">
        <f t="shared" si="24"/>
        <v>8878300</v>
      </c>
      <c r="AK82" s="62">
        <f t="shared" si="25"/>
        <v>9634900</v>
      </c>
      <c r="AL82" s="62">
        <f t="shared" si="26"/>
        <v>967600</v>
      </c>
      <c r="AM82" s="11" t="str">
        <f>VLOOKUP(A82,'ANEXO No. 1'!$A:$K,11,0)</f>
        <v>FAA</v>
      </c>
    </row>
    <row r="83" spans="1:39" s="12" customFormat="1" ht="12" hidden="1" customHeight="1" x14ac:dyDescent="0.3">
      <c r="A83" s="8">
        <v>76</v>
      </c>
      <c r="B83" s="23" t="s">
        <v>120</v>
      </c>
      <c r="C83" s="9" t="s">
        <v>132</v>
      </c>
      <c r="D83" s="23" t="s">
        <v>133</v>
      </c>
      <c r="E83" s="24">
        <v>4</v>
      </c>
      <c r="F83" s="25">
        <v>10</v>
      </c>
      <c r="G83" s="27">
        <v>1</v>
      </c>
      <c r="H83" s="10">
        <v>4596000</v>
      </c>
      <c r="I83" s="10">
        <v>1300000</v>
      </c>
      <c r="J83" s="10">
        <v>4377000</v>
      </c>
      <c r="K83" s="10">
        <v>1300000</v>
      </c>
      <c r="L83" s="10">
        <v>3979000</v>
      </c>
      <c r="M83" s="10">
        <v>1000000</v>
      </c>
      <c r="N83" s="10">
        <v>3460000</v>
      </c>
      <c r="O83" s="10">
        <v>900000</v>
      </c>
      <c r="P83" s="10">
        <v>3145000</v>
      </c>
      <c r="Q83" s="10">
        <v>900000</v>
      </c>
      <c r="R83" s="10">
        <f t="shared" si="14"/>
        <v>4834992</v>
      </c>
      <c r="S83" s="10">
        <f t="shared" si="15"/>
        <v>1367600</v>
      </c>
      <c r="T83" s="10">
        <f t="shared" si="16"/>
        <v>4604604</v>
      </c>
      <c r="U83" s="10">
        <f t="shared" si="17"/>
        <v>1367600</v>
      </c>
      <c r="V83" s="10">
        <f t="shared" si="18"/>
        <v>4185908</v>
      </c>
      <c r="W83" s="10">
        <f t="shared" si="19"/>
        <v>1052000</v>
      </c>
      <c r="X83" s="10">
        <f t="shared" si="20"/>
        <v>3639920</v>
      </c>
      <c r="Y83" s="10">
        <f t="shared" si="21"/>
        <v>946800</v>
      </c>
      <c r="Z83" s="10">
        <f t="shared" si="22"/>
        <v>3308540</v>
      </c>
      <c r="AA83" s="10">
        <f t="shared" si="23"/>
        <v>946800</v>
      </c>
      <c r="AB83" s="11" t="s">
        <v>123</v>
      </c>
      <c r="AD83" s="94">
        <f>VLOOKUP(A83,'ANEXO No. 1'!$A:$K,5,0)</f>
        <v>4</v>
      </c>
      <c r="AE83" s="88">
        <f>VLOOKUP(A83,'ANEXO No. 1'!$A:$K,6,0)</f>
        <v>10</v>
      </c>
      <c r="AF83" s="97">
        <f>VLOOKUP(A83,'ANEXO No. 1'!$A:$K,7,0)</f>
        <v>1</v>
      </c>
      <c r="AG83" s="62">
        <f>VLOOKUP(A83,'ANEXO No. 1'!$A:$K,8,0)</f>
        <v>3145000</v>
      </c>
      <c r="AH83" s="62">
        <f>VLOOKUP(A83,'ANEXO No. 1'!$A:$K,9,0)</f>
        <v>3145000</v>
      </c>
      <c r="AI83" s="62">
        <f>VLOOKUP(A83,'ANEXO No. 1'!$A:$K,10,0)</f>
        <v>900000</v>
      </c>
      <c r="AJ83" s="62">
        <f t="shared" si="24"/>
        <v>3523300</v>
      </c>
      <c r="AK83" s="62">
        <f t="shared" si="25"/>
        <v>4279900</v>
      </c>
      <c r="AL83" s="62">
        <f t="shared" si="26"/>
        <v>967600</v>
      </c>
      <c r="AM83" s="11" t="str">
        <f>VLOOKUP(A83,'ANEXO No. 1'!$A:$K,11,0)</f>
        <v>FAA</v>
      </c>
    </row>
    <row r="84" spans="1:39" s="12" customFormat="1" ht="12" hidden="1" customHeight="1" x14ac:dyDescent="0.3">
      <c r="A84" s="8">
        <v>77</v>
      </c>
      <c r="B84" s="23" t="s">
        <v>120</v>
      </c>
      <c r="C84" s="9" t="s">
        <v>134</v>
      </c>
      <c r="D84" s="23" t="s">
        <v>135</v>
      </c>
      <c r="E84" s="28">
        <v>4</v>
      </c>
      <c r="F84" s="25">
        <v>4</v>
      </c>
      <c r="G84" s="26">
        <v>1</v>
      </c>
      <c r="H84" s="10">
        <v>7453000</v>
      </c>
      <c r="I84" s="10">
        <v>1300000</v>
      </c>
      <c r="J84" s="10">
        <v>7098000</v>
      </c>
      <c r="K84" s="10">
        <v>1300000</v>
      </c>
      <c r="L84" s="10">
        <v>6452000</v>
      </c>
      <c r="M84" s="10">
        <v>1000000</v>
      </c>
      <c r="N84" s="10">
        <v>5610000</v>
      </c>
      <c r="O84" s="10">
        <v>900000</v>
      </c>
      <c r="P84" s="10">
        <v>5100000</v>
      </c>
      <c r="Q84" s="10">
        <v>900000</v>
      </c>
      <c r="R84" s="10">
        <f t="shared" si="14"/>
        <v>7840556</v>
      </c>
      <c r="S84" s="10">
        <f t="shared" si="15"/>
        <v>1367600</v>
      </c>
      <c r="T84" s="10">
        <f t="shared" si="16"/>
        <v>7467096</v>
      </c>
      <c r="U84" s="10">
        <f t="shared" si="17"/>
        <v>1367600</v>
      </c>
      <c r="V84" s="10">
        <f t="shared" si="18"/>
        <v>6787504</v>
      </c>
      <c r="W84" s="10">
        <f t="shared" si="19"/>
        <v>1052000</v>
      </c>
      <c r="X84" s="10">
        <f t="shared" si="20"/>
        <v>5901720</v>
      </c>
      <c r="Y84" s="10">
        <f t="shared" si="21"/>
        <v>946800</v>
      </c>
      <c r="Z84" s="10">
        <f t="shared" si="22"/>
        <v>5365200</v>
      </c>
      <c r="AA84" s="10">
        <f t="shared" si="23"/>
        <v>946800</v>
      </c>
      <c r="AB84" s="11" t="s">
        <v>123</v>
      </c>
      <c r="AD84" s="94">
        <f>VLOOKUP(A84,'ANEXO No. 1'!$A:$K,5,0)</f>
        <v>4</v>
      </c>
      <c r="AE84" s="88">
        <f>VLOOKUP(A84,'ANEXO No. 1'!$A:$K,6,0)</f>
        <v>4</v>
      </c>
      <c r="AF84" s="97">
        <f>VLOOKUP(A84,'ANEXO No. 1'!$A:$K,7,0)</f>
        <v>1</v>
      </c>
      <c r="AG84" s="62">
        <f>VLOOKUP(A84,'ANEXO No. 1'!$A:$K,8,0)</f>
        <v>5100000</v>
      </c>
      <c r="AH84" s="62">
        <f>VLOOKUP(A84,'ANEXO No. 1'!$A:$K,9,0)</f>
        <v>5100000</v>
      </c>
      <c r="AI84" s="62">
        <f>VLOOKUP(A84,'ANEXO No. 1'!$A:$K,10,0)</f>
        <v>900000</v>
      </c>
      <c r="AJ84" s="62">
        <f t="shared" si="24"/>
        <v>5478300</v>
      </c>
      <c r="AK84" s="62">
        <f t="shared" si="25"/>
        <v>6234900</v>
      </c>
      <c r="AL84" s="62">
        <f t="shared" si="26"/>
        <v>967600</v>
      </c>
      <c r="AM84" s="11" t="str">
        <f>VLOOKUP(A84,'ANEXO No. 1'!$A:$K,11,0)</f>
        <v>FAA</v>
      </c>
    </row>
    <row r="85" spans="1:39" s="12" customFormat="1" ht="12" hidden="1" customHeight="1" x14ac:dyDescent="0.3">
      <c r="A85" s="8">
        <v>78</v>
      </c>
      <c r="B85" s="23" t="s">
        <v>120</v>
      </c>
      <c r="C85" s="9" t="s">
        <v>136</v>
      </c>
      <c r="D85" s="23" t="s">
        <v>137</v>
      </c>
      <c r="E85" s="29">
        <v>4</v>
      </c>
      <c r="F85" s="25">
        <v>17</v>
      </c>
      <c r="G85" s="29">
        <v>1</v>
      </c>
      <c r="H85" s="10">
        <v>719000</v>
      </c>
      <c r="I85" s="10">
        <v>1300000</v>
      </c>
      <c r="J85" s="10">
        <v>684000</v>
      </c>
      <c r="K85" s="10">
        <v>1300000</v>
      </c>
      <c r="L85" s="10">
        <v>594000</v>
      </c>
      <c r="M85" s="10">
        <v>1000000</v>
      </c>
      <c r="N85" s="10">
        <v>3960000</v>
      </c>
      <c r="O85" s="10">
        <v>900000</v>
      </c>
      <c r="P85" s="10">
        <v>582000</v>
      </c>
      <c r="Q85" s="10">
        <v>900000</v>
      </c>
      <c r="R85" s="10">
        <f t="shared" si="14"/>
        <v>756388</v>
      </c>
      <c r="S85" s="10">
        <f t="shared" si="15"/>
        <v>1367600</v>
      </c>
      <c r="T85" s="10">
        <f t="shared" si="16"/>
        <v>719568</v>
      </c>
      <c r="U85" s="10">
        <f t="shared" si="17"/>
        <v>1367600</v>
      </c>
      <c r="V85" s="10">
        <f t="shared" si="18"/>
        <v>624888</v>
      </c>
      <c r="W85" s="10">
        <f t="shared" si="19"/>
        <v>1052000</v>
      </c>
      <c r="X85" s="10">
        <f t="shared" si="20"/>
        <v>4165920</v>
      </c>
      <c r="Y85" s="10">
        <f t="shared" si="21"/>
        <v>946800</v>
      </c>
      <c r="Z85" s="10">
        <f t="shared" si="22"/>
        <v>612264</v>
      </c>
      <c r="AA85" s="10">
        <f t="shared" si="23"/>
        <v>946800</v>
      </c>
      <c r="AB85" s="11" t="s">
        <v>123</v>
      </c>
      <c r="AD85" s="94">
        <f>VLOOKUP(A85,'ANEXO No. 1'!$A:$K,5,0)</f>
        <v>4</v>
      </c>
      <c r="AE85" s="88">
        <f>VLOOKUP(A85,'ANEXO No. 1'!$A:$K,6,0)</f>
        <v>17</v>
      </c>
      <c r="AF85" s="97">
        <f>VLOOKUP(A85,'ANEXO No. 1'!$A:$K,7,0)</f>
        <v>1</v>
      </c>
      <c r="AG85" s="62">
        <f>VLOOKUP(A85,'ANEXO No. 1'!$A:$K,8,0)</f>
        <v>3960000</v>
      </c>
      <c r="AH85" s="62">
        <f>VLOOKUP(A85,'ANEXO No. 1'!$A:$K,9,0)</f>
        <v>3960000</v>
      </c>
      <c r="AI85" s="62">
        <f>VLOOKUP(A85,'ANEXO No. 1'!$A:$K,10,0)</f>
        <v>900000</v>
      </c>
      <c r="AJ85" s="62">
        <f t="shared" si="24"/>
        <v>4338300</v>
      </c>
      <c r="AK85" s="62">
        <f t="shared" si="25"/>
        <v>5094900</v>
      </c>
      <c r="AL85" s="62">
        <f t="shared" si="26"/>
        <v>967600</v>
      </c>
      <c r="AM85" s="11" t="str">
        <f>VLOOKUP(A85,'ANEXO No. 1'!$A:$K,11,0)</f>
        <v>FAA</v>
      </c>
    </row>
    <row r="86" spans="1:39" s="12" customFormat="1" ht="12" hidden="1" customHeight="1" x14ac:dyDescent="0.3">
      <c r="A86" s="8">
        <v>79</v>
      </c>
      <c r="B86" s="23" t="s">
        <v>120</v>
      </c>
      <c r="C86" s="9" t="s">
        <v>138</v>
      </c>
      <c r="D86" s="23" t="s">
        <v>139</v>
      </c>
      <c r="E86" s="30">
        <v>3</v>
      </c>
      <c r="F86" s="25">
        <v>14</v>
      </c>
      <c r="G86" s="29">
        <v>1</v>
      </c>
      <c r="H86" s="10">
        <v>4349000</v>
      </c>
      <c r="I86" s="10">
        <v>1300000</v>
      </c>
      <c r="J86" s="10">
        <v>4141000</v>
      </c>
      <c r="K86" s="10">
        <v>1300000</v>
      </c>
      <c r="L86" s="10">
        <v>3764000</v>
      </c>
      <c r="M86" s="10">
        <v>1000000</v>
      </c>
      <c r="N86" s="10">
        <v>3273000</v>
      </c>
      <c r="O86" s="10">
        <v>900000</v>
      </c>
      <c r="P86" s="10">
        <v>2975000</v>
      </c>
      <c r="Q86" s="10">
        <v>900000</v>
      </c>
      <c r="R86" s="10">
        <f t="shared" si="14"/>
        <v>4575148</v>
      </c>
      <c r="S86" s="10">
        <f t="shared" si="15"/>
        <v>1367600</v>
      </c>
      <c r="T86" s="10">
        <f t="shared" si="16"/>
        <v>4356332</v>
      </c>
      <c r="U86" s="10">
        <f t="shared" si="17"/>
        <v>1367600</v>
      </c>
      <c r="V86" s="10">
        <f t="shared" si="18"/>
        <v>3959728</v>
      </c>
      <c r="W86" s="10">
        <f t="shared" si="19"/>
        <v>1052000</v>
      </c>
      <c r="X86" s="10">
        <f t="shared" si="20"/>
        <v>3443196</v>
      </c>
      <c r="Y86" s="10">
        <f t="shared" si="21"/>
        <v>946800</v>
      </c>
      <c r="Z86" s="10">
        <f t="shared" si="22"/>
        <v>3129700</v>
      </c>
      <c r="AA86" s="10">
        <f t="shared" si="23"/>
        <v>946800</v>
      </c>
      <c r="AB86" s="11" t="s">
        <v>123</v>
      </c>
      <c r="AD86" s="94">
        <f>VLOOKUP(A86,'ANEXO No. 1'!$A:$K,5,0)</f>
        <v>3</v>
      </c>
      <c r="AE86" s="88">
        <f>VLOOKUP(A86,'ANEXO No. 1'!$A:$K,6,0)</f>
        <v>14</v>
      </c>
      <c r="AF86" s="97">
        <f>VLOOKUP(A86,'ANEXO No. 1'!$A:$K,7,0)</f>
        <v>1</v>
      </c>
      <c r="AG86" s="62">
        <f>VLOOKUP(A86,'ANEXO No. 1'!$A:$K,8,0)</f>
        <v>2975000</v>
      </c>
      <c r="AH86" s="62">
        <f>VLOOKUP(A86,'ANEXO No. 1'!$A:$K,9,0)</f>
        <v>2975000</v>
      </c>
      <c r="AI86" s="62">
        <f>VLOOKUP(A86,'ANEXO No. 1'!$A:$K,10,0)</f>
        <v>900000</v>
      </c>
      <c r="AJ86" s="62">
        <f t="shared" si="24"/>
        <v>3353300</v>
      </c>
      <c r="AK86" s="62">
        <f t="shared" si="25"/>
        <v>4109900</v>
      </c>
      <c r="AL86" s="62">
        <f t="shared" si="26"/>
        <v>967600</v>
      </c>
      <c r="AM86" s="11" t="str">
        <f>VLOOKUP(A86,'ANEXO No. 1'!$A:$K,11,0)</f>
        <v>FAA</v>
      </c>
    </row>
    <row r="87" spans="1:39" s="12" customFormat="1" ht="12" hidden="1" customHeight="1" x14ac:dyDescent="0.3">
      <c r="A87" s="8">
        <v>80</v>
      </c>
      <c r="B87" s="23" t="s">
        <v>120</v>
      </c>
      <c r="C87" s="9" t="s">
        <v>140</v>
      </c>
      <c r="D87" s="23" t="s">
        <v>141</v>
      </c>
      <c r="E87" s="30">
        <v>2</v>
      </c>
      <c r="F87" s="25">
        <v>21</v>
      </c>
      <c r="G87" s="29">
        <v>1</v>
      </c>
      <c r="H87" s="10">
        <v>3932000</v>
      </c>
      <c r="I87" s="10">
        <v>1300000</v>
      </c>
      <c r="J87" s="10">
        <v>3744000</v>
      </c>
      <c r="K87" s="10">
        <v>1300000</v>
      </c>
      <c r="L87" s="10">
        <v>3255000</v>
      </c>
      <c r="M87" s="10">
        <v>1000000</v>
      </c>
      <c r="N87" s="10">
        <v>3370000</v>
      </c>
      <c r="O87" s="10">
        <v>900000</v>
      </c>
      <c r="P87" s="10">
        <v>3183000</v>
      </c>
      <c r="Q87" s="10">
        <v>900000</v>
      </c>
      <c r="R87" s="10">
        <f t="shared" si="14"/>
        <v>4136464</v>
      </c>
      <c r="S87" s="10">
        <f t="shared" si="15"/>
        <v>1367600</v>
      </c>
      <c r="T87" s="10">
        <f t="shared" si="16"/>
        <v>3938688</v>
      </c>
      <c r="U87" s="10">
        <f t="shared" si="17"/>
        <v>1367600</v>
      </c>
      <c r="V87" s="10">
        <f t="shared" si="18"/>
        <v>3424260</v>
      </c>
      <c r="W87" s="10">
        <f t="shared" si="19"/>
        <v>1052000</v>
      </c>
      <c r="X87" s="10">
        <f t="shared" si="20"/>
        <v>3545240</v>
      </c>
      <c r="Y87" s="10">
        <f t="shared" si="21"/>
        <v>946800</v>
      </c>
      <c r="Z87" s="10">
        <f t="shared" si="22"/>
        <v>3348516</v>
      </c>
      <c r="AA87" s="10">
        <f t="shared" si="23"/>
        <v>946800</v>
      </c>
      <c r="AB87" s="11" t="s">
        <v>123</v>
      </c>
      <c r="AD87" s="94">
        <f>VLOOKUP(A87,'ANEXO No. 1'!$A:$K,5,0)</f>
        <v>2</v>
      </c>
      <c r="AE87" s="88">
        <f>VLOOKUP(A87,'ANEXO No. 1'!$A:$K,6,0)</f>
        <v>21</v>
      </c>
      <c r="AF87" s="97">
        <f>VLOOKUP(A87,'ANEXO No. 1'!$A:$K,7,0)</f>
        <v>1</v>
      </c>
      <c r="AG87" s="62">
        <f>VLOOKUP(A87,'ANEXO No. 1'!$A:$K,8,0)</f>
        <v>3255000</v>
      </c>
      <c r="AH87" s="62">
        <f>VLOOKUP(A87,'ANEXO No. 1'!$A:$K,9,0)</f>
        <v>3255000</v>
      </c>
      <c r="AI87" s="62">
        <f>VLOOKUP(A87,'ANEXO No. 1'!$A:$K,10,0)</f>
        <v>1000000</v>
      </c>
      <c r="AJ87" s="62">
        <f t="shared" si="24"/>
        <v>3633300</v>
      </c>
      <c r="AK87" s="62">
        <f t="shared" si="25"/>
        <v>4389900</v>
      </c>
      <c r="AL87" s="62">
        <f t="shared" si="26"/>
        <v>1067600</v>
      </c>
      <c r="AM87" s="11" t="str">
        <f>VLOOKUP(A87,'ANEXO No. 1'!$A:$K,11,0)</f>
        <v>FAA</v>
      </c>
    </row>
    <row r="88" spans="1:39" s="12" customFormat="1" ht="12" hidden="1" customHeight="1" x14ac:dyDescent="0.3">
      <c r="A88" s="8">
        <v>81</v>
      </c>
      <c r="B88" s="23" t="s">
        <v>120</v>
      </c>
      <c r="C88" s="9" t="s">
        <v>142</v>
      </c>
      <c r="D88" s="23" t="s">
        <v>143</v>
      </c>
      <c r="E88" s="31">
        <v>3</v>
      </c>
      <c r="F88" s="25">
        <v>17</v>
      </c>
      <c r="G88" s="29">
        <v>1</v>
      </c>
      <c r="H88" s="10">
        <v>957000</v>
      </c>
      <c r="I88" s="10">
        <v>1300000</v>
      </c>
      <c r="J88" s="10">
        <v>911000</v>
      </c>
      <c r="K88" s="10">
        <v>1300000</v>
      </c>
      <c r="L88" s="10">
        <v>792000</v>
      </c>
      <c r="M88" s="10">
        <v>1000000</v>
      </c>
      <c r="N88" s="10">
        <v>5280000</v>
      </c>
      <c r="O88" s="10">
        <v>900000</v>
      </c>
      <c r="P88" s="10">
        <v>775000</v>
      </c>
      <c r="Q88" s="10">
        <v>900000</v>
      </c>
      <c r="R88" s="10">
        <f t="shared" si="14"/>
        <v>1006764</v>
      </c>
      <c r="S88" s="10">
        <f t="shared" si="15"/>
        <v>1367600</v>
      </c>
      <c r="T88" s="10">
        <f t="shared" si="16"/>
        <v>958372</v>
      </c>
      <c r="U88" s="10">
        <f t="shared" si="17"/>
        <v>1367600</v>
      </c>
      <c r="V88" s="10">
        <f t="shared" si="18"/>
        <v>833184</v>
      </c>
      <c r="W88" s="10">
        <f t="shared" si="19"/>
        <v>1052000</v>
      </c>
      <c r="X88" s="10">
        <f t="shared" si="20"/>
        <v>5554560</v>
      </c>
      <c r="Y88" s="10">
        <f t="shared" si="21"/>
        <v>946800</v>
      </c>
      <c r="Z88" s="10">
        <f t="shared" si="22"/>
        <v>815300</v>
      </c>
      <c r="AA88" s="10">
        <f t="shared" si="23"/>
        <v>946800</v>
      </c>
      <c r="AB88" s="11" t="s">
        <v>123</v>
      </c>
      <c r="AD88" s="94">
        <f>VLOOKUP(A88,'ANEXO No. 1'!$A:$K,5,0)</f>
        <v>3</v>
      </c>
      <c r="AE88" s="88">
        <f>VLOOKUP(A88,'ANEXO No. 1'!$A:$K,6,0)</f>
        <v>17</v>
      </c>
      <c r="AF88" s="97">
        <f>VLOOKUP(A88,'ANEXO No. 1'!$A:$K,7,0)</f>
        <v>1</v>
      </c>
      <c r="AG88" s="62">
        <f>VLOOKUP(A88,'ANEXO No. 1'!$A:$K,8,0)</f>
        <v>5280000</v>
      </c>
      <c r="AH88" s="62">
        <f>VLOOKUP(A88,'ANEXO No. 1'!$A:$K,9,0)</f>
        <v>5280000</v>
      </c>
      <c r="AI88" s="62">
        <f>VLOOKUP(A88,'ANEXO No. 1'!$A:$K,10,0)</f>
        <v>900000</v>
      </c>
      <c r="AJ88" s="62">
        <f t="shared" si="24"/>
        <v>5658300</v>
      </c>
      <c r="AK88" s="62">
        <f t="shared" si="25"/>
        <v>6414900</v>
      </c>
      <c r="AL88" s="62">
        <f t="shared" si="26"/>
        <v>967600</v>
      </c>
      <c r="AM88" s="11" t="str">
        <f>VLOOKUP(A88,'ANEXO No. 1'!$A:$K,11,0)</f>
        <v>FAA</v>
      </c>
    </row>
    <row r="89" spans="1:39" s="12" customFormat="1" ht="12" hidden="1" customHeight="1" x14ac:dyDescent="0.3">
      <c r="A89" s="8">
        <v>82</v>
      </c>
      <c r="B89" s="23" t="s">
        <v>120</v>
      </c>
      <c r="C89" s="9" t="s">
        <v>144</v>
      </c>
      <c r="D89" s="23" t="s">
        <v>145</v>
      </c>
      <c r="E89" s="31">
        <v>3</v>
      </c>
      <c r="F89" s="25">
        <v>46</v>
      </c>
      <c r="G89" s="29">
        <v>1</v>
      </c>
      <c r="H89" s="10">
        <v>5550000</v>
      </c>
      <c r="I89" s="10">
        <v>1300000</v>
      </c>
      <c r="J89" s="10">
        <v>5273000</v>
      </c>
      <c r="K89" s="10">
        <v>1300000</v>
      </c>
      <c r="L89" s="10">
        <v>4995000</v>
      </c>
      <c r="M89" s="10">
        <v>1000000</v>
      </c>
      <c r="N89" s="10">
        <v>4246000</v>
      </c>
      <c r="O89" s="10">
        <v>900000</v>
      </c>
      <c r="P89" s="10">
        <v>3397000</v>
      </c>
      <c r="Q89" s="10">
        <v>900000</v>
      </c>
      <c r="R89" s="10">
        <f t="shared" si="14"/>
        <v>5838600</v>
      </c>
      <c r="S89" s="10">
        <f t="shared" si="15"/>
        <v>1367600</v>
      </c>
      <c r="T89" s="10">
        <f t="shared" si="16"/>
        <v>5547196</v>
      </c>
      <c r="U89" s="10">
        <f t="shared" si="17"/>
        <v>1367600</v>
      </c>
      <c r="V89" s="10">
        <f t="shared" si="18"/>
        <v>5254740</v>
      </c>
      <c r="W89" s="10">
        <f t="shared" si="19"/>
        <v>1052000</v>
      </c>
      <c r="X89" s="10">
        <f t="shared" si="20"/>
        <v>4466792</v>
      </c>
      <c r="Y89" s="10">
        <f t="shared" si="21"/>
        <v>946800</v>
      </c>
      <c r="Z89" s="10">
        <f t="shared" si="22"/>
        <v>3573644</v>
      </c>
      <c r="AA89" s="10">
        <f t="shared" si="23"/>
        <v>946800</v>
      </c>
      <c r="AB89" s="11" t="s">
        <v>123</v>
      </c>
      <c r="AD89" s="94">
        <f>VLOOKUP(A89,'ANEXO No. 1'!$A:$K,5,0)</f>
        <v>3</v>
      </c>
      <c r="AE89" s="88">
        <f>VLOOKUP(A89,'ANEXO No. 1'!$A:$K,6,0)</f>
        <v>46</v>
      </c>
      <c r="AF89" s="97">
        <f>VLOOKUP(A89,'ANEXO No. 1'!$A:$K,7,0)</f>
        <v>1</v>
      </c>
      <c r="AG89" s="62">
        <f>VLOOKUP(A89,'ANEXO No. 1'!$A:$K,8,0)</f>
        <v>5550000</v>
      </c>
      <c r="AH89" s="62">
        <f>VLOOKUP(A89,'ANEXO No. 1'!$A:$K,9,0)</f>
        <v>5550000</v>
      </c>
      <c r="AI89" s="62">
        <f>VLOOKUP(A89,'ANEXO No. 1'!$A:$K,10,0)</f>
        <v>1300000</v>
      </c>
      <c r="AJ89" s="62">
        <f t="shared" si="24"/>
        <v>5928300</v>
      </c>
      <c r="AK89" s="62">
        <f t="shared" si="25"/>
        <v>6684900</v>
      </c>
      <c r="AL89" s="62">
        <f t="shared" si="26"/>
        <v>1367600</v>
      </c>
      <c r="AM89" s="11" t="str">
        <f>VLOOKUP(A89,'ANEXO No. 1'!$A:$K,11,0)</f>
        <v>FAA</v>
      </c>
    </row>
    <row r="90" spans="1:39" s="12" customFormat="1" ht="12" hidden="1" customHeight="1" x14ac:dyDescent="0.3">
      <c r="A90" s="8">
        <v>83</v>
      </c>
      <c r="B90" s="23" t="s">
        <v>120</v>
      </c>
      <c r="C90" s="9" t="s">
        <v>146</v>
      </c>
      <c r="D90" s="23" t="s">
        <v>147</v>
      </c>
      <c r="E90" s="31">
        <v>1</v>
      </c>
      <c r="F90" s="25">
        <v>31</v>
      </c>
      <c r="G90" s="30">
        <v>1</v>
      </c>
      <c r="H90" s="10">
        <v>1000000</v>
      </c>
      <c r="I90" s="10">
        <v>1300000</v>
      </c>
      <c r="J90" s="10">
        <v>950000</v>
      </c>
      <c r="K90" s="10">
        <v>1300000</v>
      </c>
      <c r="L90" s="10">
        <v>900000</v>
      </c>
      <c r="M90" s="10">
        <v>1000000</v>
      </c>
      <c r="N90" s="10">
        <v>765000</v>
      </c>
      <c r="O90" s="10">
        <v>900000</v>
      </c>
      <c r="P90" s="10">
        <v>612000</v>
      </c>
      <c r="Q90" s="10">
        <v>900000</v>
      </c>
      <c r="R90" s="10">
        <f t="shared" si="14"/>
        <v>1052000</v>
      </c>
      <c r="S90" s="10">
        <f t="shared" si="15"/>
        <v>1367600</v>
      </c>
      <c r="T90" s="10">
        <f t="shared" si="16"/>
        <v>999400</v>
      </c>
      <c r="U90" s="10">
        <f t="shared" si="17"/>
        <v>1367600</v>
      </c>
      <c r="V90" s="10">
        <f t="shared" si="18"/>
        <v>946800</v>
      </c>
      <c r="W90" s="10">
        <f t="shared" si="19"/>
        <v>1052000</v>
      </c>
      <c r="X90" s="10">
        <f t="shared" si="20"/>
        <v>804780</v>
      </c>
      <c r="Y90" s="10">
        <f t="shared" si="21"/>
        <v>946800</v>
      </c>
      <c r="Z90" s="10">
        <f t="shared" si="22"/>
        <v>643824</v>
      </c>
      <c r="AA90" s="10">
        <f t="shared" si="23"/>
        <v>946800</v>
      </c>
      <c r="AB90" s="11" t="s">
        <v>123</v>
      </c>
      <c r="AD90" s="94">
        <f>VLOOKUP(A90,'ANEXO No. 1'!$A:$K,5,0)</f>
        <v>1</v>
      </c>
      <c r="AE90" s="88">
        <f>VLOOKUP(A90,'ANEXO No. 1'!$A:$K,6,0)</f>
        <v>31</v>
      </c>
      <c r="AF90" s="97">
        <f>VLOOKUP(A90,'ANEXO No. 1'!$A:$K,7,0)</f>
        <v>1</v>
      </c>
      <c r="AG90" s="62">
        <f>VLOOKUP(A90,'ANEXO No. 1'!$A:$K,8,0)</f>
        <v>1000000</v>
      </c>
      <c r="AH90" s="62">
        <f>VLOOKUP(A90,'ANEXO No. 1'!$A:$K,9,0)</f>
        <v>1000000</v>
      </c>
      <c r="AI90" s="62">
        <f>VLOOKUP(A90,'ANEXO No. 1'!$A:$K,10,0)</f>
        <v>1300000</v>
      </c>
      <c r="AJ90" s="62">
        <f t="shared" si="24"/>
        <v>1378300</v>
      </c>
      <c r="AK90" s="62">
        <f t="shared" si="25"/>
        <v>2134900</v>
      </c>
      <c r="AL90" s="62">
        <f t="shared" si="26"/>
        <v>1367600</v>
      </c>
      <c r="AM90" s="11" t="str">
        <f>VLOOKUP(A90,'ANEXO No. 1'!$A:$K,11,0)</f>
        <v>FAA</v>
      </c>
    </row>
    <row r="91" spans="1:39" s="12" customFormat="1" ht="12" hidden="1" customHeight="1" x14ac:dyDescent="0.3">
      <c r="A91" s="8">
        <v>84</v>
      </c>
      <c r="B91" s="23" t="s">
        <v>120</v>
      </c>
      <c r="C91" s="9" t="s">
        <v>146</v>
      </c>
      <c r="D91" s="23" t="s">
        <v>148</v>
      </c>
      <c r="E91" s="31">
        <v>1</v>
      </c>
      <c r="F91" s="25">
        <v>31</v>
      </c>
      <c r="G91" s="30">
        <v>1</v>
      </c>
      <c r="H91" s="10">
        <v>1000000</v>
      </c>
      <c r="I91" s="10">
        <v>1300000</v>
      </c>
      <c r="J91" s="10">
        <v>950000</v>
      </c>
      <c r="K91" s="10">
        <v>1300000</v>
      </c>
      <c r="L91" s="10">
        <v>900000</v>
      </c>
      <c r="M91" s="10">
        <v>1000000</v>
      </c>
      <c r="N91" s="10">
        <v>765000</v>
      </c>
      <c r="O91" s="10">
        <v>900000</v>
      </c>
      <c r="P91" s="10">
        <v>612000</v>
      </c>
      <c r="Q91" s="10">
        <v>900000</v>
      </c>
      <c r="R91" s="10">
        <f t="shared" si="14"/>
        <v>1052000</v>
      </c>
      <c r="S91" s="10">
        <f t="shared" si="15"/>
        <v>1367600</v>
      </c>
      <c r="T91" s="10">
        <f t="shared" si="16"/>
        <v>999400</v>
      </c>
      <c r="U91" s="10">
        <f t="shared" si="17"/>
        <v>1367600</v>
      </c>
      <c r="V91" s="10">
        <f t="shared" si="18"/>
        <v>946800</v>
      </c>
      <c r="W91" s="10">
        <f t="shared" si="19"/>
        <v>1052000</v>
      </c>
      <c r="X91" s="10">
        <f t="shared" si="20"/>
        <v>804780</v>
      </c>
      <c r="Y91" s="10">
        <f t="shared" si="21"/>
        <v>946800</v>
      </c>
      <c r="Z91" s="10">
        <f t="shared" si="22"/>
        <v>643824</v>
      </c>
      <c r="AA91" s="10">
        <f t="shared" si="23"/>
        <v>946800</v>
      </c>
      <c r="AB91" s="11" t="s">
        <v>123</v>
      </c>
      <c r="AD91" s="94">
        <f>VLOOKUP(A91,'ANEXO No. 1'!$A:$K,5,0)</f>
        <v>1</v>
      </c>
      <c r="AE91" s="88">
        <f>VLOOKUP(A91,'ANEXO No. 1'!$A:$K,6,0)</f>
        <v>31</v>
      </c>
      <c r="AF91" s="97">
        <f>VLOOKUP(A91,'ANEXO No. 1'!$A:$K,7,0)</f>
        <v>1</v>
      </c>
      <c r="AG91" s="62">
        <f>VLOOKUP(A91,'ANEXO No. 1'!$A:$K,8,0)</f>
        <v>1000000</v>
      </c>
      <c r="AH91" s="62">
        <f>VLOOKUP(A91,'ANEXO No. 1'!$A:$K,9,0)</f>
        <v>1000000</v>
      </c>
      <c r="AI91" s="62">
        <f>VLOOKUP(A91,'ANEXO No. 1'!$A:$K,10,0)</f>
        <v>1300000</v>
      </c>
      <c r="AJ91" s="62">
        <f t="shared" si="24"/>
        <v>1378300</v>
      </c>
      <c r="AK91" s="62">
        <f t="shared" si="25"/>
        <v>2134900</v>
      </c>
      <c r="AL91" s="62">
        <f t="shared" si="26"/>
        <v>1367600</v>
      </c>
      <c r="AM91" s="11" t="str">
        <f>VLOOKUP(A91,'ANEXO No. 1'!$A:$K,11,0)</f>
        <v>FAA</v>
      </c>
    </row>
    <row r="92" spans="1:39" s="12" customFormat="1" ht="12" hidden="1" customHeight="1" x14ac:dyDescent="0.3">
      <c r="A92" s="8">
        <v>85</v>
      </c>
      <c r="B92" s="23" t="s">
        <v>120</v>
      </c>
      <c r="C92" s="9" t="s">
        <v>146</v>
      </c>
      <c r="D92" s="23" t="s">
        <v>149</v>
      </c>
      <c r="E92" s="31">
        <v>1</v>
      </c>
      <c r="F92" s="25">
        <v>16</v>
      </c>
      <c r="G92" s="30">
        <v>1</v>
      </c>
      <c r="H92" s="10">
        <v>1244000</v>
      </c>
      <c r="I92" s="10">
        <v>1300000</v>
      </c>
      <c r="J92" s="10">
        <v>1184000</v>
      </c>
      <c r="K92" s="10">
        <v>1300000</v>
      </c>
      <c r="L92" s="10">
        <v>1076000</v>
      </c>
      <c r="M92" s="10">
        <v>1000000</v>
      </c>
      <c r="N92" s="10">
        <v>935000</v>
      </c>
      <c r="O92" s="10">
        <v>900000</v>
      </c>
      <c r="P92" s="10">
        <v>850000</v>
      </c>
      <c r="Q92" s="10">
        <v>900000</v>
      </c>
      <c r="R92" s="10">
        <f t="shared" si="14"/>
        <v>1308688</v>
      </c>
      <c r="S92" s="10">
        <f t="shared" si="15"/>
        <v>1367600</v>
      </c>
      <c r="T92" s="10">
        <f t="shared" si="16"/>
        <v>1245568</v>
      </c>
      <c r="U92" s="10">
        <f t="shared" si="17"/>
        <v>1367600</v>
      </c>
      <c r="V92" s="10">
        <f t="shared" si="18"/>
        <v>1131952</v>
      </c>
      <c r="W92" s="10">
        <f t="shared" si="19"/>
        <v>1052000</v>
      </c>
      <c r="X92" s="10">
        <f t="shared" si="20"/>
        <v>983620</v>
      </c>
      <c r="Y92" s="10">
        <f t="shared" si="21"/>
        <v>946800</v>
      </c>
      <c r="Z92" s="10">
        <f t="shared" si="22"/>
        <v>894200</v>
      </c>
      <c r="AA92" s="10">
        <f t="shared" si="23"/>
        <v>946800</v>
      </c>
      <c r="AB92" s="11" t="s">
        <v>123</v>
      </c>
      <c r="AD92" s="94">
        <f>VLOOKUP(A92,'ANEXO No. 1'!$A:$K,5,0)</f>
        <v>1</v>
      </c>
      <c r="AE92" s="88">
        <f>VLOOKUP(A92,'ANEXO No. 1'!$A:$K,6,0)</f>
        <v>16</v>
      </c>
      <c r="AF92" s="97">
        <f>VLOOKUP(A92,'ANEXO No. 1'!$A:$K,7,0)</f>
        <v>1</v>
      </c>
      <c r="AG92" s="62">
        <f>VLOOKUP(A92,'ANEXO No. 1'!$A:$K,8,0)</f>
        <v>850000</v>
      </c>
      <c r="AH92" s="62">
        <f>VLOOKUP(A92,'ANEXO No. 1'!$A:$K,9,0)</f>
        <v>850000</v>
      </c>
      <c r="AI92" s="62">
        <f>VLOOKUP(A92,'ANEXO No. 1'!$A:$K,10,0)</f>
        <v>900000</v>
      </c>
      <c r="AJ92" s="62">
        <f t="shared" si="24"/>
        <v>1228300</v>
      </c>
      <c r="AK92" s="62">
        <f t="shared" si="25"/>
        <v>1984900</v>
      </c>
      <c r="AL92" s="62">
        <f t="shared" si="26"/>
        <v>967600</v>
      </c>
      <c r="AM92" s="11" t="str">
        <f>VLOOKUP(A92,'ANEXO No. 1'!$A:$K,11,0)</f>
        <v>FAA</v>
      </c>
    </row>
    <row r="93" spans="1:39" s="12" customFormat="1" ht="12" hidden="1" customHeight="1" x14ac:dyDescent="0.3">
      <c r="A93" s="8">
        <v>86</v>
      </c>
      <c r="B93" s="9" t="s">
        <v>150</v>
      </c>
      <c r="C93" s="9" t="s">
        <v>151</v>
      </c>
      <c r="D93" s="32" t="s">
        <v>150</v>
      </c>
      <c r="E93" s="8">
        <v>4</v>
      </c>
      <c r="F93" s="8">
        <v>25</v>
      </c>
      <c r="G93" s="8">
        <v>1</v>
      </c>
      <c r="H93" s="10">
        <v>5616000</v>
      </c>
      <c r="I93" s="10">
        <v>1300000</v>
      </c>
      <c r="J93" s="10">
        <v>5348000</v>
      </c>
      <c r="K93" s="10">
        <v>1300000</v>
      </c>
      <c r="L93" s="10">
        <v>4650000</v>
      </c>
      <c r="M93" s="10">
        <v>1000000</v>
      </c>
      <c r="N93" s="10">
        <v>4814000</v>
      </c>
      <c r="O93" s="10">
        <v>900000</v>
      </c>
      <c r="P93" s="10">
        <v>4546000</v>
      </c>
      <c r="Q93" s="10">
        <v>900000</v>
      </c>
      <c r="R93" s="10">
        <f t="shared" si="14"/>
        <v>5908032</v>
      </c>
      <c r="S93" s="10">
        <f t="shared" si="15"/>
        <v>1367600</v>
      </c>
      <c r="T93" s="10">
        <f t="shared" si="16"/>
        <v>5626096</v>
      </c>
      <c r="U93" s="10">
        <f t="shared" si="17"/>
        <v>1367600</v>
      </c>
      <c r="V93" s="10">
        <f t="shared" si="18"/>
        <v>4891800</v>
      </c>
      <c r="W93" s="10">
        <f t="shared" si="19"/>
        <v>1052000</v>
      </c>
      <c r="X93" s="10">
        <f t="shared" si="20"/>
        <v>5064328</v>
      </c>
      <c r="Y93" s="10">
        <f t="shared" si="21"/>
        <v>946800</v>
      </c>
      <c r="Z93" s="10">
        <f t="shared" si="22"/>
        <v>4782392</v>
      </c>
      <c r="AA93" s="10">
        <f t="shared" si="23"/>
        <v>946800</v>
      </c>
      <c r="AB93" s="11" t="s">
        <v>152</v>
      </c>
      <c r="AD93" s="94">
        <f>VLOOKUP(A93,'ANEXO No. 1'!$A:$K,5,0)</f>
        <v>4</v>
      </c>
      <c r="AE93" s="88">
        <f>VLOOKUP(A93,'ANEXO No. 1'!$A:$K,6,0)</f>
        <v>25</v>
      </c>
      <c r="AF93" s="97">
        <f>VLOOKUP(A93,'ANEXO No. 1'!$A:$K,7,0)</f>
        <v>1</v>
      </c>
      <c r="AG93" s="62">
        <f>VLOOKUP(A93,'ANEXO No. 1'!$A:$K,8,0)</f>
        <v>4650000</v>
      </c>
      <c r="AH93" s="62">
        <f>VLOOKUP(A93,'ANEXO No. 1'!$A:$K,9,0)</f>
        <v>4650000</v>
      </c>
      <c r="AI93" s="62">
        <f>VLOOKUP(A93,'ANEXO No. 1'!$A:$K,10,0)</f>
        <v>1000000</v>
      </c>
      <c r="AJ93" s="62">
        <f t="shared" si="24"/>
        <v>5028300</v>
      </c>
      <c r="AK93" s="62">
        <f t="shared" si="25"/>
        <v>5784900</v>
      </c>
      <c r="AL93" s="62">
        <f t="shared" si="26"/>
        <v>1067600</v>
      </c>
      <c r="AM93" s="11" t="str">
        <f>VLOOKUP(A93,'ANEXO No. 1'!$A:$K,11,0)</f>
        <v>FT</v>
      </c>
    </row>
    <row r="94" spans="1:39" s="12" customFormat="1" ht="12" hidden="1" customHeight="1" x14ac:dyDescent="0.3">
      <c r="A94" s="8">
        <v>87</v>
      </c>
      <c r="B94" s="9" t="s">
        <v>150</v>
      </c>
      <c r="C94" s="9" t="s">
        <v>151</v>
      </c>
      <c r="D94" s="32" t="s">
        <v>150</v>
      </c>
      <c r="E94" s="8">
        <v>4</v>
      </c>
      <c r="F94" s="8">
        <v>25</v>
      </c>
      <c r="G94" s="8">
        <v>1</v>
      </c>
      <c r="H94" s="10">
        <v>5616000</v>
      </c>
      <c r="I94" s="10">
        <v>1300000</v>
      </c>
      <c r="J94" s="10">
        <v>5348000</v>
      </c>
      <c r="K94" s="10">
        <v>1300000</v>
      </c>
      <c r="L94" s="10">
        <v>4650000</v>
      </c>
      <c r="M94" s="10">
        <v>1000000</v>
      </c>
      <c r="N94" s="10">
        <v>4814000</v>
      </c>
      <c r="O94" s="10">
        <v>900000</v>
      </c>
      <c r="P94" s="10">
        <v>4546000</v>
      </c>
      <c r="Q94" s="10">
        <v>900000</v>
      </c>
      <c r="R94" s="10">
        <f t="shared" si="14"/>
        <v>5908032</v>
      </c>
      <c r="S94" s="10">
        <f t="shared" si="15"/>
        <v>1367600</v>
      </c>
      <c r="T94" s="10">
        <f t="shared" si="16"/>
        <v>5626096</v>
      </c>
      <c r="U94" s="10">
        <f t="shared" si="17"/>
        <v>1367600</v>
      </c>
      <c r="V94" s="10">
        <f t="shared" si="18"/>
        <v>4891800</v>
      </c>
      <c r="W94" s="10">
        <f t="shared" si="19"/>
        <v>1052000</v>
      </c>
      <c r="X94" s="10">
        <f t="shared" si="20"/>
        <v>5064328</v>
      </c>
      <c r="Y94" s="10">
        <f t="shared" si="21"/>
        <v>946800</v>
      </c>
      <c r="Z94" s="10">
        <f t="shared" si="22"/>
        <v>4782392</v>
      </c>
      <c r="AA94" s="10">
        <f t="shared" si="23"/>
        <v>946800</v>
      </c>
      <c r="AB94" s="11" t="s">
        <v>152</v>
      </c>
      <c r="AD94" s="94">
        <f>VLOOKUP(A94,'ANEXO No. 1'!$A:$K,5,0)</f>
        <v>4</v>
      </c>
      <c r="AE94" s="88">
        <f>VLOOKUP(A94,'ANEXO No. 1'!$A:$K,6,0)</f>
        <v>25</v>
      </c>
      <c r="AF94" s="97">
        <f>VLOOKUP(A94,'ANEXO No. 1'!$A:$K,7,0)</f>
        <v>1</v>
      </c>
      <c r="AG94" s="62">
        <f>VLOOKUP(A94,'ANEXO No. 1'!$A:$K,8,0)</f>
        <v>4650000</v>
      </c>
      <c r="AH94" s="62">
        <f>VLOOKUP(A94,'ANEXO No. 1'!$A:$K,9,0)</f>
        <v>4650000</v>
      </c>
      <c r="AI94" s="62">
        <f>VLOOKUP(A94,'ANEXO No. 1'!$A:$K,10,0)</f>
        <v>1000000</v>
      </c>
      <c r="AJ94" s="62">
        <f t="shared" si="24"/>
        <v>5028300</v>
      </c>
      <c r="AK94" s="62">
        <f t="shared" si="25"/>
        <v>5784900</v>
      </c>
      <c r="AL94" s="62">
        <f t="shared" si="26"/>
        <v>1067600</v>
      </c>
      <c r="AM94" s="11" t="str">
        <f>VLOOKUP(A94,'ANEXO No. 1'!$A:$K,11,0)</f>
        <v>FT</v>
      </c>
    </row>
    <row r="95" spans="1:39" s="12" customFormat="1" ht="12" hidden="1" customHeight="1" x14ac:dyDescent="0.3">
      <c r="A95" s="8">
        <v>88</v>
      </c>
      <c r="B95" s="9" t="s">
        <v>150</v>
      </c>
      <c r="C95" s="9" t="s">
        <v>151</v>
      </c>
      <c r="D95" s="32" t="s">
        <v>150</v>
      </c>
      <c r="E95" s="8">
        <v>4</v>
      </c>
      <c r="F95" s="8">
        <v>25</v>
      </c>
      <c r="G95" s="8">
        <v>1</v>
      </c>
      <c r="H95" s="10">
        <v>5616000</v>
      </c>
      <c r="I95" s="10">
        <v>1300000</v>
      </c>
      <c r="J95" s="10">
        <v>5348000</v>
      </c>
      <c r="K95" s="10">
        <v>1300000</v>
      </c>
      <c r="L95" s="10">
        <v>4650000</v>
      </c>
      <c r="M95" s="10">
        <v>1000000</v>
      </c>
      <c r="N95" s="10">
        <v>4814000</v>
      </c>
      <c r="O95" s="10">
        <v>900000</v>
      </c>
      <c r="P95" s="10">
        <v>4546000</v>
      </c>
      <c r="Q95" s="10">
        <v>900000</v>
      </c>
      <c r="R95" s="10">
        <f t="shared" si="14"/>
        <v>5908032</v>
      </c>
      <c r="S95" s="10">
        <f t="shared" si="15"/>
        <v>1367600</v>
      </c>
      <c r="T95" s="10">
        <f t="shared" si="16"/>
        <v>5626096</v>
      </c>
      <c r="U95" s="10">
        <f t="shared" si="17"/>
        <v>1367600</v>
      </c>
      <c r="V95" s="10">
        <f t="shared" si="18"/>
        <v>4891800</v>
      </c>
      <c r="W95" s="10">
        <f t="shared" si="19"/>
        <v>1052000</v>
      </c>
      <c r="X95" s="10">
        <f t="shared" si="20"/>
        <v>5064328</v>
      </c>
      <c r="Y95" s="10">
        <f t="shared" si="21"/>
        <v>946800</v>
      </c>
      <c r="Z95" s="10">
        <f t="shared" si="22"/>
        <v>4782392</v>
      </c>
      <c r="AA95" s="10">
        <f t="shared" si="23"/>
        <v>946800</v>
      </c>
      <c r="AB95" s="11" t="s">
        <v>152</v>
      </c>
      <c r="AD95" s="94">
        <f>VLOOKUP(A95,'ANEXO No. 1'!$A:$K,5,0)</f>
        <v>4</v>
      </c>
      <c r="AE95" s="88">
        <f>VLOOKUP(A95,'ANEXO No. 1'!$A:$K,6,0)</f>
        <v>25</v>
      </c>
      <c r="AF95" s="97">
        <f>VLOOKUP(A95,'ANEXO No. 1'!$A:$K,7,0)</f>
        <v>1</v>
      </c>
      <c r="AG95" s="62">
        <f>VLOOKUP(A95,'ANEXO No. 1'!$A:$K,8,0)</f>
        <v>4650000</v>
      </c>
      <c r="AH95" s="62">
        <f>VLOOKUP(A95,'ANEXO No. 1'!$A:$K,9,0)</f>
        <v>4650000</v>
      </c>
      <c r="AI95" s="62">
        <f>VLOOKUP(A95,'ANEXO No. 1'!$A:$K,10,0)</f>
        <v>1000000</v>
      </c>
      <c r="AJ95" s="62">
        <f t="shared" si="24"/>
        <v>5028300</v>
      </c>
      <c r="AK95" s="62">
        <f t="shared" si="25"/>
        <v>5784900</v>
      </c>
      <c r="AL95" s="62">
        <f t="shared" si="26"/>
        <v>1067600</v>
      </c>
      <c r="AM95" s="11" t="str">
        <f>VLOOKUP(A95,'ANEXO No. 1'!$A:$K,11,0)</f>
        <v>FT</v>
      </c>
    </row>
    <row r="96" spans="1:39" s="12" customFormat="1" ht="12" hidden="1" customHeight="1" x14ac:dyDescent="0.3">
      <c r="A96" s="8">
        <v>89</v>
      </c>
      <c r="B96" s="9" t="s">
        <v>150</v>
      </c>
      <c r="C96" s="9" t="s">
        <v>153</v>
      </c>
      <c r="D96" s="32" t="s">
        <v>150</v>
      </c>
      <c r="E96" s="8">
        <v>2</v>
      </c>
      <c r="F96" s="8">
        <v>25</v>
      </c>
      <c r="G96" s="8">
        <v>1</v>
      </c>
      <c r="H96" s="10">
        <v>3370000</v>
      </c>
      <c r="I96" s="10">
        <v>1300000</v>
      </c>
      <c r="J96" s="10">
        <v>3209000</v>
      </c>
      <c r="K96" s="10">
        <v>1300000</v>
      </c>
      <c r="L96" s="10">
        <v>2790000</v>
      </c>
      <c r="M96" s="10">
        <v>1000000</v>
      </c>
      <c r="N96" s="10">
        <v>2889000</v>
      </c>
      <c r="O96" s="10">
        <v>900000</v>
      </c>
      <c r="P96" s="10">
        <v>2728000</v>
      </c>
      <c r="Q96" s="10">
        <v>900000</v>
      </c>
      <c r="R96" s="10">
        <f t="shared" si="14"/>
        <v>3545240</v>
      </c>
      <c r="S96" s="10">
        <f t="shared" si="15"/>
        <v>1367600</v>
      </c>
      <c r="T96" s="10">
        <f t="shared" si="16"/>
        <v>3375868</v>
      </c>
      <c r="U96" s="10">
        <f t="shared" si="17"/>
        <v>1367600</v>
      </c>
      <c r="V96" s="10">
        <f t="shared" si="18"/>
        <v>2935080</v>
      </c>
      <c r="W96" s="10">
        <f t="shared" si="19"/>
        <v>1052000</v>
      </c>
      <c r="X96" s="10">
        <f t="shared" si="20"/>
        <v>3039228</v>
      </c>
      <c r="Y96" s="10">
        <f t="shared" si="21"/>
        <v>946800</v>
      </c>
      <c r="Z96" s="10">
        <f t="shared" si="22"/>
        <v>2869856</v>
      </c>
      <c r="AA96" s="10">
        <f t="shared" si="23"/>
        <v>946800</v>
      </c>
      <c r="AB96" s="11" t="s">
        <v>152</v>
      </c>
      <c r="AD96" s="94">
        <f>VLOOKUP(A96,'ANEXO No. 1'!$A:$K,5,0)</f>
        <v>2</v>
      </c>
      <c r="AE96" s="88">
        <f>VLOOKUP(A96,'ANEXO No. 1'!$A:$K,6,0)</f>
        <v>25</v>
      </c>
      <c r="AF96" s="97">
        <f>VLOOKUP(A96,'ANEXO No. 1'!$A:$K,7,0)</f>
        <v>1</v>
      </c>
      <c r="AG96" s="62">
        <f>VLOOKUP(A96,'ANEXO No. 1'!$A:$K,8,0)</f>
        <v>2790000</v>
      </c>
      <c r="AH96" s="62">
        <f>VLOOKUP(A96,'ANEXO No. 1'!$A:$K,9,0)</f>
        <v>2790000</v>
      </c>
      <c r="AI96" s="62">
        <f>VLOOKUP(A96,'ANEXO No. 1'!$A:$K,10,0)</f>
        <v>1000000</v>
      </c>
      <c r="AJ96" s="62">
        <f t="shared" si="24"/>
        <v>3168300</v>
      </c>
      <c r="AK96" s="62">
        <f t="shared" si="25"/>
        <v>3924900</v>
      </c>
      <c r="AL96" s="62">
        <f t="shared" si="26"/>
        <v>1067600</v>
      </c>
      <c r="AM96" s="11" t="str">
        <f>VLOOKUP(A96,'ANEXO No. 1'!$A:$K,11,0)</f>
        <v>FT</v>
      </c>
    </row>
    <row r="97" spans="1:39" s="12" customFormat="1" ht="12" hidden="1" customHeight="1" x14ac:dyDescent="0.3">
      <c r="A97" s="8">
        <v>90</v>
      </c>
      <c r="B97" s="9" t="s">
        <v>150</v>
      </c>
      <c r="C97" s="9" t="s">
        <v>153</v>
      </c>
      <c r="D97" s="32" t="s">
        <v>150</v>
      </c>
      <c r="E97" s="8">
        <v>2</v>
      </c>
      <c r="F97" s="8">
        <v>25</v>
      </c>
      <c r="G97" s="8">
        <v>1</v>
      </c>
      <c r="H97" s="10">
        <v>3370000</v>
      </c>
      <c r="I97" s="10">
        <v>1300000</v>
      </c>
      <c r="J97" s="10">
        <v>3209000</v>
      </c>
      <c r="K97" s="10">
        <v>1300000</v>
      </c>
      <c r="L97" s="10">
        <v>2790000</v>
      </c>
      <c r="M97" s="10">
        <v>1000000</v>
      </c>
      <c r="N97" s="10">
        <v>2889000</v>
      </c>
      <c r="O97" s="10">
        <v>900000</v>
      </c>
      <c r="P97" s="10">
        <v>2728000</v>
      </c>
      <c r="Q97" s="10">
        <v>900000</v>
      </c>
      <c r="R97" s="10">
        <f t="shared" si="14"/>
        <v>3545240</v>
      </c>
      <c r="S97" s="10">
        <f t="shared" si="15"/>
        <v>1367600</v>
      </c>
      <c r="T97" s="10">
        <f t="shared" si="16"/>
        <v>3375868</v>
      </c>
      <c r="U97" s="10">
        <f t="shared" si="17"/>
        <v>1367600</v>
      </c>
      <c r="V97" s="10">
        <f t="shared" si="18"/>
        <v>2935080</v>
      </c>
      <c r="W97" s="10">
        <f t="shared" si="19"/>
        <v>1052000</v>
      </c>
      <c r="X97" s="10">
        <f t="shared" si="20"/>
        <v>3039228</v>
      </c>
      <c r="Y97" s="10">
        <f t="shared" si="21"/>
        <v>946800</v>
      </c>
      <c r="Z97" s="10">
        <f t="shared" si="22"/>
        <v>2869856</v>
      </c>
      <c r="AA97" s="10">
        <f t="shared" si="23"/>
        <v>946800</v>
      </c>
      <c r="AB97" s="11" t="s">
        <v>152</v>
      </c>
      <c r="AD97" s="94">
        <f>VLOOKUP(A97,'ANEXO No. 1'!$A:$K,5,0)</f>
        <v>2</v>
      </c>
      <c r="AE97" s="88">
        <f>VLOOKUP(A97,'ANEXO No. 1'!$A:$K,6,0)</f>
        <v>25</v>
      </c>
      <c r="AF97" s="97">
        <f>VLOOKUP(A97,'ANEXO No. 1'!$A:$K,7,0)</f>
        <v>1</v>
      </c>
      <c r="AG97" s="62">
        <f>VLOOKUP(A97,'ANEXO No. 1'!$A:$K,8,0)</f>
        <v>2790000</v>
      </c>
      <c r="AH97" s="62">
        <f>VLOOKUP(A97,'ANEXO No. 1'!$A:$K,9,0)</f>
        <v>2790000</v>
      </c>
      <c r="AI97" s="62">
        <f>VLOOKUP(A97,'ANEXO No. 1'!$A:$K,10,0)</f>
        <v>1000000</v>
      </c>
      <c r="AJ97" s="62">
        <f t="shared" si="24"/>
        <v>3168300</v>
      </c>
      <c r="AK97" s="62">
        <f t="shared" si="25"/>
        <v>3924900</v>
      </c>
      <c r="AL97" s="62">
        <f t="shared" si="26"/>
        <v>1067600</v>
      </c>
      <c r="AM97" s="11" t="str">
        <f>VLOOKUP(A97,'ANEXO No. 1'!$A:$K,11,0)</f>
        <v>FT</v>
      </c>
    </row>
    <row r="98" spans="1:39" s="12" customFormat="1" ht="12" hidden="1" customHeight="1" x14ac:dyDescent="0.3">
      <c r="A98" s="8">
        <v>91</v>
      </c>
      <c r="B98" s="9" t="s">
        <v>150</v>
      </c>
      <c r="C98" s="9" t="s">
        <v>154</v>
      </c>
      <c r="D98" s="32" t="s">
        <v>150</v>
      </c>
      <c r="E98" s="8">
        <v>1</v>
      </c>
      <c r="F98" s="8">
        <v>50</v>
      </c>
      <c r="G98" s="8">
        <v>2</v>
      </c>
      <c r="H98" s="10">
        <v>1676000</v>
      </c>
      <c r="I98" s="10">
        <v>1300000</v>
      </c>
      <c r="J98" s="10">
        <v>1596000</v>
      </c>
      <c r="K98" s="10">
        <v>1300000</v>
      </c>
      <c r="L98" s="10">
        <v>1387500</v>
      </c>
      <c r="M98" s="10">
        <v>1000000</v>
      </c>
      <c r="N98" s="10">
        <v>1437000</v>
      </c>
      <c r="O98" s="10">
        <v>900000</v>
      </c>
      <c r="P98" s="10">
        <v>1357000</v>
      </c>
      <c r="Q98" s="10">
        <v>900000</v>
      </c>
      <c r="R98" s="10">
        <f t="shared" si="14"/>
        <v>1763152</v>
      </c>
      <c r="S98" s="10">
        <f t="shared" si="15"/>
        <v>1367600</v>
      </c>
      <c r="T98" s="10">
        <f t="shared" si="16"/>
        <v>1678992</v>
      </c>
      <c r="U98" s="10">
        <f t="shared" si="17"/>
        <v>1367600</v>
      </c>
      <c r="V98" s="10">
        <f t="shared" si="18"/>
        <v>1459650</v>
      </c>
      <c r="W98" s="10">
        <f t="shared" si="19"/>
        <v>1052000</v>
      </c>
      <c r="X98" s="10">
        <f t="shared" si="20"/>
        <v>1511724</v>
      </c>
      <c r="Y98" s="10">
        <f t="shared" si="21"/>
        <v>946800</v>
      </c>
      <c r="Z98" s="10">
        <f t="shared" si="22"/>
        <v>1427564</v>
      </c>
      <c r="AA98" s="10">
        <f t="shared" si="23"/>
        <v>946800</v>
      </c>
      <c r="AB98" s="11" t="s">
        <v>152</v>
      </c>
      <c r="AD98" s="94">
        <f>VLOOKUP(A98,'ANEXO No. 1'!$A:$K,5,0)</f>
        <v>1</v>
      </c>
      <c r="AE98" s="88">
        <f>VLOOKUP(A98,'ANEXO No. 1'!$A:$K,6,0)</f>
        <v>50</v>
      </c>
      <c r="AF98" s="97">
        <f>VLOOKUP(A98,'ANEXO No. 1'!$A:$K,7,0)</f>
        <v>2</v>
      </c>
      <c r="AG98" s="62">
        <f>VLOOKUP(A98,'ANEXO No. 1'!$A:$K,8,0)</f>
        <v>2775000</v>
      </c>
      <c r="AH98" s="62">
        <f>VLOOKUP(A98,'ANEXO No. 1'!$A:$K,9,0)</f>
        <v>5550000</v>
      </c>
      <c r="AI98" s="62">
        <f>VLOOKUP(A98,'ANEXO No. 1'!$A:$K,10,0)</f>
        <v>1300000</v>
      </c>
      <c r="AJ98" s="62">
        <f t="shared" si="24"/>
        <v>3153300</v>
      </c>
      <c r="AK98" s="62">
        <f t="shared" si="25"/>
        <v>6684900</v>
      </c>
      <c r="AL98" s="62">
        <f t="shared" si="26"/>
        <v>1367600</v>
      </c>
      <c r="AM98" s="11" t="str">
        <f>VLOOKUP(A98,'ANEXO No. 1'!$A:$K,11,0)</f>
        <v>FT</v>
      </c>
    </row>
    <row r="99" spans="1:39" s="12" customFormat="1" ht="12" hidden="1" customHeight="1" x14ac:dyDescent="0.3">
      <c r="A99" s="8">
        <v>92</v>
      </c>
      <c r="B99" s="9" t="s">
        <v>150</v>
      </c>
      <c r="C99" s="9" t="s">
        <v>155</v>
      </c>
      <c r="D99" s="32" t="s">
        <v>150</v>
      </c>
      <c r="E99" s="8">
        <v>1</v>
      </c>
      <c r="F99" s="8">
        <v>30</v>
      </c>
      <c r="G99" s="8">
        <v>1</v>
      </c>
      <c r="H99" s="10">
        <v>1528000</v>
      </c>
      <c r="I99" s="10">
        <v>1300000</v>
      </c>
      <c r="J99" s="10">
        <v>1455000</v>
      </c>
      <c r="K99" s="10">
        <v>1300000</v>
      </c>
      <c r="L99" s="10">
        <v>1383000</v>
      </c>
      <c r="M99" s="10">
        <v>1000000</v>
      </c>
      <c r="N99" s="10">
        <v>1310000</v>
      </c>
      <c r="O99" s="10">
        <v>900000</v>
      </c>
      <c r="P99" s="10">
        <v>1237000</v>
      </c>
      <c r="Q99" s="10">
        <v>900000</v>
      </c>
      <c r="R99" s="10">
        <f t="shared" si="14"/>
        <v>1607456</v>
      </c>
      <c r="S99" s="10">
        <f t="shared" si="15"/>
        <v>1367600</v>
      </c>
      <c r="T99" s="10">
        <f t="shared" si="16"/>
        <v>1530660</v>
      </c>
      <c r="U99" s="10">
        <f t="shared" si="17"/>
        <v>1367600</v>
      </c>
      <c r="V99" s="10">
        <f t="shared" si="18"/>
        <v>1454916</v>
      </c>
      <c r="W99" s="10">
        <f t="shared" si="19"/>
        <v>1052000</v>
      </c>
      <c r="X99" s="10">
        <f t="shared" si="20"/>
        <v>1378120</v>
      </c>
      <c r="Y99" s="10">
        <f t="shared" si="21"/>
        <v>946800</v>
      </c>
      <c r="Z99" s="10">
        <f t="shared" si="22"/>
        <v>1301324</v>
      </c>
      <c r="AA99" s="10">
        <f t="shared" si="23"/>
        <v>946800</v>
      </c>
      <c r="AB99" s="11" t="s">
        <v>152</v>
      </c>
      <c r="AD99" s="94">
        <f>VLOOKUP(A99,'ANEXO No. 1'!$A:$K,5,0)</f>
        <v>1</v>
      </c>
      <c r="AE99" s="88">
        <f>VLOOKUP(A99,'ANEXO No. 1'!$A:$K,6,0)</f>
        <v>30</v>
      </c>
      <c r="AF99" s="97">
        <f>VLOOKUP(A99,'ANEXO No. 1'!$A:$K,7,0)</f>
        <v>1</v>
      </c>
      <c r="AG99" s="62">
        <f>VLOOKUP(A99,'ANEXO No. 1'!$A:$K,8,0)</f>
        <v>1455000</v>
      </c>
      <c r="AH99" s="62">
        <f>VLOOKUP(A99,'ANEXO No. 1'!$A:$K,9,0)</f>
        <v>1455000</v>
      </c>
      <c r="AI99" s="62">
        <f>VLOOKUP(A99,'ANEXO No. 1'!$A:$K,10,0)</f>
        <v>1300000</v>
      </c>
      <c r="AJ99" s="62">
        <f t="shared" si="24"/>
        <v>1833300</v>
      </c>
      <c r="AK99" s="62">
        <f t="shared" si="25"/>
        <v>2589900</v>
      </c>
      <c r="AL99" s="62">
        <f t="shared" si="26"/>
        <v>1367600</v>
      </c>
      <c r="AM99" s="11" t="str">
        <f>VLOOKUP(A99,'ANEXO No. 1'!$A:$K,11,0)</f>
        <v>FT</v>
      </c>
    </row>
    <row r="100" spans="1:39" s="12" customFormat="1" ht="12" hidden="1" customHeight="1" x14ac:dyDescent="0.3">
      <c r="A100" s="8">
        <v>93</v>
      </c>
      <c r="B100" s="9" t="s">
        <v>150</v>
      </c>
      <c r="C100" s="9" t="s">
        <v>156</v>
      </c>
      <c r="D100" s="32" t="s">
        <v>150</v>
      </c>
      <c r="E100" s="8">
        <v>1</v>
      </c>
      <c r="F100" s="8">
        <v>15</v>
      </c>
      <c r="G100" s="8">
        <v>1</v>
      </c>
      <c r="H100" s="10">
        <v>1865000</v>
      </c>
      <c r="I100" s="10">
        <v>1300000</v>
      </c>
      <c r="J100" s="10">
        <v>1776000</v>
      </c>
      <c r="K100" s="10">
        <v>1300000</v>
      </c>
      <c r="L100" s="10">
        <v>1614000</v>
      </c>
      <c r="M100" s="10">
        <v>1000000</v>
      </c>
      <c r="N100" s="10">
        <v>1403000</v>
      </c>
      <c r="O100" s="10">
        <v>900000</v>
      </c>
      <c r="P100" s="10">
        <v>1275000</v>
      </c>
      <c r="Q100" s="10">
        <v>900000</v>
      </c>
      <c r="R100" s="10">
        <f t="shared" si="14"/>
        <v>1961980</v>
      </c>
      <c r="S100" s="10">
        <f t="shared" si="15"/>
        <v>1367600</v>
      </c>
      <c r="T100" s="10">
        <f t="shared" si="16"/>
        <v>1868352</v>
      </c>
      <c r="U100" s="10">
        <f t="shared" si="17"/>
        <v>1367600</v>
      </c>
      <c r="V100" s="10">
        <f t="shared" si="18"/>
        <v>1697928</v>
      </c>
      <c r="W100" s="10">
        <f t="shared" si="19"/>
        <v>1052000</v>
      </c>
      <c r="X100" s="10">
        <f t="shared" si="20"/>
        <v>1475956</v>
      </c>
      <c r="Y100" s="10">
        <f t="shared" si="21"/>
        <v>946800</v>
      </c>
      <c r="Z100" s="10">
        <f t="shared" si="22"/>
        <v>1341300</v>
      </c>
      <c r="AA100" s="10">
        <f t="shared" si="23"/>
        <v>946800</v>
      </c>
      <c r="AB100" s="11" t="s">
        <v>152</v>
      </c>
      <c r="AD100" s="94">
        <f>VLOOKUP(A100,'ANEXO No. 1'!$A:$K,5,0)</f>
        <v>1</v>
      </c>
      <c r="AE100" s="88">
        <f>VLOOKUP(A100,'ANEXO No. 1'!$A:$K,6,0)</f>
        <v>15</v>
      </c>
      <c r="AF100" s="97">
        <f>VLOOKUP(A100,'ANEXO No. 1'!$A:$K,7,0)</f>
        <v>1</v>
      </c>
      <c r="AG100" s="62">
        <f>VLOOKUP(A100,'ANEXO No. 1'!$A:$K,8,0)</f>
        <v>1275000</v>
      </c>
      <c r="AH100" s="62">
        <f>VLOOKUP(A100,'ANEXO No. 1'!$A:$K,9,0)</f>
        <v>1275000</v>
      </c>
      <c r="AI100" s="62">
        <f>VLOOKUP(A100,'ANEXO No. 1'!$A:$K,10,0)</f>
        <v>900000</v>
      </c>
      <c r="AJ100" s="62">
        <f t="shared" si="24"/>
        <v>1653300</v>
      </c>
      <c r="AK100" s="62">
        <f t="shared" si="25"/>
        <v>2409900</v>
      </c>
      <c r="AL100" s="62">
        <f t="shared" si="26"/>
        <v>967600</v>
      </c>
      <c r="AM100" s="11" t="str">
        <f>VLOOKUP(A100,'ANEXO No. 1'!$A:$K,11,0)</f>
        <v>FT</v>
      </c>
    </row>
    <row r="101" spans="1:39" s="12" customFormat="1" ht="12" hidden="1" customHeight="1" x14ac:dyDescent="0.3">
      <c r="A101" s="8">
        <v>94</v>
      </c>
      <c r="B101" s="9" t="s">
        <v>150</v>
      </c>
      <c r="C101" s="9" t="s">
        <v>157</v>
      </c>
      <c r="D101" s="32" t="s">
        <v>150</v>
      </c>
      <c r="E101" s="8">
        <v>1</v>
      </c>
      <c r="F101" s="8">
        <v>15</v>
      </c>
      <c r="G101" s="8">
        <v>1</v>
      </c>
      <c r="H101" s="10">
        <v>1865000</v>
      </c>
      <c r="I101" s="10">
        <v>1300000</v>
      </c>
      <c r="J101" s="10">
        <v>1776000</v>
      </c>
      <c r="K101" s="10">
        <v>1300000</v>
      </c>
      <c r="L101" s="10">
        <v>1614000</v>
      </c>
      <c r="M101" s="10">
        <v>1000000</v>
      </c>
      <c r="N101" s="10">
        <v>1403000</v>
      </c>
      <c r="O101" s="10">
        <v>900000</v>
      </c>
      <c r="P101" s="10">
        <v>1275000</v>
      </c>
      <c r="Q101" s="10">
        <v>900000</v>
      </c>
      <c r="R101" s="10">
        <f t="shared" si="14"/>
        <v>1961980</v>
      </c>
      <c r="S101" s="10">
        <f t="shared" si="15"/>
        <v>1367600</v>
      </c>
      <c r="T101" s="10">
        <f t="shared" si="16"/>
        <v>1868352</v>
      </c>
      <c r="U101" s="10">
        <f t="shared" si="17"/>
        <v>1367600</v>
      </c>
      <c r="V101" s="10">
        <f t="shared" si="18"/>
        <v>1697928</v>
      </c>
      <c r="W101" s="10">
        <f t="shared" si="19"/>
        <v>1052000</v>
      </c>
      <c r="X101" s="10">
        <f t="shared" si="20"/>
        <v>1475956</v>
      </c>
      <c r="Y101" s="10">
        <f t="shared" si="21"/>
        <v>946800</v>
      </c>
      <c r="Z101" s="10">
        <f t="shared" si="22"/>
        <v>1341300</v>
      </c>
      <c r="AA101" s="10">
        <f t="shared" si="23"/>
        <v>946800</v>
      </c>
      <c r="AB101" s="11" t="s">
        <v>152</v>
      </c>
      <c r="AD101" s="94">
        <f>VLOOKUP(A101,'ANEXO No. 1'!$A:$K,5,0)</f>
        <v>1</v>
      </c>
      <c r="AE101" s="88">
        <f>VLOOKUP(A101,'ANEXO No. 1'!$A:$K,6,0)</f>
        <v>15</v>
      </c>
      <c r="AF101" s="97">
        <f>VLOOKUP(A101,'ANEXO No. 1'!$A:$K,7,0)</f>
        <v>1</v>
      </c>
      <c r="AG101" s="62">
        <f>VLOOKUP(A101,'ANEXO No. 1'!$A:$K,8,0)</f>
        <v>1275000</v>
      </c>
      <c r="AH101" s="62">
        <f>VLOOKUP(A101,'ANEXO No. 1'!$A:$K,9,0)</f>
        <v>1275000</v>
      </c>
      <c r="AI101" s="62">
        <f>VLOOKUP(A101,'ANEXO No. 1'!$A:$K,10,0)</f>
        <v>900000</v>
      </c>
      <c r="AJ101" s="62">
        <f t="shared" si="24"/>
        <v>1653300</v>
      </c>
      <c r="AK101" s="62">
        <f t="shared" si="25"/>
        <v>2409900</v>
      </c>
      <c r="AL101" s="62">
        <f t="shared" si="26"/>
        <v>967600</v>
      </c>
      <c r="AM101" s="11" t="str">
        <f>VLOOKUP(A101,'ANEXO No. 1'!$A:$K,11,0)</f>
        <v>FT</v>
      </c>
    </row>
    <row r="102" spans="1:39" s="12" customFormat="1" ht="12" hidden="1" customHeight="1" x14ac:dyDescent="0.3">
      <c r="A102" s="8">
        <v>95</v>
      </c>
      <c r="B102" s="9" t="s">
        <v>150</v>
      </c>
      <c r="C102" s="9" t="s">
        <v>158</v>
      </c>
      <c r="D102" s="32" t="s">
        <v>150</v>
      </c>
      <c r="E102" s="8">
        <v>1</v>
      </c>
      <c r="F102" s="8">
        <v>15</v>
      </c>
      <c r="G102" s="8">
        <v>1</v>
      </c>
      <c r="H102" s="10">
        <v>1865000</v>
      </c>
      <c r="I102" s="10">
        <v>1300000</v>
      </c>
      <c r="J102" s="10">
        <v>1776000</v>
      </c>
      <c r="K102" s="10">
        <v>1300000</v>
      </c>
      <c r="L102" s="10">
        <v>1614000</v>
      </c>
      <c r="M102" s="10">
        <v>1000000</v>
      </c>
      <c r="N102" s="10">
        <v>1403000</v>
      </c>
      <c r="O102" s="10">
        <v>900000</v>
      </c>
      <c r="P102" s="10">
        <v>1275000</v>
      </c>
      <c r="Q102" s="10">
        <v>900000</v>
      </c>
      <c r="R102" s="10">
        <f t="shared" si="14"/>
        <v>1961980</v>
      </c>
      <c r="S102" s="10">
        <f t="shared" si="15"/>
        <v>1367600</v>
      </c>
      <c r="T102" s="10">
        <f t="shared" si="16"/>
        <v>1868352</v>
      </c>
      <c r="U102" s="10">
        <f t="shared" si="17"/>
        <v>1367600</v>
      </c>
      <c r="V102" s="10">
        <f t="shared" si="18"/>
        <v>1697928</v>
      </c>
      <c r="W102" s="10">
        <f t="shared" si="19"/>
        <v>1052000</v>
      </c>
      <c r="X102" s="10">
        <f t="shared" si="20"/>
        <v>1475956</v>
      </c>
      <c r="Y102" s="10">
        <f t="shared" si="21"/>
        <v>946800</v>
      </c>
      <c r="Z102" s="10">
        <f t="shared" si="22"/>
        <v>1341300</v>
      </c>
      <c r="AA102" s="10">
        <f t="shared" si="23"/>
        <v>946800</v>
      </c>
      <c r="AB102" s="11" t="s">
        <v>152</v>
      </c>
      <c r="AD102" s="94">
        <f>VLOOKUP(A102,'ANEXO No. 1'!$A:$K,5,0)</f>
        <v>1</v>
      </c>
      <c r="AE102" s="88">
        <f>VLOOKUP(A102,'ANEXO No. 1'!$A:$K,6,0)</f>
        <v>15</v>
      </c>
      <c r="AF102" s="97">
        <f>VLOOKUP(A102,'ANEXO No. 1'!$A:$K,7,0)</f>
        <v>1</v>
      </c>
      <c r="AG102" s="62">
        <f>VLOOKUP(A102,'ANEXO No. 1'!$A:$K,8,0)</f>
        <v>1275000</v>
      </c>
      <c r="AH102" s="62">
        <f>VLOOKUP(A102,'ANEXO No. 1'!$A:$K,9,0)</f>
        <v>1275000</v>
      </c>
      <c r="AI102" s="62">
        <f>VLOOKUP(A102,'ANEXO No. 1'!$A:$K,10,0)</f>
        <v>900000</v>
      </c>
      <c r="AJ102" s="62">
        <f t="shared" si="24"/>
        <v>1653300</v>
      </c>
      <c r="AK102" s="62">
        <f t="shared" si="25"/>
        <v>2409900</v>
      </c>
      <c r="AL102" s="62">
        <f t="shared" si="26"/>
        <v>967600</v>
      </c>
      <c r="AM102" s="11" t="str">
        <f>VLOOKUP(A102,'ANEXO No. 1'!$A:$K,11,0)</f>
        <v>FT</v>
      </c>
    </row>
    <row r="103" spans="1:39" s="12" customFormat="1" ht="12" hidden="1" customHeight="1" x14ac:dyDescent="0.3">
      <c r="A103" s="8">
        <v>96</v>
      </c>
      <c r="B103" s="9" t="s">
        <v>150</v>
      </c>
      <c r="C103" s="9" t="s">
        <v>159</v>
      </c>
      <c r="D103" s="32" t="s">
        <v>150</v>
      </c>
      <c r="E103" s="8">
        <v>9</v>
      </c>
      <c r="F103" s="8">
        <v>35</v>
      </c>
      <c r="G103" s="8">
        <v>1</v>
      </c>
      <c r="H103" s="10">
        <v>16000000</v>
      </c>
      <c r="I103" s="10">
        <v>1300000</v>
      </c>
      <c r="J103" s="10">
        <v>15200000</v>
      </c>
      <c r="K103" s="10">
        <v>1300000</v>
      </c>
      <c r="L103" s="10">
        <v>14400000</v>
      </c>
      <c r="M103" s="10">
        <v>1000000</v>
      </c>
      <c r="N103" s="10">
        <v>12240000</v>
      </c>
      <c r="O103" s="10">
        <v>900000</v>
      </c>
      <c r="P103" s="10">
        <v>9792000</v>
      </c>
      <c r="Q103" s="10">
        <v>900000</v>
      </c>
      <c r="R103" s="10">
        <f t="shared" si="14"/>
        <v>16832000</v>
      </c>
      <c r="S103" s="10">
        <f t="shared" si="15"/>
        <v>1367600</v>
      </c>
      <c r="T103" s="10">
        <f t="shared" si="16"/>
        <v>15990400</v>
      </c>
      <c r="U103" s="10">
        <f t="shared" si="17"/>
        <v>1367600</v>
      </c>
      <c r="V103" s="10">
        <f t="shared" si="18"/>
        <v>15148800</v>
      </c>
      <c r="W103" s="10">
        <f t="shared" si="19"/>
        <v>1052000</v>
      </c>
      <c r="X103" s="10">
        <f t="shared" si="20"/>
        <v>12876480</v>
      </c>
      <c r="Y103" s="10">
        <f t="shared" si="21"/>
        <v>946800</v>
      </c>
      <c r="Z103" s="10">
        <f t="shared" si="22"/>
        <v>10301184</v>
      </c>
      <c r="AA103" s="10">
        <f t="shared" si="23"/>
        <v>946800</v>
      </c>
      <c r="AB103" s="11" t="s">
        <v>152</v>
      </c>
      <c r="AD103" s="94">
        <f>VLOOKUP(A103,'ANEXO No. 1'!$A:$K,5,0)</f>
        <v>9</v>
      </c>
      <c r="AE103" s="88">
        <f>VLOOKUP(A103,'ANEXO No. 1'!$A:$K,6,0)</f>
        <v>35</v>
      </c>
      <c r="AF103" s="97">
        <f>VLOOKUP(A103,'ANEXO No. 1'!$A:$K,7,0)</f>
        <v>1</v>
      </c>
      <c r="AG103" s="62">
        <f>VLOOKUP(A103,'ANEXO No. 1'!$A:$K,8,0)</f>
        <v>16000000</v>
      </c>
      <c r="AH103" s="62">
        <f>VLOOKUP(A103,'ANEXO No. 1'!$A:$K,9,0)</f>
        <v>16000000</v>
      </c>
      <c r="AI103" s="62">
        <f>VLOOKUP(A103,'ANEXO No. 1'!$A:$K,10,0)</f>
        <v>1300000</v>
      </c>
      <c r="AJ103" s="62">
        <f t="shared" si="24"/>
        <v>16378300</v>
      </c>
      <c r="AK103" s="62">
        <f t="shared" si="25"/>
        <v>17134900</v>
      </c>
      <c r="AL103" s="62">
        <f t="shared" si="26"/>
        <v>1367600</v>
      </c>
      <c r="AM103" s="11" t="str">
        <f>VLOOKUP(A103,'ANEXO No. 1'!$A:$K,11,0)</f>
        <v>FT</v>
      </c>
    </row>
    <row r="104" spans="1:39" s="12" customFormat="1" ht="12" hidden="1" customHeight="1" x14ac:dyDescent="0.3">
      <c r="A104" s="8">
        <v>97</v>
      </c>
      <c r="B104" s="9" t="s">
        <v>150</v>
      </c>
      <c r="C104" s="9" t="s">
        <v>160</v>
      </c>
      <c r="D104" s="32" t="s">
        <v>150</v>
      </c>
      <c r="E104" s="8">
        <v>9</v>
      </c>
      <c r="F104" s="8">
        <v>35</v>
      </c>
      <c r="G104" s="8">
        <v>1</v>
      </c>
      <c r="H104" s="10">
        <v>16000000</v>
      </c>
      <c r="I104" s="10">
        <v>1300000</v>
      </c>
      <c r="J104" s="10">
        <v>15200000</v>
      </c>
      <c r="K104" s="10">
        <v>1300000</v>
      </c>
      <c r="L104" s="10">
        <v>14400000</v>
      </c>
      <c r="M104" s="10">
        <v>1000000</v>
      </c>
      <c r="N104" s="10">
        <v>12240000</v>
      </c>
      <c r="O104" s="10">
        <v>900000</v>
      </c>
      <c r="P104" s="10">
        <v>9792000</v>
      </c>
      <c r="Q104" s="10">
        <v>900000</v>
      </c>
      <c r="R104" s="10">
        <f t="shared" si="14"/>
        <v>16832000</v>
      </c>
      <c r="S104" s="10">
        <f t="shared" si="15"/>
        <v>1367600</v>
      </c>
      <c r="T104" s="10">
        <f t="shared" si="16"/>
        <v>15990400</v>
      </c>
      <c r="U104" s="10">
        <f t="shared" si="17"/>
        <v>1367600</v>
      </c>
      <c r="V104" s="10">
        <f t="shared" si="18"/>
        <v>15148800</v>
      </c>
      <c r="W104" s="10">
        <f t="shared" si="19"/>
        <v>1052000</v>
      </c>
      <c r="X104" s="10">
        <f t="shared" si="20"/>
        <v>12876480</v>
      </c>
      <c r="Y104" s="10">
        <f t="shared" si="21"/>
        <v>946800</v>
      </c>
      <c r="Z104" s="10">
        <f t="shared" si="22"/>
        <v>10301184</v>
      </c>
      <c r="AA104" s="10">
        <f t="shared" si="23"/>
        <v>946800</v>
      </c>
      <c r="AB104" s="11" t="s">
        <v>152</v>
      </c>
      <c r="AD104" s="94">
        <f>VLOOKUP(A104,'ANEXO No. 1'!$A:$K,5,0)</f>
        <v>9</v>
      </c>
      <c r="AE104" s="88">
        <f>VLOOKUP(A104,'ANEXO No. 1'!$A:$K,6,0)</f>
        <v>35</v>
      </c>
      <c r="AF104" s="97">
        <f>VLOOKUP(A104,'ANEXO No. 1'!$A:$K,7,0)</f>
        <v>1</v>
      </c>
      <c r="AG104" s="62">
        <f>VLOOKUP(A104,'ANEXO No. 1'!$A:$K,8,0)</f>
        <v>16000000</v>
      </c>
      <c r="AH104" s="62">
        <f>VLOOKUP(A104,'ANEXO No. 1'!$A:$K,9,0)</f>
        <v>16000000</v>
      </c>
      <c r="AI104" s="62">
        <f>VLOOKUP(A104,'ANEXO No. 1'!$A:$K,10,0)</f>
        <v>1300000</v>
      </c>
      <c r="AJ104" s="62">
        <f t="shared" si="24"/>
        <v>16378300</v>
      </c>
      <c r="AK104" s="62">
        <f t="shared" si="25"/>
        <v>17134900</v>
      </c>
      <c r="AL104" s="62">
        <f t="shared" si="26"/>
        <v>1367600</v>
      </c>
      <c r="AM104" s="11" t="str">
        <f>VLOOKUP(A104,'ANEXO No. 1'!$A:$K,11,0)</f>
        <v>FT</v>
      </c>
    </row>
    <row r="105" spans="1:39" s="12" customFormat="1" ht="12" hidden="1" customHeight="1" x14ac:dyDescent="0.3">
      <c r="A105" s="8">
        <v>98</v>
      </c>
      <c r="B105" s="9" t="s">
        <v>150</v>
      </c>
      <c r="C105" s="9" t="s">
        <v>161</v>
      </c>
      <c r="D105" s="32" t="s">
        <v>150</v>
      </c>
      <c r="E105" s="8">
        <v>1</v>
      </c>
      <c r="F105" s="8">
        <v>35</v>
      </c>
      <c r="G105" s="8">
        <v>1</v>
      </c>
      <c r="H105" s="10">
        <v>1000000</v>
      </c>
      <c r="I105" s="10">
        <v>1300000</v>
      </c>
      <c r="J105" s="10">
        <v>950000</v>
      </c>
      <c r="K105" s="10">
        <v>1300000</v>
      </c>
      <c r="L105" s="10">
        <v>900000</v>
      </c>
      <c r="M105" s="10">
        <v>1000000</v>
      </c>
      <c r="N105" s="10">
        <v>765000</v>
      </c>
      <c r="O105" s="10">
        <v>900000</v>
      </c>
      <c r="P105" s="10">
        <v>612000</v>
      </c>
      <c r="Q105" s="10">
        <v>900000</v>
      </c>
      <c r="R105" s="10">
        <f t="shared" si="14"/>
        <v>1052000</v>
      </c>
      <c r="S105" s="10">
        <f t="shared" si="15"/>
        <v>1367600</v>
      </c>
      <c r="T105" s="10">
        <f t="shared" si="16"/>
        <v>999400</v>
      </c>
      <c r="U105" s="10">
        <f t="shared" si="17"/>
        <v>1367600</v>
      </c>
      <c r="V105" s="10">
        <f t="shared" si="18"/>
        <v>946800</v>
      </c>
      <c r="W105" s="10">
        <f t="shared" si="19"/>
        <v>1052000</v>
      </c>
      <c r="X105" s="10">
        <f t="shared" si="20"/>
        <v>804780</v>
      </c>
      <c r="Y105" s="10">
        <f t="shared" si="21"/>
        <v>946800</v>
      </c>
      <c r="Z105" s="10">
        <f t="shared" si="22"/>
        <v>643824</v>
      </c>
      <c r="AA105" s="10">
        <f t="shared" si="23"/>
        <v>946800</v>
      </c>
      <c r="AB105" s="11" t="s">
        <v>152</v>
      </c>
      <c r="AD105" s="94">
        <f>VLOOKUP(A105,'ANEXO No. 1'!$A:$K,5,0)</f>
        <v>1</v>
      </c>
      <c r="AE105" s="88">
        <f>VLOOKUP(A105,'ANEXO No. 1'!$A:$K,6,0)</f>
        <v>35</v>
      </c>
      <c r="AF105" s="97">
        <f>VLOOKUP(A105,'ANEXO No. 1'!$A:$K,7,0)</f>
        <v>1</v>
      </c>
      <c r="AG105" s="62">
        <f>VLOOKUP(A105,'ANEXO No. 1'!$A:$K,8,0)</f>
        <v>1000000</v>
      </c>
      <c r="AH105" s="62">
        <f>VLOOKUP(A105,'ANEXO No. 1'!$A:$K,9,0)</f>
        <v>1000000</v>
      </c>
      <c r="AI105" s="62">
        <f>VLOOKUP(A105,'ANEXO No. 1'!$A:$K,10,0)</f>
        <v>1300000</v>
      </c>
      <c r="AJ105" s="62">
        <f t="shared" si="24"/>
        <v>1378300</v>
      </c>
      <c r="AK105" s="62">
        <f t="shared" si="25"/>
        <v>2134900</v>
      </c>
      <c r="AL105" s="62">
        <f t="shared" si="26"/>
        <v>1367600</v>
      </c>
      <c r="AM105" s="11" t="str">
        <f>VLOOKUP(A105,'ANEXO No. 1'!$A:$K,11,0)</f>
        <v>FT</v>
      </c>
    </row>
    <row r="106" spans="1:39" s="12" customFormat="1" ht="12" hidden="1" customHeight="1" x14ac:dyDescent="0.3">
      <c r="A106" s="8">
        <v>99</v>
      </c>
      <c r="B106" s="9" t="s">
        <v>150</v>
      </c>
      <c r="C106" s="9" t="s">
        <v>161</v>
      </c>
      <c r="D106" s="32" t="s">
        <v>150</v>
      </c>
      <c r="E106" s="8">
        <v>1</v>
      </c>
      <c r="F106" s="8">
        <v>35</v>
      </c>
      <c r="G106" s="8">
        <v>1</v>
      </c>
      <c r="H106" s="10">
        <v>1000000</v>
      </c>
      <c r="I106" s="10">
        <v>1300000</v>
      </c>
      <c r="J106" s="10">
        <v>950000</v>
      </c>
      <c r="K106" s="10">
        <v>1300000</v>
      </c>
      <c r="L106" s="10">
        <v>900000</v>
      </c>
      <c r="M106" s="10">
        <v>1000000</v>
      </c>
      <c r="N106" s="10">
        <v>765000</v>
      </c>
      <c r="O106" s="10">
        <v>900000</v>
      </c>
      <c r="P106" s="10">
        <v>612000</v>
      </c>
      <c r="Q106" s="10">
        <v>900000</v>
      </c>
      <c r="R106" s="10">
        <f t="shared" si="14"/>
        <v>1052000</v>
      </c>
      <c r="S106" s="10">
        <f t="shared" si="15"/>
        <v>1367600</v>
      </c>
      <c r="T106" s="10">
        <f t="shared" si="16"/>
        <v>999400</v>
      </c>
      <c r="U106" s="10">
        <f t="shared" si="17"/>
        <v>1367600</v>
      </c>
      <c r="V106" s="10">
        <f t="shared" si="18"/>
        <v>946800</v>
      </c>
      <c r="W106" s="10">
        <f t="shared" si="19"/>
        <v>1052000</v>
      </c>
      <c r="X106" s="10">
        <f t="shared" si="20"/>
        <v>804780</v>
      </c>
      <c r="Y106" s="10">
        <f t="shared" si="21"/>
        <v>946800</v>
      </c>
      <c r="Z106" s="10">
        <f t="shared" si="22"/>
        <v>643824</v>
      </c>
      <c r="AA106" s="10">
        <f t="shared" si="23"/>
        <v>946800</v>
      </c>
      <c r="AB106" s="11" t="s">
        <v>152</v>
      </c>
      <c r="AD106" s="94">
        <f>VLOOKUP(A106,'ANEXO No. 1'!$A:$K,5,0)</f>
        <v>1</v>
      </c>
      <c r="AE106" s="88">
        <f>VLOOKUP(A106,'ANEXO No. 1'!$A:$K,6,0)</f>
        <v>35</v>
      </c>
      <c r="AF106" s="97">
        <f>VLOOKUP(A106,'ANEXO No. 1'!$A:$K,7,0)</f>
        <v>1</v>
      </c>
      <c r="AG106" s="62">
        <f>VLOOKUP(A106,'ANEXO No. 1'!$A:$K,8,0)</f>
        <v>1000000</v>
      </c>
      <c r="AH106" s="62">
        <f>VLOOKUP(A106,'ANEXO No. 1'!$A:$K,9,0)</f>
        <v>1000000</v>
      </c>
      <c r="AI106" s="62">
        <f>VLOOKUP(A106,'ANEXO No. 1'!$A:$K,10,0)</f>
        <v>1300000</v>
      </c>
      <c r="AJ106" s="62">
        <f t="shared" si="24"/>
        <v>1378300</v>
      </c>
      <c r="AK106" s="62">
        <f t="shared" si="25"/>
        <v>2134900</v>
      </c>
      <c r="AL106" s="62">
        <f t="shared" si="26"/>
        <v>1367600</v>
      </c>
      <c r="AM106" s="11" t="str">
        <f>VLOOKUP(A106,'ANEXO No. 1'!$A:$K,11,0)</f>
        <v>FT</v>
      </c>
    </row>
    <row r="107" spans="1:39" s="12" customFormat="1" ht="12" hidden="1" customHeight="1" x14ac:dyDescent="0.3">
      <c r="A107" s="8">
        <v>100</v>
      </c>
      <c r="B107" s="9" t="s">
        <v>150</v>
      </c>
      <c r="C107" s="9" t="s">
        <v>162</v>
      </c>
      <c r="D107" s="32" t="s">
        <v>150</v>
      </c>
      <c r="E107" s="8">
        <v>9</v>
      </c>
      <c r="F107" s="8">
        <v>35</v>
      </c>
      <c r="G107" s="8">
        <v>1</v>
      </c>
      <c r="H107" s="10">
        <v>16000000</v>
      </c>
      <c r="I107" s="10">
        <v>1300000</v>
      </c>
      <c r="J107" s="10">
        <v>15200000</v>
      </c>
      <c r="K107" s="10">
        <v>1300000</v>
      </c>
      <c r="L107" s="10">
        <v>14400000</v>
      </c>
      <c r="M107" s="10">
        <v>1000000</v>
      </c>
      <c r="N107" s="10">
        <v>12240000</v>
      </c>
      <c r="O107" s="10">
        <v>900000</v>
      </c>
      <c r="P107" s="10">
        <v>9792000</v>
      </c>
      <c r="Q107" s="10">
        <v>900000</v>
      </c>
      <c r="R107" s="10">
        <f t="shared" si="14"/>
        <v>16832000</v>
      </c>
      <c r="S107" s="10">
        <f t="shared" si="15"/>
        <v>1367600</v>
      </c>
      <c r="T107" s="10">
        <f t="shared" si="16"/>
        <v>15990400</v>
      </c>
      <c r="U107" s="10">
        <f t="shared" si="17"/>
        <v>1367600</v>
      </c>
      <c r="V107" s="10">
        <f t="shared" si="18"/>
        <v>15148800</v>
      </c>
      <c r="W107" s="10">
        <f t="shared" si="19"/>
        <v>1052000</v>
      </c>
      <c r="X107" s="10">
        <f t="shared" si="20"/>
        <v>12876480</v>
      </c>
      <c r="Y107" s="10">
        <f t="shared" si="21"/>
        <v>946800</v>
      </c>
      <c r="Z107" s="10">
        <f t="shared" si="22"/>
        <v>10301184</v>
      </c>
      <c r="AA107" s="10">
        <f t="shared" si="23"/>
        <v>946800</v>
      </c>
      <c r="AB107" s="11" t="s">
        <v>152</v>
      </c>
      <c r="AD107" s="94">
        <f>VLOOKUP(A107,'ANEXO No. 1'!$A:$K,5,0)</f>
        <v>9</v>
      </c>
      <c r="AE107" s="88">
        <f>VLOOKUP(A107,'ANEXO No. 1'!$A:$K,6,0)</f>
        <v>35</v>
      </c>
      <c r="AF107" s="97">
        <f>VLOOKUP(A107,'ANEXO No. 1'!$A:$K,7,0)</f>
        <v>1</v>
      </c>
      <c r="AG107" s="62">
        <f>VLOOKUP(A107,'ANEXO No. 1'!$A:$K,8,0)</f>
        <v>16000000</v>
      </c>
      <c r="AH107" s="62">
        <f>VLOOKUP(A107,'ANEXO No. 1'!$A:$K,9,0)</f>
        <v>16000000</v>
      </c>
      <c r="AI107" s="62">
        <f>VLOOKUP(A107,'ANEXO No. 1'!$A:$K,10,0)</f>
        <v>1300000</v>
      </c>
      <c r="AJ107" s="62">
        <f t="shared" si="24"/>
        <v>16378300</v>
      </c>
      <c r="AK107" s="62">
        <f t="shared" si="25"/>
        <v>17134900</v>
      </c>
      <c r="AL107" s="62">
        <f t="shared" si="26"/>
        <v>1367600</v>
      </c>
      <c r="AM107" s="11" t="str">
        <f>VLOOKUP(A107,'ANEXO No. 1'!$A:$K,11,0)</f>
        <v>FT</v>
      </c>
    </row>
    <row r="108" spans="1:39" s="12" customFormat="1" ht="12" hidden="1" customHeight="1" x14ac:dyDescent="0.3">
      <c r="A108" s="8">
        <v>101</v>
      </c>
      <c r="B108" s="9" t="s">
        <v>150</v>
      </c>
      <c r="C108" s="9" t="s">
        <v>163</v>
      </c>
      <c r="D108" s="32" t="s">
        <v>150</v>
      </c>
      <c r="E108" s="8">
        <v>1</v>
      </c>
      <c r="F108" s="8">
        <v>35</v>
      </c>
      <c r="G108" s="8">
        <v>2</v>
      </c>
      <c r="H108" s="10">
        <v>1500000</v>
      </c>
      <c r="I108" s="10">
        <v>1300000</v>
      </c>
      <c r="J108" s="10">
        <v>1425000</v>
      </c>
      <c r="K108" s="10">
        <v>1300000</v>
      </c>
      <c r="L108" s="10">
        <v>1350000</v>
      </c>
      <c r="M108" s="10">
        <v>1000000</v>
      </c>
      <c r="N108" s="10">
        <v>1148000</v>
      </c>
      <c r="O108" s="10">
        <v>900000</v>
      </c>
      <c r="P108" s="10">
        <v>919000</v>
      </c>
      <c r="Q108" s="10">
        <v>900000</v>
      </c>
      <c r="R108" s="10">
        <f t="shared" si="14"/>
        <v>1578000</v>
      </c>
      <c r="S108" s="10">
        <f t="shared" si="15"/>
        <v>1367600</v>
      </c>
      <c r="T108" s="10">
        <f t="shared" si="16"/>
        <v>1499100</v>
      </c>
      <c r="U108" s="10">
        <f t="shared" si="17"/>
        <v>1367600</v>
      </c>
      <c r="V108" s="10">
        <f t="shared" si="18"/>
        <v>1420200</v>
      </c>
      <c r="W108" s="10">
        <f t="shared" si="19"/>
        <v>1052000</v>
      </c>
      <c r="X108" s="10">
        <f t="shared" si="20"/>
        <v>1207696</v>
      </c>
      <c r="Y108" s="10">
        <f t="shared" si="21"/>
        <v>946800</v>
      </c>
      <c r="Z108" s="10">
        <f t="shared" si="22"/>
        <v>966788</v>
      </c>
      <c r="AA108" s="10">
        <f t="shared" si="23"/>
        <v>946800</v>
      </c>
      <c r="AB108" s="11" t="s">
        <v>152</v>
      </c>
      <c r="AD108" s="94">
        <f>VLOOKUP(A108,'ANEXO No. 1'!$A:$K,5,0)</f>
        <v>1</v>
      </c>
      <c r="AE108" s="88">
        <f>VLOOKUP(A108,'ANEXO No. 1'!$A:$K,6,0)</f>
        <v>35</v>
      </c>
      <c r="AF108" s="97">
        <f>VLOOKUP(A108,'ANEXO No. 1'!$A:$K,7,0)</f>
        <v>2</v>
      </c>
      <c r="AG108" s="62">
        <f>VLOOKUP(A108,'ANEXO No. 1'!$A:$K,8,0)</f>
        <v>1500000</v>
      </c>
      <c r="AH108" s="62">
        <f>VLOOKUP(A108,'ANEXO No. 1'!$A:$K,9,0)</f>
        <v>3000000</v>
      </c>
      <c r="AI108" s="62">
        <f>VLOOKUP(A108,'ANEXO No. 1'!$A:$K,10,0)</f>
        <v>1300000</v>
      </c>
      <c r="AJ108" s="62">
        <f t="shared" si="24"/>
        <v>1878300</v>
      </c>
      <c r="AK108" s="62">
        <f t="shared" si="25"/>
        <v>4134900</v>
      </c>
      <c r="AL108" s="62">
        <f t="shared" si="26"/>
        <v>1367600</v>
      </c>
      <c r="AM108" s="11" t="str">
        <f>VLOOKUP(A108,'ANEXO No. 1'!$A:$K,11,0)</f>
        <v>FT</v>
      </c>
    </row>
    <row r="109" spans="1:39" s="12" customFormat="1" ht="12" hidden="1" customHeight="1" x14ac:dyDescent="0.3">
      <c r="A109" s="8">
        <v>102</v>
      </c>
      <c r="B109" s="9" t="s">
        <v>150</v>
      </c>
      <c r="C109" s="9" t="s">
        <v>164</v>
      </c>
      <c r="D109" s="32" t="s">
        <v>150</v>
      </c>
      <c r="E109" s="8">
        <v>9</v>
      </c>
      <c r="F109" s="8">
        <v>35</v>
      </c>
      <c r="G109" s="8">
        <v>1</v>
      </c>
      <c r="H109" s="10">
        <v>16000000</v>
      </c>
      <c r="I109" s="10">
        <v>1300000</v>
      </c>
      <c r="J109" s="10">
        <v>15200000</v>
      </c>
      <c r="K109" s="10">
        <v>1300000</v>
      </c>
      <c r="L109" s="10">
        <v>14400000</v>
      </c>
      <c r="M109" s="10">
        <v>1000000</v>
      </c>
      <c r="N109" s="10">
        <v>12240000</v>
      </c>
      <c r="O109" s="10">
        <v>900000</v>
      </c>
      <c r="P109" s="10">
        <v>9792000</v>
      </c>
      <c r="Q109" s="10">
        <v>900000</v>
      </c>
      <c r="R109" s="10">
        <f t="shared" si="14"/>
        <v>16832000</v>
      </c>
      <c r="S109" s="10">
        <f t="shared" si="15"/>
        <v>1367600</v>
      </c>
      <c r="T109" s="10">
        <f t="shared" si="16"/>
        <v>15990400</v>
      </c>
      <c r="U109" s="10">
        <f t="shared" si="17"/>
        <v>1367600</v>
      </c>
      <c r="V109" s="10">
        <f t="shared" si="18"/>
        <v>15148800</v>
      </c>
      <c r="W109" s="10">
        <f t="shared" si="19"/>
        <v>1052000</v>
      </c>
      <c r="X109" s="10">
        <f t="shared" si="20"/>
        <v>12876480</v>
      </c>
      <c r="Y109" s="10">
        <f t="shared" si="21"/>
        <v>946800</v>
      </c>
      <c r="Z109" s="10">
        <f t="shared" si="22"/>
        <v>10301184</v>
      </c>
      <c r="AA109" s="10">
        <f t="shared" si="23"/>
        <v>946800</v>
      </c>
      <c r="AB109" s="11" t="s">
        <v>152</v>
      </c>
      <c r="AD109" s="94">
        <f>VLOOKUP(A109,'ANEXO No. 1'!$A:$K,5,0)</f>
        <v>9</v>
      </c>
      <c r="AE109" s="88">
        <f>VLOOKUP(A109,'ANEXO No. 1'!$A:$K,6,0)</f>
        <v>35</v>
      </c>
      <c r="AF109" s="97">
        <f>VLOOKUP(A109,'ANEXO No. 1'!$A:$K,7,0)</f>
        <v>1</v>
      </c>
      <c r="AG109" s="62">
        <f>VLOOKUP(A109,'ANEXO No. 1'!$A:$K,8,0)</f>
        <v>16000000</v>
      </c>
      <c r="AH109" s="62">
        <f>VLOOKUP(A109,'ANEXO No. 1'!$A:$K,9,0)</f>
        <v>16000000</v>
      </c>
      <c r="AI109" s="62">
        <f>VLOOKUP(A109,'ANEXO No. 1'!$A:$K,10,0)</f>
        <v>1300000</v>
      </c>
      <c r="AJ109" s="62">
        <f t="shared" si="24"/>
        <v>16378300</v>
      </c>
      <c r="AK109" s="62">
        <f t="shared" si="25"/>
        <v>17134900</v>
      </c>
      <c r="AL109" s="62">
        <f t="shared" si="26"/>
        <v>1367600</v>
      </c>
      <c r="AM109" s="11" t="str">
        <f>VLOOKUP(A109,'ANEXO No. 1'!$A:$K,11,0)</f>
        <v>FT</v>
      </c>
    </row>
    <row r="110" spans="1:39" s="12" customFormat="1" ht="12" hidden="1" customHeight="1" x14ac:dyDescent="0.3">
      <c r="A110" s="8">
        <v>103</v>
      </c>
      <c r="B110" s="9" t="s">
        <v>150</v>
      </c>
      <c r="C110" s="9" t="s">
        <v>165</v>
      </c>
      <c r="D110" s="32" t="s">
        <v>150</v>
      </c>
      <c r="E110" s="8">
        <v>1</v>
      </c>
      <c r="F110" s="8">
        <v>37</v>
      </c>
      <c r="G110" s="8">
        <v>2</v>
      </c>
      <c r="H110" s="10">
        <v>1500000</v>
      </c>
      <c r="I110" s="10">
        <v>1300000</v>
      </c>
      <c r="J110" s="10">
        <v>1425000</v>
      </c>
      <c r="K110" s="10">
        <v>1300000</v>
      </c>
      <c r="L110" s="10">
        <v>1350000</v>
      </c>
      <c r="M110" s="10">
        <v>1000000</v>
      </c>
      <c r="N110" s="10">
        <v>1148000</v>
      </c>
      <c r="O110" s="10">
        <v>900000</v>
      </c>
      <c r="P110" s="10">
        <v>919000</v>
      </c>
      <c r="Q110" s="10">
        <v>900000</v>
      </c>
      <c r="R110" s="10">
        <f t="shared" si="14"/>
        <v>1578000</v>
      </c>
      <c r="S110" s="10">
        <f t="shared" si="15"/>
        <v>1367600</v>
      </c>
      <c r="T110" s="10">
        <f t="shared" si="16"/>
        <v>1499100</v>
      </c>
      <c r="U110" s="10">
        <f t="shared" si="17"/>
        <v>1367600</v>
      </c>
      <c r="V110" s="10">
        <f t="shared" si="18"/>
        <v>1420200</v>
      </c>
      <c r="W110" s="10">
        <f t="shared" si="19"/>
        <v>1052000</v>
      </c>
      <c r="X110" s="10">
        <f t="shared" si="20"/>
        <v>1207696</v>
      </c>
      <c r="Y110" s="10">
        <f t="shared" si="21"/>
        <v>946800</v>
      </c>
      <c r="Z110" s="10">
        <f t="shared" si="22"/>
        <v>966788</v>
      </c>
      <c r="AA110" s="10">
        <f t="shared" si="23"/>
        <v>946800</v>
      </c>
      <c r="AB110" s="11" t="s">
        <v>152</v>
      </c>
      <c r="AD110" s="94">
        <f>VLOOKUP(A110,'ANEXO No. 1'!$A:$K,5,0)</f>
        <v>1</v>
      </c>
      <c r="AE110" s="88">
        <f>VLOOKUP(A110,'ANEXO No. 1'!$A:$K,6,0)</f>
        <v>37</v>
      </c>
      <c r="AF110" s="97">
        <f>VLOOKUP(A110,'ANEXO No. 1'!$A:$K,7,0)</f>
        <v>2</v>
      </c>
      <c r="AG110" s="62">
        <f>VLOOKUP(A110,'ANEXO No. 1'!$A:$K,8,0)</f>
        <v>1500000</v>
      </c>
      <c r="AH110" s="62">
        <f>VLOOKUP(A110,'ANEXO No. 1'!$A:$K,9,0)</f>
        <v>3000000</v>
      </c>
      <c r="AI110" s="62">
        <f>VLOOKUP(A110,'ANEXO No. 1'!$A:$K,10,0)</f>
        <v>1300000</v>
      </c>
      <c r="AJ110" s="62">
        <f t="shared" si="24"/>
        <v>1878300</v>
      </c>
      <c r="AK110" s="62">
        <f t="shared" si="25"/>
        <v>4134900</v>
      </c>
      <c r="AL110" s="62">
        <f t="shared" si="26"/>
        <v>1367600</v>
      </c>
      <c r="AM110" s="11" t="str">
        <f>VLOOKUP(A110,'ANEXO No. 1'!$A:$K,11,0)</f>
        <v>FT</v>
      </c>
    </row>
    <row r="111" spans="1:39" s="12" customFormat="1" ht="12" hidden="1" customHeight="1" x14ac:dyDescent="0.3">
      <c r="A111" s="8">
        <v>104</v>
      </c>
      <c r="B111" s="9" t="s">
        <v>150</v>
      </c>
      <c r="C111" s="9" t="s">
        <v>166</v>
      </c>
      <c r="D111" s="32" t="s">
        <v>150</v>
      </c>
      <c r="E111" s="8">
        <v>1</v>
      </c>
      <c r="F111" s="8">
        <v>35</v>
      </c>
      <c r="G111" s="8">
        <v>1</v>
      </c>
      <c r="H111" s="10">
        <v>1500000</v>
      </c>
      <c r="I111" s="10">
        <v>1300000</v>
      </c>
      <c r="J111" s="10">
        <v>1425000</v>
      </c>
      <c r="K111" s="10">
        <v>1300000</v>
      </c>
      <c r="L111" s="10">
        <v>1350000</v>
      </c>
      <c r="M111" s="10">
        <v>1000000</v>
      </c>
      <c r="N111" s="10">
        <v>1148000</v>
      </c>
      <c r="O111" s="10">
        <v>900000</v>
      </c>
      <c r="P111" s="10">
        <v>919000</v>
      </c>
      <c r="Q111" s="10">
        <v>900000</v>
      </c>
      <c r="R111" s="10">
        <f t="shared" si="14"/>
        <v>1578000</v>
      </c>
      <c r="S111" s="10">
        <f t="shared" si="15"/>
        <v>1367600</v>
      </c>
      <c r="T111" s="10">
        <f t="shared" si="16"/>
        <v>1499100</v>
      </c>
      <c r="U111" s="10">
        <f t="shared" si="17"/>
        <v>1367600</v>
      </c>
      <c r="V111" s="10">
        <f t="shared" si="18"/>
        <v>1420200</v>
      </c>
      <c r="W111" s="10">
        <f t="shared" si="19"/>
        <v>1052000</v>
      </c>
      <c r="X111" s="10">
        <f t="shared" si="20"/>
        <v>1207696</v>
      </c>
      <c r="Y111" s="10">
        <f t="shared" si="21"/>
        <v>946800</v>
      </c>
      <c r="Z111" s="10">
        <f t="shared" si="22"/>
        <v>966788</v>
      </c>
      <c r="AA111" s="10">
        <f t="shared" si="23"/>
        <v>946800</v>
      </c>
      <c r="AB111" s="11" t="s">
        <v>152</v>
      </c>
      <c r="AD111" s="94">
        <f>VLOOKUP(A111,'ANEXO No. 1'!$A:$K,5,0)</f>
        <v>1</v>
      </c>
      <c r="AE111" s="88">
        <f>VLOOKUP(A111,'ANEXO No. 1'!$A:$K,6,0)</f>
        <v>35</v>
      </c>
      <c r="AF111" s="97">
        <f>VLOOKUP(A111,'ANEXO No. 1'!$A:$K,7,0)</f>
        <v>1</v>
      </c>
      <c r="AG111" s="62">
        <f>VLOOKUP(A111,'ANEXO No. 1'!$A:$K,8,0)</f>
        <v>1500000</v>
      </c>
      <c r="AH111" s="62">
        <f>VLOOKUP(A111,'ANEXO No. 1'!$A:$K,9,0)</f>
        <v>1500000</v>
      </c>
      <c r="AI111" s="62">
        <f>VLOOKUP(A111,'ANEXO No. 1'!$A:$K,10,0)</f>
        <v>1300000</v>
      </c>
      <c r="AJ111" s="62">
        <f t="shared" si="24"/>
        <v>1878300</v>
      </c>
      <c r="AK111" s="62">
        <f t="shared" si="25"/>
        <v>2634900</v>
      </c>
      <c r="AL111" s="62">
        <f t="shared" si="26"/>
        <v>1367600</v>
      </c>
      <c r="AM111" s="11" t="str">
        <f>VLOOKUP(A111,'ANEXO No. 1'!$A:$K,11,0)</f>
        <v>FT</v>
      </c>
    </row>
    <row r="112" spans="1:39" s="12" customFormat="1" ht="12" hidden="1" customHeight="1" x14ac:dyDescent="0.3">
      <c r="A112" s="8">
        <v>105</v>
      </c>
      <c r="B112" s="9" t="s">
        <v>150</v>
      </c>
      <c r="C112" s="9" t="s">
        <v>167</v>
      </c>
      <c r="D112" s="32" t="s">
        <v>150</v>
      </c>
      <c r="E112" s="8">
        <v>1</v>
      </c>
      <c r="F112" s="8">
        <v>35</v>
      </c>
      <c r="G112" s="8">
        <v>1</v>
      </c>
      <c r="H112" s="10">
        <v>1500000</v>
      </c>
      <c r="I112" s="10">
        <v>1300000</v>
      </c>
      <c r="J112" s="10">
        <v>1425000</v>
      </c>
      <c r="K112" s="10">
        <v>1300000</v>
      </c>
      <c r="L112" s="10">
        <v>1350000</v>
      </c>
      <c r="M112" s="10">
        <v>1000000</v>
      </c>
      <c r="N112" s="10">
        <v>1148000</v>
      </c>
      <c r="O112" s="10">
        <v>900000</v>
      </c>
      <c r="P112" s="10">
        <v>919000</v>
      </c>
      <c r="Q112" s="10">
        <v>900000</v>
      </c>
      <c r="R112" s="10">
        <f t="shared" si="14"/>
        <v>1578000</v>
      </c>
      <c r="S112" s="10">
        <f t="shared" si="15"/>
        <v>1367600</v>
      </c>
      <c r="T112" s="10">
        <f t="shared" si="16"/>
        <v>1499100</v>
      </c>
      <c r="U112" s="10">
        <f t="shared" si="17"/>
        <v>1367600</v>
      </c>
      <c r="V112" s="10">
        <f t="shared" si="18"/>
        <v>1420200</v>
      </c>
      <c r="W112" s="10">
        <f t="shared" si="19"/>
        <v>1052000</v>
      </c>
      <c r="X112" s="10">
        <f t="shared" si="20"/>
        <v>1207696</v>
      </c>
      <c r="Y112" s="10">
        <f t="shared" si="21"/>
        <v>946800</v>
      </c>
      <c r="Z112" s="10">
        <f t="shared" si="22"/>
        <v>966788</v>
      </c>
      <c r="AA112" s="10">
        <f t="shared" si="23"/>
        <v>946800</v>
      </c>
      <c r="AB112" s="11" t="s">
        <v>152</v>
      </c>
      <c r="AD112" s="94">
        <f>VLOOKUP(A112,'ANEXO No. 1'!$A:$K,5,0)</f>
        <v>1</v>
      </c>
      <c r="AE112" s="88">
        <f>VLOOKUP(A112,'ANEXO No. 1'!$A:$K,6,0)</f>
        <v>35</v>
      </c>
      <c r="AF112" s="97">
        <f>VLOOKUP(A112,'ANEXO No. 1'!$A:$K,7,0)</f>
        <v>1</v>
      </c>
      <c r="AG112" s="62">
        <f>VLOOKUP(A112,'ANEXO No. 1'!$A:$K,8,0)</f>
        <v>1500000</v>
      </c>
      <c r="AH112" s="62">
        <f>VLOOKUP(A112,'ANEXO No. 1'!$A:$K,9,0)</f>
        <v>1500000</v>
      </c>
      <c r="AI112" s="62">
        <f>VLOOKUP(A112,'ANEXO No. 1'!$A:$K,10,0)</f>
        <v>1300000</v>
      </c>
      <c r="AJ112" s="62">
        <f t="shared" si="24"/>
        <v>1878300</v>
      </c>
      <c r="AK112" s="62">
        <f t="shared" si="25"/>
        <v>2634900</v>
      </c>
      <c r="AL112" s="62">
        <f t="shared" si="26"/>
        <v>1367600</v>
      </c>
      <c r="AM112" s="11" t="str">
        <f>VLOOKUP(A112,'ANEXO No. 1'!$A:$K,11,0)</f>
        <v>FT</v>
      </c>
    </row>
    <row r="113" spans="1:39" s="12" customFormat="1" ht="12" hidden="1" customHeight="1" x14ac:dyDescent="0.3">
      <c r="A113" s="8">
        <v>106</v>
      </c>
      <c r="B113" s="9" t="s">
        <v>150</v>
      </c>
      <c r="C113" s="9" t="s">
        <v>168</v>
      </c>
      <c r="D113" s="32" t="s">
        <v>150</v>
      </c>
      <c r="E113" s="8">
        <v>1</v>
      </c>
      <c r="F113" s="8">
        <v>35</v>
      </c>
      <c r="G113" s="8">
        <v>1</v>
      </c>
      <c r="H113" s="10">
        <v>1500000</v>
      </c>
      <c r="I113" s="10">
        <v>1300000</v>
      </c>
      <c r="J113" s="10">
        <v>1425000</v>
      </c>
      <c r="K113" s="10">
        <v>1300000</v>
      </c>
      <c r="L113" s="10">
        <v>1350000</v>
      </c>
      <c r="M113" s="10">
        <v>1000000</v>
      </c>
      <c r="N113" s="10">
        <v>1148000</v>
      </c>
      <c r="O113" s="10">
        <v>900000</v>
      </c>
      <c r="P113" s="10">
        <v>919000</v>
      </c>
      <c r="Q113" s="10">
        <v>900000</v>
      </c>
      <c r="R113" s="10">
        <f t="shared" si="14"/>
        <v>1578000</v>
      </c>
      <c r="S113" s="10">
        <f t="shared" si="15"/>
        <v>1367600</v>
      </c>
      <c r="T113" s="10">
        <f t="shared" si="16"/>
        <v>1499100</v>
      </c>
      <c r="U113" s="10">
        <f t="shared" si="17"/>
        <v>1367600</v>
      </c>
      <c r="V113" s="10">
        <f t="shared" si="18"/>
        <v>1420200</v>
      </c>
      <c r="W113" s="10">
        <f t="shared" si="19"/>
        <v>1052000</v>
      </c>
      <c r="X113" s="10">
        <f t="shared" si="20"/>
        <v>1207696</v>
      </c>
      <c r="Y113" s="10">
        <f t="shared" si="21"/>
        <v>946800</v>
      </c>
      <c r="Z113" s="10">
        <f t="shared" si="22"/>
        <v>966788</v>
      </c>
      <c r="AA113" s="10">
        <f t="shared" si="23"/>
        <v>946800</v>
      </c>
      <c r="AB113" s="11" t="s">
        <v>152</v>
      </c>
      <c r="AD113" s="94">
        <f>VLOOKUP(A113,'ANEXO No. 1'!$A:$K,5,0)</f>
        <v>1</v>
      </c>
      <c r="AE113" s="88">
        <f>VLOOKUP(A113,'ANEXO No. 1'!$A:$K,6,0)</f>
        <v>35</v>
      </c>
      <c r="AF113" s="97">
        <f>VLOOKUP(A113,'ANEXO No. 1'!$A:$K,7,0)</f>
        <v>1</v>
      </c>
      <c r="AG113" s="62">
        <f>VLOOKUP(A113,'ANEXO No. 1'!$A:$K,8,0)</f>
        <v>1500000</v>
      </c>
      <c r="AH113" s="62">
        <f>VLOOKUP(A113,'ANEXO No. 1'!$A:$K,9,0)</f>
        <v>1500000</v>
      </c>
      <c r="AI113" s="62">
        <f>VLOOKUP(A113,'ANEXO No. 1'!$A:$K,10,0)</f>
        <v>1300000</v>
      </c>
      <c r="AJ113" s="62">
        <f t="shared" si="24"/>
        <v>1878300</v>
      </c>
      <c r="AK113" s="62">
        <f t="shared" si="25"/>
        <v>2634900</v>
      </c>
      <c r="AL113" s="62">
        <f t="shared" si="26"/>
        <v>1367600</v>
      </c>
      <c r="AM113" s="11" t="str">
        <f>VLOOKUP(A113,'ANEXO No. 1'!$A:$K,11,0)</f>
        <v>FT</v>
      </c>
    </row>
    <row r="114" spans="1:39" s="12" customFormat="1" ht="12" hidden="1" customHeight="1" x14ac:dyDescent="0.3">
      <c r="A114" s="8">
        <v>107</v>
      </c>
      <c r="B114" s="9" t="s">
        <v>150</v>
      </c>
      <c r="C114" s="9" t="s">
        <v>169</v>
      </c>
      <c r="D114" s="32" t="s">
        <v>150</v>
      </c>
      <c r="E114" s="8">
        <v>1</v>
      </c>
      <c r="F114" s="8">
        <v>35</v>
      </c>
      <c r="G114" s="8">
        <v>1</v>
      </c>
      <c r="H114" s="10">
        <v>1500000</v>
      </c>
      <c r="I114" s="10">
        <v>1300000</v>
      </c>
      <c r="J114" s="10">
        <v>1425000</v>
      </c>
      <c r="K114" s="10">
        <v>1300000</v>
      </c>
      <c r="L114" s="10">
        <v>1350000</v>
      </c>
      <c r="M114" s="10">
        <v>1000000</v>
      </c>
      <c r="N114" s="10">
        <v>1148000</v>
      </c>
      <c r="O114" s="10">
        <v>900000</v>
      </c>
      <c r="P114" s="10">
        <v>919000</v>
      </c>
      <c r="Q114" s="10">
        <v>900000</v>
      </c>
      <c r="R114" s="10">
        <f t="shared" si="14"/>
        <v>1578000</v>
      </c>
      <c r="S114" s="10">
        <f t="shared" si="15"/>
        <v>1367600</v>
      </c>
      <c r="T114" s="10">
        <f t="shared" si="16"/>
        <v>1499100</v>
      </c>
      <c r="U114" s="10">
        <f t="shared" si="17"/>
        <v>1367600</v>
      </c>
      <c r="V114" s="10">
        <f t="shared" si="18"/>
        <v>1420200</v>
      </c>
      <c r="W114" s="10">
        <f t="shared" si="19"/>
        <v>1052000</v>
      </c>
      <c r="X114" s="10">
        <f t="shared" si="20"/>
        <v>1207696</v>
      </c>
      <c r="Y114" s="10">
        <f t="shared" si="21"/>
        <v>946800</v>
      </c>
      <c r="Z114" s="10">
        <f t="shared" si="22"/>
        <v>966788</v>
      </c>
      <c r="AA114" s="10">
        <f t="shared" si="23"/>
        <v>946800</v>
      </c>
      <c r="AB114" s="11" t="s">
        <v>152</v>
      </c>
      <c r="AD114" s="94">
        <f>VLOOKUP(A114,'ANEXO No. 1'!$A:$K,5,0)</f>
        <v>1</v>
      </c>
      <c r="AE114" s="88">
        <f>VLOOKUP(A114,'ANEXO No. 1'!$A:$K,6,0)</f>
        <v>35</v>
      </c>
      <c r="AF114" s="97">
        <f>VLOOKUP(A114,'ANEXO No. 1'!$A:$K,7,0)</f>
        <v>1</v>
      </c>
      <c r="AG114" s="62">
        <f>VLOOKUP(A114,'ANEXO No. 1'!$A:$K,8,0)</f>
        <v>1500000</v>
      </c>
      <c r="AH114" s="62">
        <f>VLOOKUP(A114,'ANEXO No. 1'!$A:$K,9,0)</f>
        <v>1500000</v>
      </c>
      <c r="AI114" s="62">
        <f>VLOOKUP(A114,'ANEXO No. 1'!$A:$K,10,0)</f>
        <v>1300000</v>
      </c>
      <c r="AJ114" s="62">
        <f t="shared" si="24"/>
        <v>1878300</v>
      </c>
      <c r="AK114" s="62">
        <f t="shared" si="25"/>
        <v>2634900</v>
      </c>
      <c r="AL114" s="62">
        <f t="shared" si="26"/>
        <v>1367600</v>
      </c>
      <c r="AM114" s="11" t="str">
        <f>VLOOKUP(A114,'ANEXO No. 1'!$A:$K,11,0)</f>
        <v>FT</v>
      </c>
    </row>
    <row r="115" spans="1:39" s="12" customFormat="1" ht="12" hidden="1" customHeight="1" x14ac:dyDescent="0.3">
      <c r="A115" s="8">
        <v>108</v>
      </c>
      <c r="B115" s="9" t="s">
        <v>150</v>
      </c>
      <c r="C115" s="9" t="s">
        <v>170</v>
      </c>
      <c r="D115" s="32" t="s">
        <v>150</v>
      </c>
      <c r="E115" s="8">
        <v>1</v>
      </c>
      <c r="F115" s="8">
        <v>35</v>
      </c>
      <c r="G115" s="8">
        <v>1</v>
      </c>
      <c r="H115" s="10">
        <v>1500000</v>
      </c>
      <c r="I115" s="10">
        <v>1300000</v>
      </c>
      <c r="J115" s="10">
        <v>1425000</v>
      </c>
      <c r="K115" s="10">
        <v>1300000</v>
      </c>
      <c r="L115" s="10">
        <v>1350000</v>
      </c>
      <c r="M115" s="10">
        <v>1000000</v>
      </c>
      <c r="N115" s="10">
        <v>1148000</v>
      </c>
      <c r="O115" s="10">
        <v>900000</v>
      </c>
      <c r="P115" s="10">
        <v>919000</v>
      </c>
      <c r="Q115" s="10">
        <v>900000</v>
      </c>
      <c r="R115" s="10">
        <f t="shared" si="14"/>
        <v>1578000</v>
      </c>
      <c r="S115" s="10">
        <f t="shared" si="15"/>
        <v>1367600</v>
      </c>
      <c r="T115" s="10">
        <f t="shared" si="16"/>
        <v>1499100</v>
      </c>
      <c r="U115" s="10">
        <f t="shared" si="17"/>
        <v>1367600</v>
      </c>
      <c r="V115" s="10">
        <f t="shared" si="18"/>
        <v>1420200</v>
      </c>
      <c r="W115" s="10">
        <f t="shared" si="19"/>
        <v>1052000</v>
      </c>
      <c r="X115" s="10">
        <f t="shared" si="20"/>
        <v>1207696</v>
      </c>
      <c r="Y115" s="10">
        <f t="shared" si="21"/>
        <v>946800</v>
      </c>
      <c r="Z115" s="10">
        <f t="shared" si="22"/>
        <v>966788</v>
      </c>
      <c r="AA115" s="10">
        <f t="shared" si="23"/>
        <v>946800</v>
      </c>
      <c r="AB115" s="11" t="s">
        <v>152</v>
      </c>
      <c r="AD115" s="94">
        <f>VLOOKUP(A115,'ANEXO No. 1'!$A:$K,5,0)</f>
        <v>1</v>
      </c>
      <c r="AE115" s="88">
        <f>VLOOKUP(A115,'ANEXO No. 1'!$A:$K,6,0)</f>
        <v>35</v>
      </c>
      <c r="AF115" s="97">
        <f>VLOOKUP(A115,'ANEXO No. 1'!$A:$K,7,0)</f>
        <v>1</v>
      </c>
      <c r="AG115" s="62">
        <f>VLOOKUP(A115,'ANEXO No. 1'!$A:$K,8,0)</f>
        <v>1500000</v>
      </c>
      <c r="AH115" s="62">
        <f>VLOOKUP(A115,'ANEXO No. 1'!$A:$K,9,0)</f>
        <v>1500000</v>
      </c>
      <c r="AI115" s="62">
        <f>VLOOKUP(A115,'ANEXO No. 1'!$A:$K,10,0)</f>
        <v>1300000</v>
      </c>
      <c r="AJ115" s="62">
        <f t="shared" si="24"/>
        <v>1878300</v>
      </c>
      <c r="AK115" s="62">
        <f t="shared" si="25"/>
        <v>2634900</v>
      </c>
      <c r="AL115" s="62">
        <f t="shared" si="26"/>
        <v>1367600</v>
      </c>
      <c r="AM115" s="11" t="str">
        <f>VLOOKUP(A115,'ANEXO No. 1'!$A:$K,11,0)</f>
        <v>FT</v>
      </c>
    </row>
    <row r="116" spans="1:39" s="12" customFormat="1" ht="12" hidden="1" customHeight="1" x14ac:dyDescent="0.3">
      <c r="A116" s="8">
        <v>109</v>
      </c>
      <c r="B116" s="9" t="s">
        <v>150</v>
      </c>
      <c r="C116" s="9" t="s">
        <v>171</v>
      </c>
      <c r="D116" s="32" t="s">
        <v>150</v>
      </c>
      <c r="E116" s="8">
        <v>1</v>
      </c>
      <c r="F116" s="8">
        <v>27</v>
      </c>
      <c r="G116" s="8">
        <v>1</v>
      </c>
      <c r="H116" s="10">
        <v>1465000</v>
      </c>
      <c r="I116" s="10">
        <v>1300000</v>
      </c>
      <c r="J116" s="10">
        <v>1395000</v>
      </c>
      <c r="K116" s="10">
        <v>1300000</v>
      </c>
      <c r="L116" s="10">
        <v>1326000</v>
      </c>
      <c r="M116" s="10">
        <v>1000000</v>
      </c>
      <c r="N116" s="10">
        <v>1256000</v>
      </c>
      <c r="O116" s="10">
        <v>900000</v>
      </c>
      <c r="P116" s="10">
        <v>1186000</v>
      </c>
      <c r="Q116" s="10">
        <v>900000</v>
      </c>
      <c r="R116" s="10">
        <f t="shared" si="14"/>
        <v>1541180</v>
      </c>
      <c r="S116" s="10">
        <f t="shared" si="15"/>
        <v>1367600</v>
      </c>
      <c r="T116" s="10">
        <f t="shared" si="16"/>
        <v>1467540</v>
      </c>
      <c r="U116" s="10">
        <f t="shared" si="17"/>
        <v>1367600</v>
      </c>
      <c r="V116" s="10">
        <f t="shared" si="18"/>
        <v>1394952</v>
      </c>
      <c r="W116" s="10">
        <f t="shared" si="19"/>
        <v>1052000</v>
      </c>
      <c r="X116" s="10">
        <f t="shared" si="20"/>
        <v>1321312</v>
      </c>
      <c r="Y116" s="10">
        <f t="shared" si="21"/>
        <v>946800</v>
      </c>
      <c r="Z116" s="10">
        <f t="shared" si="22"/>
        <v>1247672</v>
      </c>
      <c r="AA116" s="10">
        <f t="shared" si="23"/>
        <v>946800</v>
      </c>
      <c r="AB116" s="11" t="s">
        <v>152</v>
      </c>
      <c r="AD116" s="94">
        <f>VLOOKUP(A116,'ANEXO No. 1'!$A:$K,5,0)</f>
        <v>1</v>
      </c>
      <c r="AE116" s="88">
        <f>VLOOKUP(A116,'ANEXO No. 1'!$A:$K,6,0)</f>
        <v>27</v>
      </c>
      <c r="AF116" s="97">
        <f>VLOOKUP(A116,'ANEXO No. 1'!$A:$K,7,0)</f>
        <v>1</v>
      </c>
      <c r="AG116" s="62">
        <f>VLOOKUP(A116,'ANEXO No. 1'!$A:$K,8,0)</f>
        <v>1395000</v>
      </c>
      <c r="AH116" s="62">
        <f>VLOOKUP(A116,'ANEXO No. 1'!$A:$K,9,0)</f>
        <v>1395000</v>
      </c>
      <c r="AI116" s="62">
        <f>VLOOKUP(A116,'ANEXO No. 1'!$A:$K,10,0)</f>
        <v>1000000</v>
      </c>
      <c r="AJ116" s="62">
        <f t="shared" si="24"/>
        <v>1773300</v>
      </c>
      <c r="AK116" s="62">
        <f t="shared" si="25"/>
        <v>2529900</v>
      </c>
      <c r="AL116" s="62">
        <f t="shared" si="26"/>
        <v>1067600</v>
      </c>
      <c r="AM116" s="11" t="str">
        <f>VLOOKUP(A116,'ANEXO No. 1'!$A:$K,11,0)</f>
        <v>FT</v>
      </c>
    </row>
    <row r="117" spans="1:39" s="12" customFormat="1" ht="12" hidden="1" customHeight="1" x14ac:dyDescent="0.3">
      <c r="A117" s="8">
        <v>110</v>
      </c>
      <c r="B117" s="9" t="s">
        <v>150</v>
      </c>
      <c r="C117" s="9" t="s">
        <v>172</v>
      </c>
      <c r="D117" s="32" t="s">
        <v>150</v>
      </c>
      <c r="E117" s="8">
        <v>1</v>
      </c>
      <c r="F117" s="8">
        <v>27</v>
      </c>
      <c r="G117" s="8">
        <v>1</v>
      </c>
      <c r="H117" s="10">
        <v>2442000</v>
      </c>
      <c r="I117" s="10">
        <v>1300000</v>
      </c>
      <c r="J117" s="10">
        <v>2325000</v>
      </c>
      <c r="K117" s="10">
        <v>1300000</v>
      </c>
      <c r="L117" s="10">
        <v>2209000</v>
      </c>
      <c r="M117" s="10">
        <v>1000000</v>
      </c>
      <c r="N117" s="10">
        <v>2093000</v>
      </c>
      <c r="O117" s="10">
        <v>900000</v>
      </c>
      <c r="P117" s="10">
        <v>1977000</v>
      </c>
      <c r="Q117" s="10">
        <v>900000</v>
      </c>
      <c r="R117" s="10">
        <f t="shared" si="14"/>
        <v>2568984</v>
      </c>
      <c r="S117" s="10">
        <f t="shared" si="15"/>
        <v>1367600</v>
      </c>
      <c r="T117" s="10">
        <f t="shared" si="16"/>
        <v>2445900</v>
      </c>
      <c r="U117" s="10">
        <f t="shared" si="17"/>
        <v>1367600</v>
      </c>
      <c r="V117" s="10">
        <f t="shared" si="18"/>
        <v>2323868</v>
      </c>
      <c r="W117" s="10">
        <f t="shared" si="19"/>
        <v>1052000</v>
      </c>
      <c r="X117" s="10">
        <f t="shared" si="20"/>
        <v>2201836</v>
      </c>
      <c r="Y117" s="10">
        <f t="shared" si="21"/>
        <v>946800</v>
      </c>
      <c r="Z117" s="10">
        <f t="shared" si="22"/>
        <v>2079804</v>
      </c>
      <c r="AA117" s="10">
        <f t="shared" si="23"/>
        <v>946800</v>
      </c>
      <c r="AB117" s="11" t="s">
        <v>152</v>
      </c>
      <c r="AD117" s="94">
        <f>VLOOKUP(A117,'ANEXO No. 1'!$A:$K,5,0)</f>
        <v>1</v>
      </c>
      <c r="AE117" s="88">
        <f>VLOOKUP(A117,'ANEXO No. 1'!$A:$K,6,0)</f>
        <v>27</v>
      </c>
      <c r="AF117" s="97">
        <f>VLOOKUP(A117,'ANEXO No. 1'!$A:$K,7,0)</f>
        <v>1</v>
      </c>
      <c r="AG117" s="62">
        <f>VLOOKUP(A117,'ANEXO No. 1'!$A:$K,8,0)</f>
        <v>2325000</v>
      </c>
      <c r="AH117" s="62">
        <f>VLOOKUP(A117,'ANEXO No. 1'!$A:$K,9,0)</f>
        <v>2325000</v>
      </c>
      <c r="AI117" s="62">
        <f>VLOOKUP(A117,'ANEXO No. 1'!$A:$K,10,0)</f>
        <v>1000000</v>
      </c>
      <c r="AJ117" s="62">
        <f t="shared" si="24"/>
        <v>2703300</v>
      </c>
      <c r="AK117" s="62">
        <f t="shared" si="25"/>
        <v>3459900</v>
      </c>
      <c r="AL117" s="62">
        <f t="shared" si="26"/>
        <v>1067600</v>
      </c>
      <c r="AM117" s="11" t="str">
        <f>VLOOKUP(A117,'ANEXO No. 1'!$A:$K,11,0)</f>
        <v>FT</v>
      </c>
    </row>
    <row r="118" spans="1:39" s="12" customFormat="1" ht="12" hidden="1" customHeight="1" x14ac:dyDescent="0.3">
      <c r="A118" s="8">
        <v>111</v>
      </c>
      <c r="B118" s="9" t="s">
        <v>150</v>
      </c>
      <c r="C118" s="9" t="s">
        <v>173</v>
      </c>
      <c r="D118" s="32" t="s">
        <v>150</v>
      </c>
      <c r="E118" s="8">
        <v>1</v>
      </c>
      <c r="F118" s="8">
        <v>37</v>
      </c>
      <c r="G118" s="8">
        <v>2</v>
      </c>
      <c r="H118" s="10">
        <v>1500000</v>
      </c>
      <c r="I118" s="10">
        <v>1300000</v>
      </c>
      <c r="J118" s="10">
        <v>1425000</v>
      </c>
      <c r="K118" s="10">
        <v>1300000</v>
      </c>
      <c r="L118" s="10">
        <v>1350000</v>
      </c>
      <c r="M118" s="10">
        <v>1000000</v>
      </c>
      <c r="N118" s="10">
        <v>1148000</v>
      </c>
      <c r="O118" s="10">
        <v>900000</v>
      </c>
      <c r="P118" s="10">
        <v>919000</v>
      </c>
      <c r="Q118" s="10">
        <v>900000</v>
      </c>
      <c r="R118" s="10">
        <f t="shared" si="14"/>
        <v>1578000</v>
      </c>
      <c r="S118" s="10">
        <f t="shared" si="15"/>
        <v>1367600</v>
      </c>
      <c r="T118" s="10">
        <f t="shared" si="16"/>
        <v>1499100</v>
      </c>
      <c r="U118" s="10">
        <f t="shared" si="17"/>
        <v>1367600</v>
      </c>
      <c r="V118" s="10">
        <f t="shared" si="18"/>
        <v>1420200</v>
      </c>
      <c r="W118" s="10">
        <f t="shared" si="19"/>
        <v>1052000</v>
      </c>
      <c r="X118" s="10">
        <f t="shared" si="20"/>
        <v>1207696</v>
      </c>
      <c r="Y118" s="10">
        <f t="shared" si="21"/>
        <v>946800</v>
      </c>
      <c r="Z118" s="10">
        <f t="shared" si="22"/>
        <v>966788</v>
      </c>
      <c r="AA118" s="10">
        <f t="shared" si="23"/>
        <v>946800</v>
      </c>
      <c r="AB118" s="11" t="s">
        <v>152</v>
      </c>
      <c r="AD118" s="94">
        <f>VLOOKUP(A118,'ANEXO No. 1'!$A:$K,5,0)</f>
        <v>1</v>
      </c>
      <c r="AE118" s="88">
        <f>VLOOKUP(A118,'ANEXO No. 1'!$A:$K,6,0)</f>
        <v>37</v>
      </c>
      <c r="AF118" s="97">
        <f>VLOOKUP(A118,'ANEXO No. 1'!$A:$K,7,0)</f>
        <v>2</v>
      </c>
      <c r="AG118" s="62">
        <f>VLOOKUP(A118,'ANEXO No. 1'!$A:$K,8,0)</f>
        <v>1500000</v>
      </c>
      <c r="AH118" s="62">
        <f>VLOOKUP(A118,'ANEXO No. 1'!$A:$K,9,0)</f>
        <v>3000000</v>
      </c>
      <c r="AI118" s="62">
        <f>VLOOKUP(A118,'ANEXO No. 1'!$A:$K,10,0)</f>
        <v>1300000</v>
      </c>
      <c r="AJ118" s="62">
        <f t="shared" si="24"/>
        <v>1878300</v>
      </c>
      <c r="AK118" s="62">
        <f t="shared" si="25"/>
        <v>4134900</v>
      </c>
      <c r="AL118" s="62">
        <f t="shared" si="26"/>
        <v>1367600</v>
      </c>
      <c r="AM118" s="11" t="str">
        <f>VLOOKUP(A118,'ANEXO No. 1'!$A:$K,11,0)</f>
        <v>FT</v>
      </c>
    </row>
    <row r="119" spans="1:39" s="12" customFormat="1" ht="12" hidden="1" customHeight="1" x14ac:dyDescent="0.3">
      <c r="A119" s="8">
        <v>112</v>
      </c>
      <c r="B119" s="13" t="s">
        <v>150</v>
      </c>
      <c r="C119" s="9" t="s">
        <v>174</v>
      </c>
      <c r="D119" s="33" t="s">
        <v>150</v>
      </c>
      <c r="E119" s="14">
        <v>5</v>
      </c>
      <c r="F119" s="14">
        <v>40</v>
      </c>
      <c r="G119" s="14">
        <v>2</v>
      </c>
      <c r="H119" s="10">
        <v>7000000</v>
      </c>
      <c r="I119" s="10">
        <v>1300000</v>
      </c>
      <c r="J119" s="10">
        <v>6650000</v>
      </c>
      <c r="K119" s="10">
        <v>1300000</v>
      </c>
      <c r="L119" s="10">
        <v>6300000</v>
      </c>
      <c r="M119" s="10">
        <v>1000000</v>
      </c>
      <c r="N119" s="10">
        <v>5355000</v>
      </c>
      <c r="O119" s="10">
        <v>900000</v>
      </c>
      <c r="P119" s="10">
        <v>4284000</v>
      </c>
      <c r="Q119" s="10">
        <v>900000</v>
      </c>
      <c r="R119" s="10">
        <f t="shared" si="14"/>
        <v>7364000</v>
      </c>
      <c r="S119" s="10">
        <f t="shared" si="15"/>
        <v>1367600</v>
      </c>
      <c r="T119" s="10">
        <f t="shared" si="16"/>
        <v>6995800</v>
      </c>
      <c r="U119" s="10">
        <f t="shared" si="17"/>
        <v>1367600</v>
      </c>
      <c r="V119" s="10">
        <f t="shared" si="18"/>
        <v>6627600</v>
      </c>
      <c r="W119" s="10">
        <f t="shared" si="19"/>
        <v>1052000</v>
      </c>
      <c r="X119" s="10">
        <f t="shared" si="20"/>
        <v>5633460</v>
      </c>
      <c r="Y119" s="10">
        <f t="shared" si="21"/>
        <v>946800</v>
      </c>
      <c r="Z119" s="10">
        <f t="shared" si="22"/>
        <v>4506768</v>
      </c>
      <c r="AA119" s="10">
        <f t="shared" si="23"/>
        <v>946800</v>
      </c>
      <c r="AB119" s="15" t="s">
        <v>152</v>
      </c>
      <c r="AD119" s="94">
        <f>VLOOKUP(A119,'ANEXO No. 1'!$A:$K,5,0)</f>
        <v>5</v>
      </c>
      <c r="AE119" s="88">
        <f>VLOOKUP(A119,'ANEXO No. 1'!$A:$K,6,0)</f>
        <v>40</v>
      </c>
      <c r="AF119" s="97">
        <f>VLOOKUP(A119,'ANEXO No. 1'!$A:$K,7,0)</f>
        <v>2</v>
      </c>
      <c r="AG119" s="62">
        <f>VLOOKUP(A119,'ANEXO No. 1'!$A:$K,8,0)</f>
        <v>7000000</v>
      </c>
      <c r="AH119" s="62">
        <f>VLOOKUP(A119,'ANEXO No. 1'!$A:$K,9,0)</f>
        <v>14000000</v>
      </c>
      <c r="AI119" s="62">
        <f>VLOOKUP(A119,'ANEXO No. 1'!$A:$K,10,0)</f>
        <v>1300000</v>
      </c>
      <c r="AJ119" s="62">
        <f t="shared" si="24"/>
        <v>7378300</v>
      </c>
      <c r="AK119" s="62">
        <f t="shared" si="25"/>
        <v>15134900</v>
      </c>
      <c r="AL119" s="62">
        <f t="shared" si="26"/>
        <v>1367600</v>
      </c>
      <c r="AM119" s="11" t="str">
        <f>VLOOKUP(A119,'ANEXO No. 1'!$A:$K,11,0)</f>
        <v>FT</v>
      </c>
    </row>
    <row r="120" spans="1:39" s="12" customFormat="1" ht="12" hidden="1" customHeight="1" x14ac:dyDescent="0.3">
      <c r="A120" s="8">
        <v>113</v>
      </c>
      <c r="B120" s="9" t="s">
        <v>175</v>
      </c>
      <c r="C120" s="9" t="s">
        <v>176</v>
      </c>
      <c r="D120" s="9" t="s">
        <v>175</v>
      </c>
      <c r="E120" s="17">
        <v>4</v>
      </c>
      <c r="F120" s="8">
        <v>40</v>
      </c>
      <c r="G120" s="8">
        <v>1</v>
      </c>
      <c r="H120" s="10">
        <v>4000000</v>
      </c>
      <c r="I120" s="10">
        <v>1300000</v>
      </c>
      <c r="J120" s="10">
        <v>3800000</v>
      </c>
      <c r="K120" s="10">
        <v>1300000</v>
      </c>
      <c r="L120" s="10">
        <v>3600000</v>
      </c>
      <c r="M120" s="10">
        <v>1000000</v>
      </c>
      <c r="N120" s="10">
        <v>3060000</v>
      </c>
      <c r="O120" s="10">
        <v>900000</v>
      </c>
      <c r="P120" s="10">
        <v>2448000</v>
      </c>
      <c r="Q120" s="10">
        <v>900000</v>
      </c>
      <c r="R120" s="10">
        <f t="shared" si="14"/>
        <v>4208000</v>
      </c>
      <c r="S120" s="10">
        <f t="shared" si="15"/>
        <v>1367600</v>
      </c>
      <c r="T120" s="10">
        <f t="shared" si="16"/>
        <v>3997600</v>
      </c>
      <c r="U120" s="10">
        <f t="shared" si="17"/>
        <v>1367600</v>
      </c>
      <c r="V120" s="10">
        <f t="shared" si="18"/>
        <v>3787200</v>
      </c>
      <c r="W120" s="10">
        <f t="shared" si="19"/>
        <v>1052000</v>
      </c>
      <c r="X120" s="10">
        <f t="shared" si="20"/>
        <v>3219120</v>
      </c>
      <c r="Y120" s="10">
        <f t="shared" si="21"/>
        <v>946800</v>
      </c>
      <c r="Z120" s="10">
        <f t="shared" si="22"/>
        <v>2575296</v>
      </c>
      <c r="AA120" s="10">
        <f t="shared" si="23"/>
        <v>946800</v>
      </c>
      <c r="AB120" s="11" t="s">
        <v>177</v>
      </c>
      <c r="AD120" s="94">
        <f>VLOOKUP(A120,'ANEXO No. 1'!$A:$K,5,0)</f>
        <v>4</v>
      </c>
      <c r="AE120" s="88">
        <f>VLOOKUP(A120,'ANEXO No. 1'!$A:$K,6,0)</f>
        <v>40</v>
      </c>
      <c r="AF120" s="97">
        <f>VLOOKUP(A120,'ANEXO No. 1'!$A:$K,7,0)</f>
        <v>1</v>
      </c>
      <c r="AG120" s="62">
        <f>VLOOKUP(A120,'ANEXO No. 1'!$A:$K,8,0)</f>
        <v>4000000</v>
      </c>
      <c r="AH120" s="62">
        <f>VLOOKUP(A120,'ANEXO No. 1'!$A:$K,9,0)</f>
        <v>4000000</v>
      </c>
      <c r="AI120" s="62">
        <f>VLOOKUP(A120,'ANEXO No. 1'!$A:$K,10,0)</f>
        <v>1300000</v>
      </c>
      <c r="AJ120" s="62">
        <f t="shared" si="24"/>
        <v>4378300</v>
      </c>
      <c r="AK120" s="62">
        <f t="shared" si="25"/>
        <v>5134900</v>
      </c>
      <c r="AL120" s="62">
        <f t="shared" si="26"/>
        <v>1367600</v>
      </c>
      <c r="AM120" s="11" t="str">
        <f>VLOOKUP(A120,'ANEXO No. 1'!$A:$K,11,0)</f>
        <v>FMARN</v>
      </c>
    </row>
    <row r="121" spans="1:39" s="12" customFormat="1" ht="12" hidden="1" customHeight="1" x14ac:dyDescent="0.3">
      <c r="A121" s="8">
        <v>114</v>
      </c>
      <c r="B121" s="9" t="s">
        <v>175</v>
      </c>
      <c r="C121" s="9" t="s">
        <v>178</v>
      </c>
      <c r="D121" s="9" t="s">
        <v>175</v>
      </c>
      <c r="E121" s="17">
        <v>4</v>
      </c>
      <c r="F121" s="8">
        <v>40</v>
      </c>
      <c r="G121" s="8">
        <v>1</v>
      </c>
      <c r="H121" s="10">
        <v>6000000</v>
      </c>
      <c r="I121" s="10">
        <v>1300000</v>
      </c>
      <c r="J121" s="10">
        <v>5700000</v>
      </c>
      <c r="K121" s="10">
        <v>1300000</v>
      </c>
      <c r="L121" s="10">
        <v>5400000</v>
      </c>
      <c r="M121" s="10">
        <v>1000000</v>
      </c>
      <c r="N121" s="10">
        <v>4590000</v>
      </c>
      <c r="O121" s="10">
        <v>900000</v>
      </c>
      <c r="P121" s="10">
        <v>3672000</v>
      </c>
      <c r="Q121" s="10">
        <v>900000</v>
      </c>
      <c r="R121" s="10">
        <f t="shared" si="14"/>
        <v>6312000</v>
      </c>
      <c r="S121" s="10">
        <f t="shared" si="15"/>
        <v>1367600</v>
      </c>
      <c r="T121" s="10">
        <f t="shared" si="16"/>
        <v>5996400</v>
      </c>
      <c r="U121" s="10">
        <f t="shared" si="17"/>
        <v>1367600</v>
      </c>
      <c r="V121" s="10">
        <f t="shared" si="18"/>
        <v>5680800</v>
      </c>
      <c r="W121" s="10">
        <f t="shared" si="19"/>
        <v>1052000</v>
      </c>
      <c r="X121" s="10">
        <f t="shared" si="20"/>
        <v>4828680</v>
      </c>
      <c r="Y121" s="10">
        <f t="shared" si="21"/>
        <v>946800</v>
      </c>
      <c r="Z121" s="10">
        <f t="shared" si="22"/>
        <v>3862944</v>
      </c>
      <c r="AA121" s="10">
        <f t="shared" si="23"/>
        <v>946800</v>
      </c>
      <c r="AB121" s="11" t="s">
        <v>177</v>
      </c>
      <c r="AD121" s="94">
        <f>VLOOKUP(A121,'ANEXO No. 1'!$A:$K,5,0)</f>
        <v>4</v>
      </c>
      <c r="AE121" s="88">
        <f>VLOOKUP(A121,'ANEXO No. 1'!$A:$K,6,0)</f>
        <v>40</v>
      </c>
      <c r="AF121" s="97">
        <f>VLOOKUP(A121,'ANEXO No. 1'!$A:$K,7,0)</f>
        <v>1</v>
      </c>
      <c r="AG121" s="62">
        <f>VLOOKUP(A121,'ANEXO No. 1'!$A:$K,8,0)</f>
        <v>6000000</v>
      </c>
      <c r="AH121" s="62">
        <f>VLOOKUP(A121,'ANEXO No. 1'!$A:$K,9,0)</f>
        <v>6000000</v>
      </c>
      <c r="AI121" s="62">
        <f>VLOOKUP(A121,'ANEXO No. 1'!$A:$K,10,0)</f>
        <v>1300000</v>
      </c>
      <c r="AJ121" s="62">
        <f t="shared" si="24"/>
        <v>6378300</v>
      </c>
      <c r="AK121" s="62">
        <f t="shared" si="25"/>
        <v>7134900</v>
      </c>
      <c r="AL121" s="62">
        <f t="shared" si="26"/>
        <v>1367600</v>
      </c>
      <c r="AM121" s="11" t="str">
        <f>VLOOKUP(A121,'ANEXO No. 1'!$A:$K,11,0)</f>
        <v>FMARN</v>
      </c>
    </row>
    <row r="122" spans="1:39" s="12" customFormat="1" ht="12" hidden="1" customHeight="1" x14ac:dyDescent="0.3">
      <c r="A122" s="8">
        <v>115</v>
      </c>
      <c r="B122" s="9" t="s">
        <v>175</v>
      </c>
      <c r="C122" s="9" t="s">
        <v>179</v>
      </c>
      <c r="D122" s="9" t="s">
        <v>175</v>
      </c>
      <c r="E122" s="17">
        <v>4</v>
      </c>
      <c r="F122" s="8">
        <v>40</v>
      </c>
      <c r="G122" s="8">
        <v>1</v>
      </c>
      <c r="H122" s="10">
        <v>6000000</v>
      </c>
      <c r="I122" s="10">
        <v>1300000</v>
      </c>
      <c r="J122" s="10">
        <v>5700000</v>
      </c>
      <c r="K122" s="10">
        <v>1300000</v>
      </c>
      <c r="L122" s="10">
        <v>5400000</v>
      </c>
      <c r="M122" s="10">
        <v>1000000</v>
      </c>
      <c r="N122" s="10">
        <v>4590000</v>
      </c>
      <c r="O122" s="10">
        <v>900000</v>
      </c>
      <c r="P122" s="10">
        <v>3672000</v>
      </c>
      <c r="Q122" s="10">
        <v>900000</v>
      </c>
      <c r="R122" s="10">
        <f t="shared" si="14"/>
        <v>6312000</v>
      </c>
      <c r="S122" s="10">
        <f t="shared" si="15"/>
        <v>1367600</v>
      </c>
      <c r="T122" s="10">
        <f t="shared" si="16"/>
        <v>5996400</v>
      </c>
      <c r="U122" s="10">
        <f t="shared" si="17"/>
        <v>1367600</v>
      </c>
      <c r="V122" s="10">
        <f t="shared" si="18"/>
        <v>5680800</v>
      </c>
      <c r="W122" s="10">
        <f t="shared" si="19"/>
        <v>1052000</v>
      </c>
      <c r="X122" s="10">
        <f t="shared" si="20"/>
        <v>4828680</v>
      </c>
      <c r="Y122" s="10">
        <f t="shared" si="21"/>
        <v>946800</v>
      </c>
      <c r="Z122" s="10">
        <f t="shared" si="22"/>
        <v>3862944</v>
      </c>
      <c r="AA122" s="10">
        <f t="shared" si="23"/>
        <v>946800</v>
      </c>
      <c r="AB122" s="11" t="s">
        <v>177</v>
      </c>
      <c r="AD122" s="94">
        <f>VLOOKUP(A122,'ANEXO No. 1'!$A:$K,5,0)</f>
        <v>4</v>
      </c>
      <c r="AE122" s="88">
        <f>VLOOKUP(A122,'ANEXO No. 1'!$A:$K,6,0)</f>
        <v>40</v>
      </c>
      <c r="AF122" s="97">
        <f>VLOOKUP(A122,'ANEXO No. 1'!$A:$K,7,0)</f>
        <v>1</v>
      </c>
      <c r="AG122" s="62">
        <f>VLOOKUP(A122,'ANEXO No. 1'!$A:$K,8,0)</f>
        <v>6000000</v>
      </c>
      <c r="AH122" s="62">
        <f>VLOOKUP(A122,'ANEXO No. 1'!$A:$K,9,0)</f>
        <v>6000000</v>
      </c>
      <c r="AI122" s="62">
        <f>VLOOKUP(A122,'ANEXO No. 1'!$A:$K,10,0)</f>
        <v>1300000</v>
      </c>
      <c r="AJ122" s="62">
        <f t="shared" si="24"/>
        <v>6378300</v>
      </c>
      <c r="AK122" s="62">
        <f t="shared" si="25"/>
        <v>7134900</v>
      </c>
      <c r="AL122" s="62">
        <f t="shared" si="26"/>
        <v>1367600</v>
      </c>
      <c r="AM122" s="11" t="str">
        <f>VLOOKUP(A122,'ANEXO No. 1'!$A:$K,11,0)</f>
        <v>FMARN</v>
      </c>
    </row>
    <row r="123" spans="1:39" s="12" customFormat="1" ht="12" hidden="1" customHeight="1" x14ac:dyDescent="0.3">
      <c r="A123" s="8">
        <v>116</v>
      </c>
      <c r="B123" s="9" t="s">
        <v>175</v>
      </c>
      <c r="C123" s="9" t="s">
        <v>180</v>
      </c>
      <c r="D123" s="9" t="s">
        <v>175</v>
      </c>
      <c r="E123" s="17">
        <v>4</v>
      </c>
      <c r="F123" s="8">
        <v>40</v>
      </c>
      <c r="G123" s="8">
        <v>1</v>
      </c>
      <c r="H123" s="10">
        <v>6000000</v>
      </c>
      <c r="I123" s="10">
        <v>1300000</v>
      </c>
      <c r="J123" s="10">
        <v>5700000</v>
      </c>
      <c r="K123" s="10">
        <v>1300000</v>
      </c>
      <c r="L123" s="10">
        <v>5400000</v>
      </c>
      <c r="M123" s="10">
        <v>1000000</v>
      </c>
      <c r="N123" s="10">
        <v>4590000</v>
      </c>
      <c r="O123" s="10">
        <v>900000</v>
      </c>
      <c r="P123" s="10">
        <v>3672000</v>
      </c>
      <c r="Q123" s="10">
        <v>900000</v>
      </c>
      <c r="R123" s="10">
        <f t="shared" si="14"/>
        <v>6312000</v>
      </c>
      <c r="S123" s="10">
        <f t="shared" si="15"/>
        <v>1367600</v>
      </c>
      <c r="T123" s="10">
        <f t="shared" si="16"/>
        <v>5996400</v>
      </c>
      <c r="U123" s="10">
        <f t="shared" si="17"/>
        <v>1367600</v>
      </c>
      <c r="V123" s="10">
        <f t="shared" si="18"/>
        <v>5680800</v>
      </c>
      <c r="W123" s="10">
        <f t="shared" si="19"/>
        <v>1052000</v>
      </c>
      <c r="X123" s="10">
        <f t="shared" si="20"/>
        <v>4828680</v>
      </c>
      <c r="Y123" s="10">
        <f t="shared" si="21"/>
        <v>946800</v>
      </c>
      <c r="Z123" s="10">
        <f t="shared" si="22"/>
        <v>3862944</v>
      </c>
      <c r="AA123" s="10">
        <f t="shared" si="23"/>
        <v>946800</v>
      </c>
      <c r="AB123" s="11" t="s">
        <v>177</v>
      </c>
      <c r="AD123" s="94">
        <f>VLOOKUP(A123,'ANEXO No. 1'!$A:$K,5,0)</f>
        <v>4</v>
      </c>
      <c r="AE123" s="88">
        <f>VLOOKUP(A123,'ANEXO No. 1'!$A:$K,6,0)</f>
        <v>40</v>
      </c>
      <c r="AF123" s="97">
        <f>VLOOKUP(A123,'ANEXO No. 1'!$A:$K,7,0)</f>
        <v>1</v>
      </c>
      <c r="AG123" s="62">
        <f>VLOOKUP(A123,'ANEXO No. 1'!$A:$K,8,0)</f>
        <v>6000000</v>
      </c>
      <c r="AH123" s="62">
        <f>VLOOKUP(A123,'ANEXO No. 1'!$A:$K,9,0)</f>
        <v>6000000</v>
      </c>
      <c r="AI123" s="62">
        <f>VLOOKUP(A123,'ANEXO No. 1'!$A:$K,10,0)</f>
        <v>1300000</v>
      </c>
      <c r="AJ123" s="62">
        <f t="shared" si="24"/>
        <v>6378300</v>
      </c>
      <c r="AK123" s="62">
        <f t="shared" si="25"/>
        <v>7134900</v>
      </c>
      <c r="AL123" s="62">
        <f t="shared" si="26"/>
        <v>1367600</v>
      </c>
      <c r="AM123" s="11" t="str">
        <f>VLOOKUP(A123,'ANEXO No. 1'!$A:$K,11,0)</f>
        <v>FMARN</v>
      </c>
    </row>
    <row r="124" spans="1:39" s="12" customFormat="1" ht="12" hidden="1" customHeight="1" x14ac:dyDescent="0.3">
      <c r="A124" s="8">
        <v>117</v>
      </c>
      <c r="B124" s="9" t="s">
        <v>175</v>
      </c>
      <c r="C124" s="9" t="s">
        <v>181</v>
      </c>
      <c r="D124" s="9" t="s">
        <v>175</v>
      </c>
      <c r="E124" s="17">
        <v>4</v>
      </c>
      <c r="F124" s="8">
        <v>40</v>
      </c>
      <c r="G124" s="8">
        <v>2</v>
      </c>
      <c r="H124" s="10">
        <v>5500000</v>
      </c>
      <c r="I124" s="10">
        <v>1300000</v>
      </c>
      <c r="J124" s="10">
        <v>5225000</v>
      </c>
      <c r="K124" s="10">
        <v>1300000</v>
      </c>
      <c r="L124" s="10">
        <v>4950000</v>
      </c>
      <c r="M124" s="10">
        <v>1000000</v>
      </c>
      <c r="N124" s="10">
        <v>4208000</v>
      </c>
      <c r="O124" s="10">
        <v>900000</v>
      </c>
      <c r="P124" s="10">
        <v>3367000</v>
      </c>
      <c r="Q124" s="10">
        <v>900000</v>
      </c>
      <c r="R124" s="10">
        <f t="shared" si="14"/>
        <v>5786000</v>
      </c>
      <c r="S124" s="10">
        <f t="shared" si="15"/>
        <v>1367600</v>
      </c>
      <c r="T124" s="10">
        <f t="shared" si="16"/>
        <v>5496700</v>
      </c>
      <c r="U124" s="10">
        <f t="shared" si="17"/>
        <v>1367600</v>
      </c>
      <c r="V124" s="10">
        <f t="shared" si="18"/>
        <v>5207400</v>
      </c>
      <c r="W124" s="10">
        <f t="shared" si="19"/>
        <v>1052000</v>
      </c>
      <c r="X124" s="10">
        <f t="shared" si="20"/>
        <v>4426816</v>
      </c>
      <c r="Y124" s="10">
        <f t="shared" si="21"/>
        <v>946800</v>
      </c>
      <c r="Z124" s="10">
        <f t="shared" si="22"/>
        <v>3542084</v>
      </c>
      <c r="AA124" s="10">
        <f t="shared" si="23"/>
        <v>946800</v>
      </c>
      <c r="AB124" s="11" t="s">
        <v>177</v>
      </c>
      <c r="AD124" s="94">
        <f>VLOOKUP(A124,'ANEXO No. 1'!$A:$K,5,0)</f>
        <v>4</v>
      </c>
      <c r="AE124" s="88">
        <f>VLOOKUP(A124,'ANEXO No. 1'!$A:$K,6,0)</f>
        <v>40</v>
      </c>
      <c r="AF124" s="97">
        <f>VLOOKUP(A124,'ANEXO No. 1'!$A:$K,7,0)</f>
        <v>2</v>
      </c>
      <c r="AG124" s="62">
        <f>VLOOKUP(A124,'ANEXO No. 1'!$A:$K,8,0)</f>
        <v>5500000</v>
      </c>
      <c r="AH124" s="62">
        <f>VLOOKUP(A124,'ANEXO No. 1'!$A:$K,9,0)</f>
        <v>11000000</v>
      </c>
      <c r="AI124" s="62">
        <f>VLOOKUP(A124,'ANEXO No. 1'!$A:$K,10,0)</f>
        <v>1300000</v>
      </c>
      <c r="AJ124" s="62">
        <f t="shared" si="24"/>
        <v>5878300</v>
      </c>
      <c r="AK124" s="62">
        <f t="shared" si="25"/>
        <v>12134900</v>
      </c>
      <c r="AL124" s="62">
        <f t="shared" si="26"/>
        <v>1367600</v>
      </c>
      <c r="AM124" s="11" t="str">
        <f>VLOOKUP(A124,'ANEXO No. 1'!$A:$K,11,0)</f>
        <v>FMARN</v>
      </c>
    </row>
    <row r="125" spans="1:39" s="12" customFormat="1" ht="12" hidden="1" customHeight="1" x14ac:dyDescent="0.3">
      <c r="A125" s="8">
        <v>118</v>
      </c>
      <c r="B125" s="9" t="s">
        <v>175</v>
      </c>
      <c r="C125" s="9" t="s">
        <v>182</v>
      </c>
      <c r="D125" s="9" t="s">
        <v>175</v>
      </c>
      <c r="E125" s="17">
        <v>4</v>
      </c>
      <c r="F125" s="8">
        <v>40</v>
      </c>
      <c r="G125" s="8">
        <v>1</v>
      </c>
      <c r="H125" s="10">
        <v>6000000</v>
      </c>
      <c r="I125" s="10">
        <v>1300000</v>
      </c>
      <c r="J125" s="10">
        <v>5700000</v>
      </c>
      <c r="K125" s="10">
        <v>1300000</v>
      </c>
      <c r="L125" s="10">
        <v>5400000</v>
      </c>
      <c r="M125" s="10">
        <v>1000000</v>
      </c>
      <c r="N125" s="10">
        <v>4590000</v>
      </c>
      <c r="O125" s="10">
        <v>900000</v>
      </c>
      <c r="P125" s="10">
        <v>3672000</v>
      </c>
      <c r="Q125" s="10">
        <v>900000</v>
      </c>
      <c r="R125" s="10">
        <f t="shared" si="14"/>
        <v>6312000</v>
      </c>
      <c r="S125" s="10">
        <f t="shared" si="15"/>
        <v>1367600</v>
      </c>
      <c r="T125" s="10">
        <f t="shared" si="16"/>
        <v>5996400</v>
      </c>
      <c r="U125" s="10">
        <f t="shared" si="17"/>
        <v>1367600</v>
      </c>
      <c r="V125" s="10">
        <f t="shared" si="18"/>
        <v>5680800</v>
      </c>
      <c r="W125" s="10">
        <f t="shared" si="19"/>
        <v>1052000</v>
      </c>
      <c r="X125" s="10">
        <f t="shared" si="20"/>
        <v>4828680</v>
      </c>
      <c r="Y125" s="10">
        <f t="shared" si="21"/>
        <v>946800</v>
      </c>
      <c r="Z125" s="10">
        <f t="shared" si="22"/>
        <v>3862944</v>
      </c>
      <c r="AA125" s="10">
        <f t="shared" si="23"/>
        <v>946800</v>
      </c>
      <c r="AB125" s="11" t="s">
        <v>177</v>
      </c>
      <c r="AD125" s="94">
        <f>VLOOKUP(A125,'ANEXO No. 1'!$A:$K,5,0)</f>
        <v>4</v>
      </c>
      <c r="AE125" s="88">
        <f>VLOOKUP(A125,'ANEXO No. 1'!$A:$K,6,0)</f>
        <v>40</v>
      </c>
      <c r="AF125" s="97">
        <f>VLOOKUP(A125,'ANEXO No. 1'!$A:$K,7,0)</f>
        <v>1</v>
      </c>
      <c r="AG125" s="62">
        <f>VLOOKUP(A125,'ANEXO No. 1'!$A:$K,8,0)</f>
        <v>6000000</v>
      </c>
      <c r="AH125" s="62">
        <f>VLOOKUP(A125,'ANEXO No. 1'!$A:$K,9,0)</f>
        <v>6000000</v>
      </c>
      <c r="AI125" s="62">
        <f>VLOOKUP(A125,'ANEXO No. 1'!$A:$K,10,0)</f>
        <v>1300000</v>
      </c>
      <c r="AJ125" s="62">
        <f t="shared" si="24"/>
        <v>6378300</v>
      </c>
      <c r="AK125" s="62">
        <f t="shared" si="25"/>
        <v>7134900</v>
      </c>
      <c r="AL125" s="62">
        <f t="shared" si="26"/>
        <v>1367600</v>
      </c>
      <c r="AM125" s="11" t="str">
        <f>VLOOKUP(A125,'ANEXO No. 1'!$A:$K,11,0)</f>
        <v>FMARN</v>
      </c>
    </row>
    <row r="126" spans="1:39" s="12" customFormat="1" ht="12" hidden="1" customHeight="1" x14ac:dyDescent="0.3">
      <c r="A126" s="8">
        <v>119</v>
      </c>
      <c r="B126" s="9" t="s">
        <v>175</v>
      </c>
      <c r="C126" s="9" t="s">
        <v>183</v>
      </c>
      <c r="D126" s="9" t="s">
        <v>175</v>
      </c>
      <c r="E126" s="17">
        <v>2</v>
      </c>
      <c r="F126" s="8">
        <v>40</v>
      </c>
      <c r="G126" s="8">
        <v>1</v>
      </c>
      <c r="H126" s="10">
        <v>2500000</v>
      </c>
      <c r="I126" s="10">
        <v>1300000</v>
      </c>
      <c r="J126" s="10">
        <v>2375000</v>
      </c>
      <c r="K126" s="10">
        <v>1300000</v>
      </c>
      <c r="L126" s="10">
        <v>2250000</v>
      </c>
      <c r="M126" s="10">
        <v>1000000</v>
      </c>
      <c r="N126" s="10">
        <v>1913000</v>
      </c>
      <c r="O126" s="10">
        <v>900000</v>
      </c>
      <c r="P126" s="10">
        <v>1531000</v>
      </c>
      <c r="Q126" s="10">
        <v>900000</v>
      </c>
      <c r="R126" s="10">
        <f t="shared" si="14"/>
        <v>2630000</v>
      </c>
      <c r="S126" s="10">
        <f t="shared" si="15"/>
        <v>1367600</v>
      </c>
      <c r="T126" s="10">
        <f t="shared" si="16"/>
        <v>2498500</v>
      </c>
      <c r="U126" s="10">
        <f t="shared" si="17"/>
        <v>1367600</v>
      </c>
      <c r="V126" s="10">
        <f t="shared" si="18"/>
        <v>2367000</v>
      </c>
      <c r="W126" s="10">
        <f t="shared" si="19"/>
        <v>1052000</v>
      </c>
      <c r="X126" s="10">
        <f t="shared" si="20"/>
        <v>2012476</v>
      </c>
      <c r="Y126" s="10">
        <f t="shared" si="21"/>
        <v>946800</v>
      </c>
      <c r="Z126" s="10">
        <f t="shared" si="22"/>
        <v>1610612</v>
      </c>
      <c r="AA126" s="10">
        <f t="shared" si="23"/>
        <v>946800</v>
      </c>
      <c r="AB126" s="11" t="s">
        <v>177</v>
      </c>
      <c r="AD126" s="94">
        <f>VLOOKUP(A126,'ANEXO No. 1'!$A:$K,5,0)</f>
        <v>2</v>
      </c>
      <c r="AE126" s="88">
        <f>VLOOKUP(A126,'ANEXO No. 1'!$A:$K,6,0)</f>
        <v>40</v>
      </c>
      <c r="AF126" s="97">
        <f>VLOOKUP(A126,'ANEXO No. 1'!$A:$K,7,0)</f>
        <v>1</v>
      </c>
      <c r="AG126" s="62">
        <f>VLOOKUP(A126,'ANEXO No. 1'!$A:$K,8,0)</f>
        <v>2500000</v>
      </c>
      <c r="AH126" s="62">
        <f>VLOOKUP(A126,'ANEXO No. 1'!$A:$K,9,0)</f>
        <v>2500000</v>
      </c>
      <c r="AI126" s="62">
        <f>VLOOKUP(A126,'ANEXO No. 1'!$A:$K,10,0)</f>
        <v>1300000</v>
      </c>
      <c r="AJ126" s="62">
        <f t="shared" si="24"/>
        <v>2878300</v>
      </c>
      <c r="AK126" s="62">
        <f t="shared" si="25"/>
        <v>3634900</v>
      </c>
      <c r="AL126" s="62">
        <f t="shared" si="26"/>
        <v>1367600</v>
      </c>
      <c r="AM126" s="11" t="str">
        <f>VLOOKUP(A126,'ANEXO No. 1'!$A:$K,11,0)</f>
        <v>FMARN</v>
      </c>
    </row>
    <row r="127" spans="1:39" s="12" customFormat="1" ht="12" hidden="1" customHeight="1" x14ac:dyDescent="0.3">
      <c r="A127" s="8">
        <v>120</v>
      </c>
      <c r="B127" s="9" t="s">
        <v>175</v>
      </c>
      <c r="C127" s="9" t="s">
        <v>181</v>
      </c>
      <c r="D127" s="9" t="s">
        <v>175</v>
      </c>
      <c r="E127" s="17">
        <v>5</v>
      </c>
      <c r="F127" s="8">
        <v>40</v>
      </c>
      <c r="G127" s="8">
        <v>1</v>
      </c>
      <c r="H127" s="10">
        <v>6500000</v>
      </c>
      <c r="I127" s="10">
        <v>1300000</v>
      </c>
      <c r="J127" s="10">
        <v>6175000</v>
      </c>
      <c r="K127" s="10">
        <v>1300000</v>
      </c>
      <c r="L127" s="10">
        <v>5850000</v>
      </c>
      <c r="M127" s="10">
        <v>1000000</v>
      </c>
      <c r="N127" s="10">
        <v>4973000</v>
      </c>
      <c r="O127" s="10">
        <v>900000</v>
      </c>
      <c r="P127" s="10">
        <v>3979000</v>
      </c>
      <c r="Q127" s="10">
        <v>900000</v>
      </c>
      <c r="R127" s="10">
        <f t="shared" si="14"/>
        <v>6838000</v>
      </c>
      <c r="S127" s="10">
        <f t="shared" si="15"/>
        <v>1367600</v>
      </c>
      <c r="T127" s="10">
        <f t="shared" si="16"/>
        <v>6496100</v>
      </c>
      <c r="U127" s="10">
        <f t="shared" si="17"/>
        <v>1367600</v>
      </c>
      <c r="V127" s="10">
        <f t="shared" si="18"/>
        <v>6154200</v>
      </c>
      <c r="W127" s="10">
        <f t="shared" si="19"/>
        <v>1052000</v>
      </c>
      <c r="X127" s="10">
        <f t="shared" si="20"/>
        <v>5231596</v>
      </c>
      <c r="Y127" s="10">
        <f t="shared" si="21"/>
        <v>946800</v>
      </c>
      <c r="Z127" s="10">
        <f t="shared" si="22"/>
        <v>4185908</v>
      </c>
      <c r="AA127" s="10">
        <f t="shared" si="23"/>
        <v>946800</v>
      </c>
      <c r="AB127" s="11" t="s">
        <v>177</v>
      </c>
      <c r="AD127" s="94">
        <f>VLOOKUP(A127,'ANEXO No. 1'!$A:$K,5,0)</f>
        <v>5</v>
      </c>
      <c r="AE127" s="88">
        <f>VLOOKUP(A127,'ANEXO No. 1'!$A:$K,6,0)</f>
        <v>40</v>
      </c>
      <c r="AF127" s="97">
        <f>VLOOKUP(A127,'ANEXO No. 1'!$A:$K,7,0)</f>
        <v>1</v>
      </c>
      <c r="AG127" s="62">
        <f>VLOOKUP(A127,'ANEXO No. 1'!$A:$K,8,0)</f>
        <v>6500000</v>
      </c>
      <c r="AH127" s="62">
        <f>VLOOKUP(A127,'ANEXO No. 1'!$A:$K,9,0)</f>
        <v>6500000</v>
      </c>
      <c r="AI127" s="62">
        <f>VLOOKUP(A127,'ANEXO No. 1'!$A:$K,10,0)</f>
        <v>1300000</v>
      </c>
      <c r="AJ127" s="62">
        <f t="shared" si="24"/>
        <v>6878300</v>
      </c>
      <c r="AK127" s="62">
        <f t="shared" si="25"/>
        <v>7634900</v>
      </c>
      <c r="AL127" s="62">
        <f t="shared" si="26"/>
        <v>1367600</v>
      </c>
      <c r="AM127" s="11" t="str">
        <f>VLOOKUP(A127,'ANEXO No. 1'!$A:$K,11,0)</f>
        <v>FMARN</v>
      </c>
    </row>
    <row r="128" spans="1:39" s="12" customFormat="1" ht="12" hidden="1" customHeight="1" x14ac:dyDescent="0.3">
      <c r="A128" s="8">
        <v>121</v>
      </c>
      <c r="B128" s="9" t="s">
        <v>175</v>
      </c>
      <c r="C128" s="9" t="s">
        <v>184</v>
      </c>
      <c r="D128" s="9" t="s">
        <v>175</v>
      </c>
      <c r="E128" s="17">
        <v>6</v>
      </c>
      <c r="F128" s="8">
        <v>40</v>
      </c>
      <c r="G128" s="8">
        <v>1</v>
      </c>
      <c r="H128" s="10">
        <v>12500000</v>
      </c>
      <c r="I128" s="10">
        <v>1300000</v>
      </c>
      <c r="J128" s="10">
        <v>11875000</v>
      </c>
      <c r="K128" s="10">
        <v>1300000</v>
      </c>
      <c r="L128" s="10">
        <v>11250000</v>
      </c>
      <c r="M128" s="10">
        <v>1000000</v>
      </c>
      <c r="N128" s="10">
        <v>9563000</v>
      </c>
      <c r="O128" s="10">
        <v>900000</v>
      </c>
      <c r="P128" s="10">
        <v>7651000</v>
      </c>
      <c r="Q128" s="10">
        <v>900000</v>
      </c>
      <c r="R128" s="10">
        <f t="shared" si="14"/>
        <v>13150000</v>
      </c>
      <c r="S128" s="10">
        <f t="shared" si="15"/>
        <v>1367600</v>
      </c>
      <c r="T128" s="10">
        <f t="shared" si="16"/>
        <v>12492500</v>
      </c>
      <c r="U128" s="10">
        <f t="shared" si="17"/>
        <v>1367600</v>
      </c>
      <c r="V128" s="10">
        <f t="shared" si="18"/>
        <v>11835000</v>
      </c>
      <c r="W128" s="10">
        <f t="shared" si="19"/>
        <v>1052000</v>
      </c>
      <c r="X128" s="10">
        <f t="shared" si="20"/>
        <v>10060276</v>
      </c>
      <c r="Y128" s="10">
        <f t="shared" si="21"/>
        <v>946800</v>
      </c>
      <c r="Z128" s="10">
        <f t="shared" si="22"/>
        <v>8048852</v>
      </c>
      <c r="AA128" s="10">
        <f t="shared" si="23"/>
        <v>946800</v>
      </c>
      <c r="AB128" s="11" t="s">
        <v>177</v>
      </c>
      <c r="AD128" s="94">
        <f>VLOOKUP(A128,'ANEXO No. 1'!$A:$K,5,0)</f>
        <v>6</v>
      </c>
      <c r="AE128" s="88">
        <f>VLOOKUP(A128,'ANEXO No. 1'!$A:$K,6,0)</f>
        <v>40</v>
      </c>
      <c r="AF128" s="97">
        <f>VLOOKUP(A128,'ANEXO No. 1'!$A:$K,7,0)</f>
        <v>1</v>
      </c>
      <c r="AG128" s="62">
        <f>VLOOKUP(A128,'ANEXO No. 1'!$A:$K,8,0)</f>
        <v>12500000</v>
      </c>
      <c r="AH128" s="62">
        <f>VLOOKUP(A128,'ANEXO No. 1'!$A:$K,9,0)</f>
        <v>12500000</v>
      </c>
      <c r="AI128" s="62">
        <f>VLOOKUP(A128,'ANEXO No. 1'!$A:$K,10,0)</f>
        <v>1300000</v>
      </c>
      <c r="AJ128" s="62">
        <f t="shared" si="24"/>
        <v>12878300</v>
      </c>
      <c r="AK128" s="62">
        <f t="shared" si="25"/>
        <v>13634900</v>
      </c>
      <c r="AL128" s="62">
        <f t="shared" si="26"/>
        <v>1367600</v>
      </c>
      <c r="AM128" s="11" t="str">
        <f>VLOOKUP(A128,'ANEXO No. 1'!$A:$K,11,0)</f>
        <v>FMARN</v>
      </c>
    </row>
    <row r="129" spans="1:39" s="12" customFormat="1" ht="12" hidden="1" customHeight="1" x14ac:dyDescent="0.3">
      <c r="A129" s="8">
        <v>122</v>
      </c>
      <c r="B129" s="9" t="s">
        <v>175</v>
      </c>
      <c r="C129" s="9" t="s">
        <v>185</v>
      </c>
      <c r="D129" s="9" t="s">
        <v>175</v>
      </c>
      <c r="E129" s="17">
        <v>3</v>
      </c>
      <c r="F129" s="8">
        <v>40</v>
      </c>
      <c r="G129" s="8">
        <v>1</v>
      </c>
      <c r="H129" s="10">
        <v>4000000</v>
      </c>
      <c r="I129" s="10">
        <v>1300000</v>
      </c>
      <c r="J129" s="10">
        <v>3800000</v>
      </c>
      <c r="K129" s="10">
        <v>1300000</v>
      </c>
      <c r="L129" s="10">
        <v>3600000</v>
      </c>
      <c r="M129" s="10">
        <v>1000000</v>
      </c>
      <c r="N129" s="10">
        <v>3060000</v>
      </c>
      <c r="O129" s="10">
        <v>900000</v>
      </c>
      <c r="P129" s="10">
        <v>2448000</v>
      </c>
      <c r="Q129" s="10">
        <v>900000</v>
      </c>
      <c r="R129" s="10">
        <f t="shared" si="14"/>
        <v>4208000</v>
      </c>
      <c r="S129" s="10">
        <f t="shared" si="15"/>
        <v>1367600</v>
      </c>
      <c r="T129" s="10">
        <f t="shared" si="16"/>
        <v>3997600</v>
      </c>
      <c r="U129" s="10">
        <f t="shared" si="17"/>
        <v>1367600</v>
      </c>
      <c r="V129" s="10">
        <f t="shared" si="18"/>
        <v>3787200</v>
      </c>
      <c r="W129" s="10">
        <f t="shared" si="19"/>
        <v>1052000</v>
      </c>
      <c r="X129" s="10">
        <f t="shared" si="20"/>
        <v>3219120</v>
      </c>
      <c r="Y129" s="10">
        <f t="shared" si="21"/>
        <v>946800</v>
      </c>
      <c r="Z129" s="10">
        <f t="shared" si="22"/>
        <v>2575296</v>
      </c>
      <c r="AA129" s="10">
        <f t="shared" si="23"/>
        <v>946800</v>
      </c>
      <c r="AB129" s="11" t="s">
        <v>177</v>
      </c>
      <c r="AD129" s="94">
        <f>VLOOKUP(A129,'ANEXO No. 1'!$A:$K,5,0)</f>
        <v>3</v>
      </c>
      <c r="AE129" s="88">
        <f>VLOOKUP(A129,'ANEXO No. 1'!$A:$K,6,0)</f>
        <v>40</v>
      </c>
      <c r="AF129" s="97">
        <f>VLOOKUP(A129,'ANEXO No. 1'!$A:$K,7,0)</f>
        <v>1</v>
      </c>
      <c r="AG129" s="62">
        <f>VLOOKUP(A129,'ANEXO No. 1'!$A:$K,8,0)</f>
        <v>4000000</v>
      </c>
      <c r="AH129" s="62">
        <f>VLOOKUP(A129,'ANEXO No. 1'!$A:$K,9,0)</f>
        <v>4000000</v>
      </c>
      <c r="AI129" s="62">
        <f>VLOOKUP(A129,'ANEXO No. 1'!$A:$K,10,0)</f>
        <v>1300000</v>
      </c>
      <c r="AJ129" s="62">
        <f t="shared" si="24"/>
        <v>4378300</v>
      </c>
      <c r="AK129" s="62">
        <f t="shared" si="25"/>
        <v>5134900</v>
      </c>
      <c r="AL129" s="62">
        <f t="shared" si="26"/>
        <v>1367600</v>
      </c>
      <c r="AM129" s="11" t="str">
        <f>VLOOKUP(A129,'ANEXO No. 1'!$A:$K,11,0)</f>
        <v>FMARN</v>
      </c>
    </row>
    <row r="130" spans="1:39" s="12" customFormat="1" ht="35.25" hidden="1" customHeight="1" x14ac:dyDescent="0.3">
      <c r="A130" s="8">
        <v>123</v>
      </c>
      <c r="B130" s="9" t="s">
        <v>175</v>
      </c>
      <c r="C130" s="9" t="s">
        <v>186</v>
      </c>
      <c r="D130" s="9" t="s">
        <v>175</v>
      </c>
      <c r="E130" s="17">
        <v>4</v>
      </c>
      <c r="F130" s="8">
        <v>40</v>
      </c>
      <c r="G130" s="8">
        <v>1</v>
      </c>
      <c r="H130" s="10">
        <v>5500000</v>
      </c>
      <c r="I130" s="10">
        <v>1300000</v>
      </c>
      <c r="J130" s="10">
        <v>5225000</v>
      </c>
      <c r="K130" s="10">
        <v>1300000</v>
      </c>
      <c r="L130" s="10">
        <v>4950000</v>
      </c>
      <c r="M130" s="10">
        <v>1000000</v>
      </c>
      <c r="N130" s="10">
        <v>4208000</v>
      </c>
      <c r="O130" s="10">
        <v>900000</v>
      </c>
      <c r="P130" s="10">
        <v>3367000</v>
      </c>
      <c r="Q130" s="10">
        <v>900000</v>
      </c>
      <c r="R130" s="10">
        <f t="shared" si="14"/>
        <v>5786000</v>
      </c>
      <c r="S130" s="10">
        <f t="shared" si="15"/>
        <v>1367600</v>
      </c>
      <c r="T130" s="10">
        <f t="shared" si="16"/>
        <v>5496700</v>
      </c>
      <c r="U130" s="10">
        <f t="shared" si="17"/>
        <v>1367600</v>
      </c>
      <c r="V130" s="10">
        <f t="shared" si="18"/>
        <v>5207400</v>
      </c>
      <c r="W130" s="10">
        <f t="shared" si="19"/>
        <v>1052000</v>
      </c>
      <c r="X130" s="10">
        <f t="shared" si="20"/>
        <v>4426816</v>
      </c>
      <c r="Y130" s="10">
        <f t="shared" si="21"/>
        <v>946800</v>
      </c>
      <c r="Z130" s="10">
        <f t="shared" si="22"/>
        <v>3542084</v>
      </c>
      <c r="AA130" s="10">
        <f t="shared" si="23"/>
        <v>946800</v>
      </c>
      <c r="AB130" s="11" t="s">
        <v>177</v>
      </c>
      <c r="AD130" s="94">
        <f>VLOOKUP(A130,'ANEXO No. 1'!$A:$K,5,0)</f>
        <v>4</v>
      </c>
      <c r="AE130" s="88">
        <f>VLOOKUP(A130,'ANEXO No. 1'!$A:$K,6,0)</f>
        <v>40</v>
      </c>
      <c r="AF130" s="97">
        <f>VLOOKUP(A130,'ANEXO No. 1'!$A:$K,7,0)</f>
        <v>1</v>
      </c>
      <c r="AG130" s="62">
        <f>VLOOKUP(A130,'ANEXO No. 1'!$A:$K,8,0)</f>
        <v>5500000</v>
      </c>
      <c r="AH130" s="62">
        <f>VLOOKUP(A130,'ANEXO No. 1'!$A:$K,9,0)</f>
        <v>5500000</v>
      </c>
      <c r="AI130" s="62">
        <f>VLOOKUP(A130,'ANEXO No. 1'!$A:$K,10,0)</f>
        <v>1300000</v>
      </c>
      <c r="AJ130" s="62">
        <f t="shared" si="24"/>
        <v>5878300</v>
      </c>
      <c r="AK130" s="62">
        <f t="shared" si="25"/>
        <v>6634900</v>
      </c>
      <c r="AL130" s="62">
        <f t="shared" si="26"/>
        <v>1367600</v>
      </c>
      <c r="AM130" s="11" t="str">
        <f>VLOOKUP(A130,'ANEXO No. 1'!$A:$K,11,0)</f>
        <v>FMARN</v>
      </c>
    </row>
    <row r="131" spans="1:39" s="12" customFormat="1" ht="27" hidden="1" x14ac:dyDescent="0.3">
      <c r="A131" s="8">
        <v>124</v>
      </c>
      <c r="B131" s="9" t="s">
        <v>175</v>
      </c>
      <c r="C131" s="9" t="s">
        <v>187</v>
      </c>
      <c r="D131" s="9" t="s">
        <v>175</v>
      </c>
      <c r="E131" s="17">
        <v>5</v>
      </c>
      <c r="F131" s="8">
        <v>40</v>
      </c>
      <c r="G131" s="8">
        <v>2</v>
      </c>
      <c r="H131" s="10">
        <v>7000000</v>
      </c>
      <c r="I131" s="10">
        <v>1300000</v>
      </c>
      <c r="J131" s="10">
        <v>6650000</v>
      </c>
      <c r="K131" s="10">
        <v>1300000</v>
      </c>
      <c r="L131" s="10">
        <v>6300000</v>
      </c>
      <c r="M131" s="10">
        <v>1000000</v>
      </c>
      <c r="N131" s="10">
        <v>5355000</v>
      </c>
      <c r="O131" s="10">
        <v>900000</v>
      </c>
      <c r="P131" s="10">
        <v>4284000</v>
      </c>
      <c r="Q131" s="10">
        <v>900000</v>
      </c>
      <c r="R131" s="10">
        <f t="shared" si="14"/>
        <v>7364000</v>
      </c>
      <c r="S131" s="10">
        <f t="shared" si="15"/>
        <v>1367600</v>
      </c>
      <c r="T131" s="10">
        <f t="shared" si="16"/>
        <v>6995800</v>
      </c>
      <c r="U131" s="10">
        <f t="shared" si="17"/>
        <v>1367600</v>
      </c>
      <c r="V131" s="10">
        <f t="shared" si="18"/>
        <v>6627600</v>
      </c>
      <c r="W131" s="10">
        <f t="shared" si="19"/>
        <v>1052000</v>
      </c>
      <c r="X131" s="10">
        <f t="shared" si="20"/>
        <v>5633460</v>
      </c>
      <c r="Y131" s="10">
        <f t="shared" si="21"/>
        <v>946800</v>
      </c>
      <c r="Z131" s="10">
        <f t="shared" si="22"/>
        <v>4506768</v>
      </c>
      <c r="AA131" s="10">
        <f t="shared" si="23"/>
        <v>946800</v>
      </c>
      <c r="AB131" s="11" t="s">
        <v>177</v>
      </c>
      <c r="AD131" s="94">
        <f>VLOOKUP(A131,'ANEXO No. 1'!$A:$K,5,0)</f>
        <v>5</v>
      </c>
      <c r="AE131" s="88">
        <f>VLOOKUP(A131,'ANEXO No. 1'!$A:$K,6,0)</f>
        <v>40</v>
      </c>
      <c r="AF131" s="97">
        <f>VLOOKUP(A131,'ANEXO No. 1'!$A:$K,7,0)</f>
        <v>2</v>
      </c>
      <c r="AG131" s="62">
        <f>VLOOKUP(A131,'ANEXO No. 1'!$A:$K,8,0)</f>
        <v>7000000</v>
      </c>
      <c r="AH131" s="62">
        <f>VLOOKUP(A131,'ANEXO No. 1'!$A:$K,9,0)</f>
        <v>14000000</v>
      </c>
      <c r="AI131" s="62">
        <f>VLOOKUP(A131,'ANEXO No. 1'!$A:$K,10,0)</f>
        <v>1300000</v>
      </c>
      <c r="AJ131" s="62">
        <f t="shared" si="24"/>
        <v>7378300</v>
      </c>
      <c r="AK131" s="62">
        <f t="shared" si="25"/>
        <v>15134900</v>
      </c>
      <c r="AL131" s="62">
        <f t="shared" si="26"/>
        <v>1367600</v>
      </c>
      <c r="AM131" s="11" t="str">
        <f>VLOOKUP(A131,'ANEXO No. 1'!$A:$K,11,0)</f>
        <v>FMARN</v>
      </c>
    </row>
    <row r="132" spans="1:39" s="12" customFormat="1" ht="12" hidden="1" customHeight="1" x14ac:dyDescent="0.3">
      <c r="A132" s="8">
        <v>125</v>
      </c>
      <c r="B132" s="9" t="s">
        <v>175</v>
      </c>
      <c r="C132" s="9" t="s">
        <v>188</v>
      </c>
      <c r="D132" s="9" t="s">
        <v>175</v>
      </c>
      <c r="E132" s="17">
        <v>3</v>
      </c>
      <c r="F132" s="8">
        <v>40</v>
      </c>
      <c r="G132" s="8">
        <v>1</v>
      </c>
      <c r="H132" s="10">
        <v>5500000</v>
      </c>
      <c r="I132" s="10">
        <v>1300000</v>
      </c>
      <c r="J132" s="10">
        <v>5225000</v>
      </c>
      <c r="K132" s="10">
        <v>1300000</v>
      </c>
      <c r="L132" s="10">
        <v>4950000</v>
      </c>
      <c r="M132" s="10">
        <v>1000000</v>
      </c>
      <c r="N132" s="10">
        <v>4208000</v>
      </c>
      <c r="O132" s="10">
        <v>900000</v>
      </c>
      <c r="P132" s="10">
        <v>3367000</v>
      </c>
      <c r="Q132" s="10">
        <v>900000</v>
      </c>
      <c r="R132" s="10">
        <f t="shared" si="14"/>
        <v>5786000</v>
      </c>
      <c r="S132" s="10">
        <f t="shared" si="15"/>
        <v>1367600</v>
      </c>
      <c r="T132" s="10">
        <f t="shared" si="16"/>
        <v>5496700</v>
      </c>
      <c r="U132" s="10">
        <f t="shared" si="17"/>
        <v>1367600</v>
      </c>
      <c r="V132" s="10">
        <f t="shared" si="18"/>
        <v>5207400</v>
      </c>
      <c r="W132" s="10">
        <f t="shared" si="19"/>
        <v>1052000</v>
      </c>
      <c r="X132" s="10">
        <f t="shared" si="20"/>
        <v>4426816</v>
      </c>
      <c r="Y132" s="10">
        <f t="shared" si="21"/>
        <v>946800</v>
      </c>
      <c r="Z132" s="10">
        <f t="shared" si="22"/>
        <v>3542084</v>
      </c>
      <c r="AA132" s="10">
        <f t="shared" si="23"/>
        <v>946800</v>
      </c>
      <c r="AB132" s="11" t="s">
        <v>177</v>
      </c>
      <c r="AD132" s="94">
        <f>VLOOKUP(A132,'ANEXO No. 1'!$A:$K,5,0)</f>
        <v>3</v>
      </c>
      <c r="AE132" s="88">
        <f>VLOOKUP(A132,'ANEXO No. 1'!$A:$K,6,0)</f>
        <v>40</v>
      </c>
      <c r="AF132" s="97">
        <f>VLOOKUP(A132,'ANEXO No. 1'!$A:$K,7,0)</f>
        <v>1</v>
      </c>
      <c r="AG132" s="62">
        <f>VLOOKUP(A132,'ANEXO No. 1'!$A:$K,8,0)</f>
        <v>5500000</v>
      </c>
      <c r="AH132" s="62">
        <f>VLOOKUP(A132,'ANEXO No. 1'!$A:$K,9,0)</f>
        <v>5500000</v>
      </c>
      <c r="AI132" s="62">
        <f>VLOOKUP(A132,'ANEXO No. 1'!$A:$K,10,0)</f>
        <v>1300000</v>
      </c>
      <c r="AJ132" s="62">
        <f t="shared" si="24"/>
        <v>5878300</v>
      </c>
      <c r="AK132" s="62">
        <f t="shared" si="25"/>
        <v>6634900</v>
      </c>
      <c r="AL132" s="62">
        <f t="shared" si="26"/>
        <v>1367600</v>
      </c>
      <c r="AM132" s="11" t="str">
        <f>VLOOKUP(A132,'ANEXO No. 1'!$A:$K,11,0)</f>
        <v>FMARN</v>
      </c>
    </row>
    <row r="133" spans="1:39" s="12" customFormat="1" ht="12" hidden="1" customHeight="1" x14ac:dyDescent="0.3">
      <c r="A133" s="8">
        <v>126</v>
      </c>
      <c r="B133" s="9" t="s">
        <v>175</v>
      </c>
      <c r="C133" s="9" t="s">
        <v>189</v>
      </c>
      <c r="D133" s="9" t="s">
        <v>175</v>
      </c>
      <c r="E133" s="17">
        <v>1</v>
      </c>
      <c r="F133" s="8">
        <v>40</v>
      </c>
      <c r="G133" s="8">
        <v>1</v>
      </c>
      <c r="H133" s="10">
        <v>1500000</v>
      </c>
      <c r="I133" s="10">
        <v>1300000</v>
      </c>
      <c r="J133" s="10">
        <v>1425000</v>
      </c>
      <c r="K133" s="10">
        <v>1300000</v>
      </c>
      <c r="L133" s="10">
        <v>1350000</v>
      </c>
      <c r="M133" s="10">
        <v>1000000</v>
      </c>
      <c r="N133" s="10">
        <v>1148000</v>
      </c>
      <c r="O133" s="10">
        <v>900000</v>
      </c>
      <c r="P133" s="10">
        <v>919000</v>
      </c>
      <c r="Q133" s="10">
        <v>900000</v>
      </c>
      <c r="R133" s="10">
        <f t="shared" si="14"/>
        <v>1578000</v>
      </c>
      <c r="S133" s="10">
        <f t="shared" si="15"/>
        <v>1367600</v>
      </c>
      <c r="T133" s="10">
        <f t="shared" si="16"/>
        <v>1499100</v>
      </c>
      <c r="U133" s="10">
        <f t="shared" si="17"/>
        <v>1367600</v>
      </c>
      <c r="V133" s="10">
        <f t="shared" si="18"/>
        <v>1420200</v>
      </c>
      <c r="W133" s="10">
        <f t="shared" si="19"/>
        <v>1052000</v>
      </c>
      <c r="X133" s="10">
        <f t="shared" si="20"/>
        <v>1207696</v>
      </c>
      <c r="Y133" s="10">
        <f t="shared" si="21"/>
        <v>946800</v>
      </c>
      <c r="Z133" s="10">
        <f t="shared" si="22"/>
        <v>966788</v>
      </c>
      <c r="AA133" s="10">
        <f t="shared" si="23"/>
        <v>946800</v>
      </c>
      <c r="AB133" s="11" t="s">
        <v>177</v>
      </c>
      <c r="AD133" s="94">
        <f>VLOOKUP(A133,'ANEXO No. 1'!$A:$K,5,0)</f>
        <v>1</v>
      </c>
      <c r="AE133" s="88">
        <f>VLOOKUP(A133,'ANEXO No. 1'!$A:$K,6,0)</f>
        <v>40</v>
      </c>
      <c r="AF133" s="97">
        <f>VLOOKUP(A133,'ANEXO No. 1'!$A:$K,7,0)</f>
        <v>1</v>
      </c>
      <c r="AG133" s="62">
        <f>VLOOKUP(A133,'ANEXO No. 1'!$A:$K,8,0)</f>
        <v>1500000</v>
      </c>
      <c r="AH133" s="62">
        <f>VLOOKUP(A133,'ANEXO No. 1'!$A:$K,9,0)</f>
        <v>1500000</v>
      </c>
      <c r="AI133" s="62">
        <f>VLOOKUP(A133,'ANEXO No. 1'!$A:$K,10,0)</f>
        <v>1300000</v>
      </c>
      <c r="AJ133" s="62">
        <f t="shared" si="24"/>
        <v>1878300</v>
      </c>
      <c r="AK133" s="62">
        <f t="shared" si="25"/>
        <v>2634900</v>
      </c>
      <c r="AL133" s="62">
        <f t="shared" si="26"/>
        <v>1367600</v>
      </c>
      <c r="AM133" s="11" t="str">
        <f>VLOOKUP(A133,'ANEXO No. 1'!$A:$K,11,0)</f>
        <v>FMARN</v>
      </c>
    </row>
    <row r="134" spans="1:39" s="12" customFormat="1" ht="12" hidden="1" customHeight="1" x14ac:dyDescent="0.3">
      <c r="A134" s="8">
        <v>127</v>
      </c>
      <c r="B134" s="9" t="s">
        <v>175</v>
      </c>
      <c r="C134" s="9" t="s">
        <v>190</v>
      </c>
      <c r="D134" s="9" t="s">
        <v>175</v>
      </c>
      <c r="E134" s="17">
        <v>2</v>
      </c>
      <c r="F134" s="8">
        <v>40</v>
      </c>
      <c r="G134" s="8">
        <v>2</v>
      </c>
      <c r="H134" s="10">
        <v>1000000</v>
      </c>
      <c r="I134" s="10">
        <v>1300000</v>
      </c>
      <c r="J134" s="10">
        <v>950000</v>
      </c>
      <c r="K134" s="10">
        <v>1300000</v>
      </c>
      <c r="L134" s="10">
        <v>900000</v>
      </c>
      <c r="M134" s="10">
        <v>1000000</v>
      </c>
      <c r="N134" s="10">
        <v>765000</v>
      </c>
      <c r="O134" s="10">
        <v>900000</v>
      </c>
      <c r="P134" s="10">
        <v>612000</v>
      </c>
      <c r="Q134" s="10">
        <v>900000</v>
      </c>
      <c r="R134" s="10">
        <f t="shared" si="14"/>
        <v>1052000</v>
      </c>
      <c r="S134" s="10">
        <f t="shared" si="15"/>
        <v>1367600</v>
      </c>
      <c r="T134" s="10">
        <f t="shared" si="16"/>
        <v>999400</v>
      </c>
      <c r="U134" s="10">
        <f t="shared" si="17"/>
        <v>1367600</v>
      </c>
      <c r="V134" s="10">
        <f t="shared" si="18"/>
        <v>946800</v>
      </c>
      <c r="W134" s="10">
        <f t="shared" si="19"/>
        <v>1052000</v>
      </c>
      <c r="X134" s="10">
        <f t="shared" si="20"/>
        <v>804780</v>
      </c>
      <c r="Y134" s="10">
        <f t="shared" si="21"/>
        <v>946800</v>
      </c>
      <c r="Z134" s="10">
        <f t="shared" si="22"/>
        <v>643824</v>
      </c>
      <c r="AA134" s="10">
        <f t="shared" si="23"/>
        <v>946800</v>
      </c>
      <c r="AB134" s="11" t="s">
        <v>177</v>
      </c>
      <c r="AD134" s="94">
        <f>VLOOKUP(A134,'ANEXO No. 1'!$A:$K,5,0)</f>
        <v>2</v>
      </c>
      <c r="AE134" s="88">
        <f>VLOOKUP(A134,'ANEXO No. 1'!$A:$K,6,0)</f>
        <v>40</v>
      </c>
      <c r="AF134" s="97">
        <f>VLOOKUP(A134,'ANEXO No. 1'!$A:$K,7,0)</f>
        <v>2</v>
      </c>
      <c r="AG134" s="62">
        <f>VLOOKUP(A134,'ANEXO No. 1'!$A:$K,8,0)</f>
        <v>1000000</v>
      </c>
      <c r="AH134" s="62">
        <f>VLOOKUP(A134,'ANEXO No. 1'!$A:$K,9,0)</f>
        <v>2000000</v>
      </c>
      <c r="AI134" s="62">
        <f>VLOOKUP(A134,'ANEXO No. 1'!$A:$K,10,0)</f>
        <v>1300000</v>
      </c>
      <c r="AJ134" s="62">
        <f t="shared" si="24"/>
        <v>1378300</v>
      </c>
      <c r="AK134" s="62">
        <f t="shared" si="25"/>
        <v>3134900</v>
      </c>
      <c r="AL134" s="62">
        <f t="shared" si="26"/>
        <v>1367600</v>
      </c>
      <c r="AM134" s="11" t="str">
        <f>VLOOKUP(A134,'ANEXO No. 1'!$A:$K,11,0)</f>
        <v>FMARN</v>
      </c>
    </row>
    <row r="135" spans="1:39" s="12" customFormat="1" ht="12" hidden="1" customHeight="1" x14ac:dyDescent="0.3">
      <c r="A135" s="8">
        <v>128</v>
      </c>
      <c r="B135" s="9" t="s">
        <v>175</v>
      </c>
      <c r="C135" s="9" t="s">
        <v>191</v>
      </c>
      <c r="D135" s="9" t="s">
        <v>175</v>
      </c>
      <c r="E135" s="17">
        <v>3</v>
      </c>
      <c r="F135" s="8">
        <v>40</v>
      </c>
      <c r="G135" s="8">
        <v>1</v>
      </c>
      <c r="H135" s="10">
        <v>5500000</v>
      </c>
      <c r="I135" s="10">
        <v>1300000</v>
      </c>
      <c r="J135" s="10">
        <v>5225000</v>
      </c>
      <c r="K135" s="10">
        <v>1300000</v>
      </c>
      <c r="L135" s="10">
        <v>4950000</v>
      </c>
      <c r="M135" s="10">
        <v>1000000</v>
      </c>
      <c r="N135" s="10">
        <v>4208000</v>
      </c>
      <c r="O135" s="10">
        <v>900000</v>
      </c>
      <c r="P135" s="10">
        <v>3367000</v>
      </c>
      <c r="Q135" s="10">
        <v>900000</v>
      </c>
      <c r="R135" s="10">
        <f t="shared" si="14"/>
        <v>5786000</v>
      </c>
      <c r="S135" s="10">
        <f t="shared" si="15"/>
        <v>1367600</v>
      </c>
      <c r="T135" s="10">
        <f t="shared" si="16"/>
        <v>5496700</v>
      </c>
      <c r="U135" s="10">
        <f t="shared" si="17"/>
        <v>1367600</v>
      </c>
      <c r="V135" s="10">
        <f t="shared" si="18"/>
        <v>5207400</v>
      </c>
      <c r="W135" s="10">
        <f t="shared" si="19"/>
        <v>1052000</v>
      </c>
      <c r="X135" s="10">
        <f t="shared" si="20"/>
        <v>4426816</v>
      </c>
      <c r="Y135" s="10">
        <f t="shared" si="21"/>
        <v>946800</v>
      </c>
      <c r="Z135" s="10">
        <f t="shared" si="22"/>
        <v>3542084</v>
      </c>
      <c r="AA135" s="10">
        <f t="shared" si="23"/>
        <v>946800</v>
      </c>
      <c r="AB135" s="11" t="s">
        <v>177</v>
      </c>
      <c r="AD135" s="94">
        <f>VLOOKUP(A135,'ANEXO No. 1'!$A:$K,5,0)</f>
        <v>3</v>
      </c>
      <c r="AE135" s="88">
        <f>VLOOKUP(A135,'ANEXO No. 1'!$A:$K,6,0)</f>
        <v>40</v>
      </c>
      <c r="AF135" s="97">
        <f>VLOOKUP(A135,'ANEXO No. 1'!$A:$K,7,0)</f>
        <v>1</v>
      </c>
      <c r="AG135" s="62">
        <f>VLOOKUP(A135,'ANEXO No. 1'!$A:$K,8,0)</f>
        <v>5500000</v>
      </c>
      <c r="AH135" s="62">
        <f>VLOOKUP(A135,'ANEXO No. 1'!$A:$K,9,0)</f>
        <v>5500000</v>
      </c>
      <c r="AI135" s="62">
        <f>VLOOKUP(A135,'ANEXO No. 1'!$A:$K,10,0)</f>
        <v>1300000</v>
      </c>
      <c r="AJ135" s="62">
        <f t="shared" si="24"/>
        <v>5878300</v>
      </c>
      <c r="AK135" s="62">
        <f t="shared" si="25"/>
        <v>6634900</v>
      </c>
      <c r="AL135" s="62">
        <f t="shared" si="26"/>
        <v>1367600</v>
      </c>
      <c r="AM135" s="11" t="str">
        <f>VLOOKUP(A135,'ANEXO No. 1'!$A:$K,11,0)</f>
        <v>FMARN</v>
      </c>
    </row>
    <row r="136" spans="1:39" s="12" customFormat="1" ht="12" hidden="1" customHeight="1" x14ac:dyDescent="0.3">
      <c r="A136" s="8">
        <v>129</v>
      </c>
      <c r="B136" s="9" t="s">
        <v>175</v>
      </c>
      <c r="C136" s="9" t="s">
        <v>192</v>
      </c>
      <c r="D136" s="9" t="s">
        <v>175</v>
      </c>
      <c r="E136" s="17">
        <v>2</v>
      </c>
      <c r="F136" s="8">
        <v>40</v>
      </c>
      <c r="G136" s="8">
        <v>1</v>
      </c>
      <c r="H136" s="10">
        <v>2500000</v>
      </c>
      <c r="I136" s="10">
        <v>1300000</v>
      </c>
      <c r="J136" s="10">
        <v>2375000</v>
      </c>
      <c r="K136" s="10">
        <v>1300000</v>
      </c>
      <c r="L136" s="10">
        <v>2250000</v>
      </c>
      <c r="M136" s="10">
        <v>1000000</v>
      </c>
      <c r="N136" s="10">
        <v>1913000</v>
      </c>
      <c r="O136" s="10">
        <v>900000</v>
      </c>
      <c r="P136" s="10">
        <v>1531000</v>
      </c>
      <c r="Q136" s="10">
        <v>900000</v>
      </c>
      <c r="R136" s="10">
        <f t="shared" si="14"/>
        <v>2630000</v>
      </c>
      <c r="S136" s="10">
        <f t="shared" si="15"/>
        <v>1367600</v>
      </c>
      <c r="T136" s="10">
        <f t="shared" si="16"/>
        <v>2498500</v>
      </c>
      <c r="U136" s="10">
        <f t="shared" si="17"/>
        <v>1367600</v>
      </c>
      <c r="V136" s="10">
        <f t="shared" si="18"/>
        <v>2367000</v>
      </c>
      <c r="W136" s="10">
        <f t="shared" si="19"/>
        <v>1052000</v>
      </c>
      <c r="X136" s="10">
        <f t="shared" si="20"/>
        <v>2012476</v>
      </c>
      <c r="Y136" s="10">
        <f t="shared" si="21"/>
        <v>946800</v>
      </c>
      <c r="Z136" s="10">
        <f t="shared" si="22"/>
        <v>1610612</v>
      </c>
      <c r="AA136" s="10">
        <f t="shared" si="23"/>
        <v>946800</v>
      </c>
      <c r="AB136" s="11" t="s">
        <v>177</v>
      </c>
      <c r="AD136" s="94">
        <f>VLOOKUP(A136,'ANEXO No. 1'!$A:$K,5,0)</f>
        <v>2</v>
      </c>
      <c r="AE136" s="88">
        <f>VLOOKUP(A136,'ANEXO No. 1'!$A:$K,6,0)</f>
        <v>40</v>
      </c>
      <c r="AF136" s="97">
        <f>VLOOKUP(A136,'ANEXO No. 1'!$A:$K,7,0)</f>
        <v>1</v>
      </c>
      <c r="AG136" s="62">
        <f>VLOOKUP(A136,'ANEXO No. 1'!$A:$K,8,0)</f>
        <v>2500000</v>
      </c>
      <c r="AH136" s="62">
        <f>VLOOKUP(A136,'ANEXO No. 1'!$A:$K,9,0)</f>
        <v>2500000</v>
      </c>
      <c r="AI136" s="62">
        <f>VLOOKUP(A136,'ANEXO No. 1'!$A:$K,10,0)</f>
        <v>1300000</v>
      </c>
      <c r="AJ136" s="62">
        <f t="shared" si="24"/>
        <v>2878300</v>
      </c>
      <c r="AK136" s="62">
        <f t="shared" si="25"/>
        <v>3634900</v>
      </c>
      <c r="AL136" s="62">
        <f t="shared" si="26"/>
        <v>1367600</v>
      </c>
      <c r="AM136" s="11" t="str">
        <f>VLOOKUP(A136,'ANEXO No. 1'!$A:$K,11,0)</f>
        <v>FMARN</v>
      </c>
    </row>
    <row r="137" spans="1:39" s="12" customFormat="1" ht="12" hidden="1" customHeight="1" x14ac:dyDescent="0.3">
      <c r="A137" s="8">
        <v>130</v>
      </c>
      <c r="B137" s="9" t="s">
        <v>175</v>
      </c>
      <c r="C137" s="9" t="s">
        <v>193</v>
      </c>
      <c r="D137" s="9" t="s">
        <v>175</v>
      </c>
      <c r="E137" s="17">
        <v>1</v>
      </c>
      <c r="F137" s="8">
        <v>40</v>
      </c>
      <c r="G137" s="8">
        <v>2</v>
      </c>
      <c r="H137" s="10">
        <v>1500000</v>
      </c>
      <c r="I137" s="10">
        <v>1300000</v>
      </c>
      <c r="J137" s="10">
        <v>1425000</v>
      </c>
      <c r="K137" s="10">
        <v>1300000</v>
      </c>
      <c r="L137" s="10">
        <v>1350000</v>
      </c>
      <c r="M137" s="10">
        <v>1000000</v>
      </c>
      <c r="N137" s="10">
        <v>1148000</v>
      </c>
      <c r="O137" s="10">
        <v>900000</v>
      </c>
      <c r="P137" s="10">
        <v>919000</v>
      </c>
      <c r="Q137" s="10">
        <v>900000</v>
      </c>
      <c r="R137" s="10">
        <f t="shared" ref="R137:R200" si="27">H137+(H137*$R$5)</f>
        <v>1578000</v>
      </c>
      <c r="S137" s="10">
        <f t="shared" ref="S137:S200" si="28">I137+(I137*$R$5)</f>
        <v>1367600</v>
      </c>
      <c r="T137" s="10">
        <f t="shared" ref="T137:T200" si="29">J137+(J137*$R$5)</f>
        <v>1499100</v>
      </c>
      <c r="U137" s="10">
        <f t="shared" ref="U137:U200" si="30">K137+(K137*$R$5)</f>
        <v>1367600</v>
      </c>
      <c r="V137" s="10">
        <f t="shared" ref="V137:V200" si="31">L137+(L137*$R$5)</f>
        <v>1420200</v>
      </c>
      <c r="W137" s="10">
        <f t="shared" ref="W137:W200" si="32">M137+(M137*$R$5)</f>
        <v>1052000</v>
      </c>
      <c r="X137" s="10">
        <f t="shared" ref="X137:X200" si="33">N137+(N137*$R$5)</f>
        <v>1207696</v>
      </c>
      <c r="Y137" s="10">
        <f t="shared" ref="Y137:Y200" si="34">O137+(O137*$R$5)</f>
        <v>946800</v>
      </c>
      <c r="Z137" s="10">
        <f t="shared" ref="Z137:Z200" si="35">P137+(P137*$R$5)</f>
        <v>966788</v>
      </c>
      <c r="AA137" s="10">
        <f t="shared" ref="AA137:AA200" si="36">Q137+(Q137*$R$5)</f>
        <v>946800</v>
      </c>
      <c r="AB137" s="11" t="s">
        <v>177</v>
      </c>
      <c r="AD137" s="94">
        <f>VLOOKUP(A137,'ANEXO No. 1'!$A:$K,5,0)</f>
        <v>1</v>
      </c>
      <c r="AE137" s="88">
        <f>VLOOKUP(A137,'ANEXO No. 1'!$A:$K,6,0)</f>
        <v>40</v>
      </c>
      <c r="AF137" s="97">
        <f>VLOOKUP(A137,'ANEXO No. 1'!$A:$K,7,0)</f>
        <v>2</v>
      </c>
      <c r="AG137" s="62">
        <f>VLOOKUP(A137,'ANEXO No. 1'!$A:$K,8,0)</f>
        <v>1500000</v>
      </c>
      <c r="AH137" s="62">
        <f>VLOOKUP(A137,'ANEXO No. 1'!$A:$K,9,0)</f>
        <v>3000000</v>
      </c>
      <c r="AI137" s="62">
        <f>VLOOKUP(A137,'ANEXO No. 1'!$A:$K,10,0)</f>
        <v>1300000</v>
      </c>
      <c r="AJ137" s="62">
        <f t="shared" ref="AJ137:AJ200" si="37">+AG137+($AG$8*$AJ$5)</f>
        <v>1878300</v>
      </c>
      <c r="AK137" s="62">
        <f t="shared" ref="AK137:AK200" si="38">+AH137+($AH$8*$AJ$5)</f>
        <v>4134900</v>
      </c>
      <c r="AL137" s="62">
        <f t="shared" ref="AL137:AL200" si="39">+AI137+($AI$8*$AJ$5)</f>
        <v>1367600</v>
      </c>
      <c r="AM137" s="11" t="str">
        <f>VLOOKUP(A137,'ANEXO No. 1'!$A:$K,11,0)</f>
        <v>FMARN</v>
      </c>
    </row>
    <row r="138" spans="1:39" s="12" customFormat="1" ht="12" hidden="1" customHeight="1" x14ac:dyDescent="0.3">
      <c r="A138" s="8">
        <v>131</v>
      </c>
      <c r="B138" s="9" t="s">
        <v>175</v>
      </c>
      <c r="C138" s="9" t="s">
        <v>194</v>
      </c>
      <c r="D138" s="9" t="s">
        <v>175</v>
      </c>
      <c r="E138" s="17">
        <v>1</v>
      </c>
      <c r="F138" s="8">
        <v>40</v>
      </c>
      <c r="G138" s="8">
        <v>3</v>
      </c>
      <c r="H138" s="10">
        <v>1500000</v>
      </c>
      <c r="I138" s="10">
        <v>1300000</v>
      </c>
      <c r="J138" s="10">
        <v>1425000</v>
      </c>
      <c r="K138" s="10">
        <v>1300000</v>
      </c>
      <c r="L138" s="10">
        <v>1350000</v>
      </c>
      <c r="M138" s="10">
        <v>1000000</v>
      </c>
      <c r="N138" s="10">
        <v>1148000</v>
      </c>
      <c r="O138" s="10">
        <v>900000</v>
      </c>
      <c r="P138" s="10">
        <v>919000</v>
      </c>
      <c r="Q138" s="10">
        <v>900000</v>
      </c>
      <c r="R138" s="10">
        <f t="shared" si="27"/>
        <v>1578000</v>
      </c>
      <c r="S138" s="10">
        <f t="shared" si="28"/>
        <v>1367600</v>
      </c>
      <c r="T138" s="10">
        <f t="shared" si="29"/>
        <v>1499100</v>
      </c>
      <c r="U138" s="10">
        <f t="shared" si="30"/>
        <v>1367600</v>
      </c>
      <c r="V138" s="10">
        <f t="shared" si="31"/>
        <v>1420200</v>
      </c>
      <c r="W138" s="10">
        <f t="shared" si="32"/>
        <v>1052000</v>
      </c>
      <c r="X138" s="10">
        <f t="shared" si="33"/>
        <v>1207696</v>
      </c>
      <c r="Y138" s="10">
        <f t="shared" si="34"/>
        <v>946800</v>
      </c>
      <c r="Z138" s="10">
        <f t="shared" si="35"/>
        <v>966788</v>
      </c>
      <c r="AA138" s="10">
        <f t="shared" si="36"/>
        <v>946800</v>
      </c>
      <c r="AB138" s="11" t="s">
        <v>177</v>
      </c>
      <c r="AD138" s="94">
        <f>VLOOKUP(A138,'ANEXO No. 1'!$A:$K,5,0)</f>
        <v>1</v>
      </c>
      <c r="AE138" s="88">
        <f>VLOOKUP(A138,'ANEXO No. 1'!$A:$K,6,0)</f>
        <v>40</v>
      </c>
      <c r="AF138" s="97">
        <f>VLOOKUP(A138,'ANEXO No. 1'!$A:$K,7,0)</f>
        <v>3</v>
      </c>
      <c r="AG138" s="62">
        <f>VLOOKUP(A138,'ANEXO No. 1'!$A:$K,8,0)</f>
        <v>1500000</v>
      </c>
      <c r="AH138" s="62">
        <f>VLOOKUP(A138,'ANEXO No. 1'!$A:$K,9,0)</f>
        <v>4500000</v>
      </c>
      <c r="AI138" s="62">
        <f>VLOOKUP(A138,'ANEXO No. 1'!$A:$K,10,0)</f>
        <v>1300000</v>
      </c>
      <c r="AJ138" s="62">
        <f t="shared" si="37"/>
        <v>1878300</v>
      </c>
      <c r="AK138" s="62">
        <f t="shared" si="38"/>
        <v>5634900</v>
      </c>
      <c r="AL138" s="62">
        <f t="shared" si="39"/>
        <v>1367600</v>
      </c>
      <c r="AM138" s="11" t="str">
        <f>VLOOKUP(A138,'ANEXO No. 1'!$A:$K,11,0)</f>
        <v>FMARN</v>
      </c>
    </row>
    <row r="139" spans="1:39" s="12" customFormat="1" ht="12" hidden="1" customHeight="1" x14ac:dyDescent="0.3">
      <c r="A139" s="8">
        <v>132</v>
      </c>
      <c r="B139" s="9" t="s">
        <v>175</v>
      </c>
      <c r="C139" s="9" t="s">
        <v>195</v>
      </c>
      <c r="D139" s="9" t="s">
        <v>175</v>
      </c>
      <c r="E139" s="17">
        <v>1</v>
      </c>
      <c r="F139" s="8">
        <v>40</v>
      </c>
      <c r="G139" s="8">
        <v>1</v>
      </c>
      <c r="H139" s="10">
        <v>1500000</v>
      </c>
      <c r="I139" s="10">
        <v>1300000</v>
      </c>
      <c r="J139" s="10">
        <v>1425000</v>
      </c>
      <c r="K139" s="10">
        <v>1300000</v>
      </c>
      <c r="L139" s="10">
        <v>1350000</v>
      </c>
      <c r="M139" s="10">
        <v>1000000</v>
      </c>
      <c r="N139" s="10">
        <v>1148000</v>
      </c>
      <c r="O139" s="10">
        <v>900000</v>
      </c>
      <c r="P139" s="10">
        <v>919000</v>
      </c>
      <c r="Q139" s="10">
        <v>900000</v>
      </c>
      <c r="R139" s="10">
        <f t="shared" si="27"/>
        <v>1578000</v>
      </c>
      <c r="S139" s="10">
        <f t="shared" si="28"/>
        <v>1367600</v>
      </c>
      <c r="T139" s="10">
        <f t="shared" si="29"/>
        <v>1499100</v>
      </c>
      <c r="U139" s="10">
        <f t="shared" si="30"/>
        <v>1367600</v>
      </c>
      <c r="V139" s="10">
        <f t="shared" si="31"/>
        <v>1420200</v>
      </c>
      <c r="W139" s="10">
        <f t="shared" si="32"/>
        <v>1052000</v>
      </c>
      <c r="X139" s="10">
        <f t="shared" si="33"/>
        <v>1207696</v>
      </c>
      <c r="Y139" s="10">
        <f t="shared" si="34"/>
        <v>946800</v>
      </c>
      <c r="Z139" s="10">
        <f t="shared" si="35"/>
        <v>966788</v>
      </c>
      <c r="AA139" s="10">
        <f t="shared" si="36"/>
        <v>946800</v>
      </c>
      <c r="AB139" s="11" t="s">
        <v>177</v>
      </c>
      <c r="AD139" s="94">
        <f>VLOOKUP(A139,'ANEXO No. 1'!$A:$K,5,0)</f>
        <v>1</v>
      </c>
      <c r="AE139" s="88">
        <f>VLOOKUP(A139,'ANEXO No. 1'!$A:$K,6,0)</f>
        <v>40</v>
      </c>
      <c r="AF139" s="97">
        <f>VLOOKUP(A139,'ANEXO No. 1'!$A:$K,7,0)</f>
        <v>1</v>
      </c>
      <c r="AG139" s="62">
        <f>VLOOKUP(A139,'ANEXO No. 1'!$A:$K,8,0)</f>
        <v>1500000</v>
      </c>
      <c r="AH139" s="62">
        <f>VLOOKUP(A139,'ANEXO No. 1'!$A:$K,9,0)</f>
        <v>1500000</v>
      </c>
      <c r="AI139" s="62">
        <f>VLOOKUP(A139,'ANEXO No. 1'!$A:$K,10,0)</f>
        <v>1300000</v>
      </c>
      <c r="AJ139" s="62">
        <f t="shared" si="37"/>
        <v>1878300</v>
      </c>
      <c r="AK139" s="62">
        <f t="shared" si="38"/>
        <v>2634900</v>
      </c>
      <c r="AL139" s="62">
        <f t="shared" si="39"/>
        <v>1367600</v>
      </c>
      <c r="AM139" s="11" t="str">
        <f>VLOOKUP(A139,'ANEXO No. 1'!$A:$K,11,0)</f>
        <v>FMARN</v>
      </c>
    </row>
    <row r="140" spans="1:39" s="12" customFormat="1" ht="12" hidden="1" customHeight="1" x14ac:dyDescent="0.3">
      <c r="A140" s="8">
        <v>133</v>
      </c>
      <c r="B140" s="9" t="s">
        <v>175</v>
      </c>
      <c r="C140" s="9" t="s">
        <v>196</v>
      </c>
      <c r="D140" s="9" t="s">
        <v>175</v>
      </c>
      <c r="E140" s="17">
        <v>1</v>
      </c>
      <c r="F140" s="8">
        <v>40</v>
      </c>
      <c r="G140" s="8">
        <v>1</v>
      </c>
      <c r="H140" s="10">
        <v>1500000</v>
      </c>
      <c r="I140" s="10">
        <v>1300000</v>
      </c>
      <c r="J140" s="10">
        <v>1425000</v>
      </c>
      <c r="K140" s="10">
        <v>1300000</v>
      </c>
      <c r="L140" s="10">
        <v>1350000</v>
      </c>
      <c r="M140" s="10">
        <v>1000000</v>
      </c>
      <c r="N140" s="10">
        <v>1148000</v>
      </c>
      <c r="O140" s="10">
        <v>900000</v>
      </c>
      <c r="P140" s="10">
        <v>919000</v>
      </c>
      <c r="Q140" s="10">
        <v>900000</v>
      </c>
      <c r="R140" s="10">
        <f t="shared" si="27"/>
        <v>1578000</v>
      </c>
      <c r="S140" s="10">
        <f t="shared" si="28"/>
        <v>1367600</v>
      </c>
      <c r="T140" s="10">
        <f t="shared" si="29"/>
        <v>1499100</v>
      </c>
      <c r="U140" s="10">
        <f t="shared" si="30"/>
        <v>1367600</v>
      </c>
      <c r="V140" s="10">
        <f t="shared" si="31"/>
        <v>1420200</v>
      </c>
      <c r="W140" s="10">
        <f t="shared" si="32"/>
        <v>1052000</v>
      </c>
      <c r="X140" s="10">
        <f t="shared" si="33"/>
        <v>1207696</v>
      </c>
      <c r="Y140" s="10">
        <f t="shared" si="34"/>
        <v>946800</v>
      </c>
      <c r="Z140" s="10">
        <f t="shared" si="35"/>
        <v>966788</v>
      </c>
      <c r="AA140" s="10">
        <f t="shared" si="36"/>
        <v>946800</v>
      </c>
      <c r="AB140" s="11" t="s">
        <v>177</v>
      </c>
      <c r="AD140" s="94">
        <f>VLOOKUP(A140,'ANEXO No. 1'!$A:$K,5,0)</f>
        <v>1</v>
      </c>
      <c r="AE140" s="88">
        <f>VLOOKUP(A140,'ANEXO No. 1'!$A:$K,6,0)</f>
        <v>40</v>
      </c>
      <c r="AF140" s="97">
        <f>VLOOKUP(A140,'ANEXO No. 1'!$A:$K,7,0)</f>
        <v>1</v>
      </c>
      <c r="AG140" s="62">
        <f>VLOOKUP(A140,'ANEXO No. 1'!$A:$K,8,0)</f>
        <v>1500000</v>
      </c>
      <c r="AH140" s="62">
        <f>VLOOKUP(A140,'ANEXO No. 1'!$A:$K,9,0)</f>
        <v>1500000</v>
      </c>
      <c r="AI140" s="62">
        <f>VLOOKUP(A140,'ANEXO No. 1'!$A:$K,10,0)</f>
        <v>1300000</v>
      </c>
      <c r="AJ140" s="62">
        <f t="shared" si="37"/>
        <v>1878300</v>
      </c>
      <c r="AK140" s="62">
        <f t="shared" si="38"/>
        <v>2634900</v>
      </c>
      <c r="AL140" s="62">
        <f t="shared" si="39"/>
        <v>1367600</v>
      </c>
      <c r="AM140" s="11" t="str">
        <f>VLOOKUP(A140,'ANEXO No. 1'!$A:$K,11,0)</f>
        <v>FMARN</v>
      </c>
    </row>
    <row r="141" spans="1:39" s="12" customFormat="1" ht="12" hidden="1" customHeight="1" x14ac:dyDescent="0.3">
      <c r="A141" s="8">
        <v>134</v>
      </c>
      <c r="B141" s="9" t="s">
        <v>175</v>
      </c>
      <c r="C141" s="9" t="s">
        <v>197</v>
      </c>
      <c r="D141" s="9" t="s">
        <v>175</v>
      </c>
      <c r="E141" s="17">
        <v>1</v>
      </c>
      <c r="F141" s="8">
        <v>40</v>
      </c>
      <c r="G141" s="8">
        <v>1</v>
      </c>
      <c r="H141" s="10">
        <v>1500000</v>
      </c>
      <c r="I141" s="10">
        <v>1300000</v>
      </c>
      <c r="J141" s="10">
        <v>1425000</v>
      </c>
      <c r="K141" s="10">
        <v>1300000</v>
      </c>
      <c r="L141" s="10">
        <v>1350000</v>
      </c>
      <c r="M141" s="10">
        <v>1000000</v>
      </c>
      <c r="N141" s="10">
        <v>1148000</v>
      </c>
      <c r="O141" s="10">
        <v>900000</v>
      </c>
      <c r="P141" s="10">
        <v>919000</v>
      </c>
      <c r="Q141" s="10">
        <v>900000</v>
      </c>
      <c r="R141" s="10">
        <f t="shared" si="27"/>
        <v>1578000</v>
      </c>
      <c r="S141" s="10">
        <f t="shared" si="28"/>
        <v>1367600</v>
      </c>
      <c r="T141" s="10">
        <f t="shared" si="29"/>
        <v>1499100</v>
      </c>
      <c r="U141" s="10">
        <f t="shared" si="30"/>
        <v>1367600</v>
      </c>
      <c r="V141" s="10">
        <f t="shared" si="31"/>
        <v>1420200</v>
      </c>
      <c r="W141" s="10">
        <f t="shared" si="32"/>
        <v>1052000</v>
      </c>
      <c r="X141" s="10">
        <f t="shared" si="33"/>
        <v>1207696</v>
      </c>
      <c r="Y141" s="10">
        <f t="shared" si="34"/>
        <v>946800</v>
      </c>
      <c r="Z141" s="10">
        <f t="shared" si="35"/>
        <v>966788</v>
      </c>
      <c r="AA141" s="10">
        <f t="shared" si="36"/>
        <v>946800</v>
      </c>
      <c r="AB141" s="11" t="s">
        <v>177</v>
      </c>
      <c r="AD141" s="94">
        <f>VLOOKUP(A141,'ANEXO No. 1'!$A:$K,5,0)</f>
        <v>1</v>
      </c>
      <c r="AE141" s="88">
        <f>VLOOKUP(A141,'ANEXO No. 1'!$A:$K,6,0)</f>
        <v>40</v>
      </c>
      <c r="AF141" s="97">
        <f>VLOOKUP(A141,'ANEXO No. 1'!$A:$K,7,0)</f>
        <v>1</v>
      </c>
      <c r="AG141" s="62">
        <f>VLOOKUP(A141,'ANEXO No. 1'!$A:$K,8,0)</f>
        <v>1500000</v>
      </c>
      <c r="AH141" s="62">
        <f>VLOOKUP(A141,'ANEXO No. 1'!$A:$K,9,0)</f>
        <v>1500000</v>
      </c>
      <c r="AI141" s="62">
        <f>VLOOKUP(A141,'ANEXO No. 1'!$A:$K,10,0)</f>
        <v>1300000</v>
      </c>
      <c r="AJ141" s="62">
        <f t="shared" si="37"/>
        <v>1878300</v>
      </c>
      <c r="AK141" s="62">
        <f t="shared" si="38"/>
        <v>2634900</v>
      </c>
      <c r="AL141" s="62">
        <f t="shared" si="39"/>
        <v>1367600</v>
      </c>
      <c r="AM141" s="11" t="str">
        <f>VLOOKUP(A141,'ANEXO No. 1'!$A:$K,11,0)</f>
        <v>FMARN</v>
      </c>
    </row>
    <row r="142" spans="1:39" s="12" customFormat="1" ht="12" hidden="1" customHeight="1" x14ac:dyDescent="0.3">
      <c r="A142" s="8">
        <v>135</v>
      </c>
      <c r="B142" s="9" t="s">
        <v>175</v>
      </c>
      <c r="C142" s="9" t="s">
        <v>198</v>
      </c>
      <c r="D142" s="9" t="s">
        <v>175</v>
      </c>
      <c r="E142" s="17">
        <v>1</v>
      </c>
      <c r="F142" s="8">
        <v>40</v>
      </c>
      <c r="G142" s="8">
        <v>1</v>
      </c>
      <c r="H142" s="10">
        <v>1500000</v>
      </c>
      <c r="I142" s="10">
        <v>1300000</v>
      </c>
      <c r="J142" s="10">
        <v>1425000</v>
      </c>
      <c r="K142" s="10">
        <v>1300000</v>
      </c>
      <c r="L142" s="10">
        <v>1350000</v>
      </c>
      <c r="M142" s="10">
        <v>1000000</v>
      </c>
      <c r="N142" s="10">
        <v>1148000</v>
      </c>
      <c r="O142" s="10">
        <v>900000</v>
      </c>
      <c r="P142" s="10">
        <v>919000</v>
      </c>
      <c r="Q142" s="10">
        <v>900000</v>
      </c>
      <c r="R142" s="10">
        <f t="shared" si="27"/>
        <v>1578000</v>
      </c>
      <c r="S142" s="10">
        <f t="shared" si="28"/>
        <v>1367600</v>
      </c>
      <c r="T142" s="10">
        <f t="shared" si="29"/>
        <v>1499100</v>
      </c>
      <c r="U142" s="10">
        <f t="shared" si="30"/>
        <v>1367600</v>
      </c>
      <c r="V142" s="10">
        <f t="shared" si="31"/>
        <v>1420200</v>
      </c>
      <c r="W142" s="10">
        <f t="shared" si="32"/>
        <v>1052000</v>
      </c>
      <c r="X142" s="10">
        <f t="shared" si="33"/>
        <v>1207696</v>
      </c>
      <c r="Y142" s="10">
        <f t="shared" si="34"/>
        <v>946800</v>
      </c>
      <c r="Z142" s="10">
        <f t="shared" si="35"/>
        <v>966788</v>
      </c>
      <c r="AA142" s="10">
        <f t="shared" si="36"/>
        <v>946800</v>
      </c>
      <c r="AB142" s="11" t="s">
        <v>177</v>
      </c>
      <c r="AD142" s="94">
        <f>VLOOKUP(A142,'ANEXO No. 1'!$A:$K,5,0)</f>
        <v>1</v>
      </c>
      <c r="AE142" s="88">
        <f>VLOOKUP(A142,'ANEXO No. 1'!$A:$K,6,0)</f>
        <v>40</v>
      </c>
      <c r="AF142" s="97">
        <f>VLOOKUP(A142,'ANEXO No. 1'!$A:$K,7,0)</f>
        <v>1</v>
      </c>
      <c r="AG142" s="62">
        <f>VLOOKUP(A142,'ANEXO No. 1'!$A:$K,8,0)</f>
        <v>1500000</v>
      </c>
      <c r="AH142" s="62">
        <f>VLOOKUP(A142,'ANEXO No. 1'!$A:$K,9,0)</f>
        <v>1500000</v>
      </c>
      <c r="AI142" s="62">
        <f>VLOOKUP(A142,'ANEXO No. 1'!$A:$K,10,0)</f>
        <v>1300000</v>
      </c>
      <c r="AJ142" s="62">
        <f t="shared" si="37"/>
        <v>1878300</v>
      </c>
      <c r="AK142" s="62">
        <f t="shared" si="38"/>
        <v>2634900</v>
      </c>
      <c r="AL142" s="62">
        <f t="shared" si="39"/>
        <v>1367600</v>
      </c>
      <c r="AM142" s="11" t="str">
        <f>VLOOKUP(A142,'ANEXO No. 1'!$A:$K,11,0)</f>
        <v>FMARN</v>
      </c>
    </row>
    <row r="143" spans="1:39" s="12" customFormat="1" ht="12" hidden="1" customHeight="1" x14ac:dyDescent="0.3">
      <c r="A143" s="8">
        <v>136</v>
      </c>
      <c r="B143" s="9" t="s">
        <v>175</v>
      </c>
      <c r="C143" s="9" t="s">
        <v>199</v>
      </c>
      <c r="D143" s="9" t="s">
        <v>175</v>
      </c>
      <c r="E143" s="17">
        <v>1</v>
      </c>
      <c r="F143" s="8">
        <v>40</v>
      </c>
      <c r="G143" s="8">
        <v>1</v>
      </c>
      <c r="H143" s="10">
        <v>1500000</v>
      </c>
      <c r="I143" s="10">
        <v>1300000</v>
      </c>
      <c r="J143" s="10">
        <v>1425000</v>
      </c>
      <c r="K143" s="10">
        <v>1300000</v>
      </c>
      <c r="L143" s="10">
        <v>1350000</v>
      </c>
      <c r="M143" s="10">
        <v>1000000</v>
      </c>
      <c r="N143" s="10">
        <v>1148000</v>
      </c>
      <c r="O143" s="10">
        <v>900000</v>
      </c>
      <c r="P143" s="10">
        <v>919000</v>
      </c>
      <c r="Q143" s="10">
        <v>900000</v>
      </c>
      <c r="R143" s="10">
        <f t="shared" si="27"/>
        <v>1578000</v>
      </c>
      <c r="S143" s="10">
        <f t="shared" si="28"/>
        <v>1367600</v>
      </c>
      <c r="T143" s="10">
        <f t="shared" si="29"/>
        <v>1499100</v>
      </c>
      <c r="U143" s="10">
        <f t="shared" si="30"/>
        <v>1367600</v>
      </c>
      <c r="V143" s="10">
        <f t="shared" si="31"/>
        <v>1420200</v>
      </c>
      <c r="W143" s="10">
        <f t="shared" si="32"/>
        <v>1052000</v>
      </c>
      <c r="X143" s="10">
        <f t="shared" si="33"/>
        <v>1207696</v>
      </c>
      <c r="Y143" s="10">
        <f t="shared" si="34"/>
        <v>946800</v>
      </c>
      <c r="Z143" s="10">
        <f t="shared" si="35"/>
        <v>966788</v>
      </c>
      <c r="AA143" s="10">
        <f t="shared" si="36"/>
        <v>946800</v>
      </c>
      <c r="AB143" s="11" t="s">
        <v>177</v>
      </c>
      <c r="AD143" s="94">
        <f>VLOOKUP(A143,'ANEXO No. 1'!$A:$K,5,0)</f>
        <v>1</v>
      </c>
      <c r="AE143" s="88">
        <f>VLOOKUP(A143,'ANEXO No. 1'!$A:$K,6,0)</f>
        <v>40</v>
      </c>
      <c r="AF143" s="97">
        <f>VLOOKUP(A143,'ANEXO No. 1'!$A:$K,7,0)</f>
        <v>1</v>
      </c>
      <c r="AG143" s="62">
        <f>VLOOKUP(A143,'ANEXO No. 1'!$A:$K,8,0)</f>
        <v>1500000</v>
      </c>
      <c r="AH143" s="62">
        <f>VLOOKUP(A143,'ANEXO No. 1'!$A:$K,9,0)</f>
        <v>1500000</v>
      </c>
      <c r="AI143" s="62">
        <f>VLOOKUP(A143,'ANEXO No. 1'!$A:$K,10,0)</f>
        <v>1300000</v>
      </c>
      <c r="AJ143" s="62">
        <f t="shared" si="37"/>
        <v>1878300</v>
      </c>
      <c r="AK143" s="62">
        <f t="shared" si="38"/>
        <v>2634900</v>
      </c>
      <c r="AL143" s="62">
        <f t="shared" si="39"/>
        <v>1367600</v>
      </c>
      <c r="AM143" s="11" t="str">
        <f>VLOOKUP(A143,'ANEXO No. 1'!$A:$K,11,0)</f>
        <v>FMARN</v>
      </c>
    </row>
    <row r="144" spans="1:39" s="12" customFormat="1" ht="12" hidden="1" customHeight="1" x14ac:dyDescent="0.3">
      <c r="A144" s="8">
        <v>137</v>
      </c>
      <c r="B144" s="9" t="s">
        <v>175</v>
      </c>
      <c r="C144" s="9" t="s">
        <v>200</v>
      </c>
      <c r="D144" s="9" t="s">
        <v>175</v>
      </c>
      <c r="E144" s="17">
        <v>1</v>
      </c>
      <c r="F144" s="8">
        <v>40</v>
      </c>
      <c r="G144" s="8">
        <v>1</v>
      </c>
      <c r="H144" s="10">
        <v>1500000</v>
      </c>
      <c r="I144" s="10">
        <v>1300000</v>
      </c>
      <c r="J144" s="10">
        <v>1425000</v>
      </c>
      <c r="K144" s="10">
        <v>1300000</v>
      </c>
      <c r="L144" s="10">
        <v>1350000</v>
      </c>
      <c r="M144" s="10">
        <v>1000000</v>
      </c>
      <c r="N144" s="10">
        <v>1148000</v>
      </c>
      <c r="O144" s="10">
        <v>900000</v>
      </c>
      <c r="P144" s="10">
        <v>919000</v>
      </c>
      <c r="Q144" s="10">
        <v>900000</v>
      </c>
      <c r="R144" s="10">
        <f t="shared" si="27"/>
        <v>1578000</v>
      </c>
      <c r="S144" s="10">
        <f t="shared" si="28"/>
        <v>1367600</v>
      </c>
      <c r="T144" s="10">
        <f t="shared" si="29"/>
        <v>1499100</v>
      </c>
      <c r="U144" s="10">
        <f t="shared" si="30"/>
        <v>1367600</v>
      </c>
      <c r="V144" s="10">
        <f t="shared" si="31"/>
        <v>1420200</v>
      </c>
      <c r="W144" s="10">
        <f t="shared" si="32"/>
        <v>1052000</v>
      </c>
      <c r="X144" s="10">
        <f t="shared" si="33"/>
        <v>1207696</v>
      </c>
      <c r="Y144" s="10">
        <f t="shared" si="34"/>
        <v>946800</v>
      </c>
      <c r="Z144" s="10">
        <f t="shared" si="35"/>
        <v>966788</v>
      </c>
      <c r="AA144" s="10">
        <f t="shared" si="36"/>
        <v>946800</v>
      </c>
      <c r="AB144" s="11" t="s">
        <v>177</v>
      </c>
      <c r="AD144" s="94">
        <f>VLOOKUP(A144,'ANEXO No. 1'!$A:$K,5,0)</f>
        <v>1</v>
      </c>
      <c r="AE144" s="88">
        <f>VLOOKUP(A144,'ANEXO No. 1'!$A:$K,6,0)</f>
        <v>40</v>
      </c>
      <c r="AF144" s="97">
        <f>VLOOKUP(A144,'ANEXO No. 1'!$A:$K,7,0)</f>
        <v>1</v>
      </c>
      <c r="AG144" s="62">
        <f>VLOOKUP(A144,'ANEXO No. 1'!$A:$K,8,0)</f>
        <v>1500000</v>
      </c>
      <c r="AH144" s="62">
        <f>VLOOKUP(A144,'ANEXO No. 1'!$A:$K,9,0)</f>
        <v>1500000</v>
      </c>
      <c r="AI144" s="62">
        <f>VLOOKUP(A144,'ANEXO No. 1'!$A:$K,10,0)</f>
        <v>1300000</v>
      </c>
      <c r="AJ144" s="62">
        <f t="shared" si="37"/>
        <v>1878300</v>
      </c>
      <c r="AK144" s="62">
        <f t="shared" si="38"/>
        <v>2634900</v>
      </c>
      <c r="AL144" s="62">
        <f t="shared" si="39"/>
        <v>1367600</v>
      </c>
      <c r="AM144" s="11" t="str">
        <f>VLOOKUP(A144,'ANEXO No. 1'!$A:$K,11,0)</f>
        <v>FMARN</v>
      </c>
    </row>
    <row r="145" spans="1:39" s="12" customFormat="1" ht="12" hidden="1" customHeight="1" x14ac:dyDescent="0.3">
      <c r="A145" s="8">
        <v>138</v>
      </c>
      <c r="B145" s="9" t="s">
        <v>175</v>
      </c>
      <c r="C145" s="9" t="s">
        <v>201</v>
      </c>
      <c r="D145" s="9" t="s">
        <v>175</v>
      </c>
      <c r="E145" s="17">
        <v>1</v>
      </c>
      <c r="F145" s="8">
        <v>40</v>
      </c>
      <c r="G145" s="8">
        <v>2</v>
      </c>
      <c r="H145" s="10">
        <v>1000000</v>
      </c>
      <c r="I145" s="10">
        <v>1300000</v>
      </c>
      <c r="J145" s="10">
        <v>950000</v>
      </c>
      <c r="K145" s="10">
        <v>1300000</v>
      </c>
      <c r="L145" s="10">
        <v>900000</v>
      </c>
      <c r="M145" s="10">
        <v>1000000</v>
      </c>
      <c r="N145" s="10">
        <v>765000</v>
      </c>
      <c r="O145" s="10">
        <v>900000</v>
      </c>
      <c r="P145" s="10">
        <v>612000</v>
      </c>
      <c r="Q145" s="10">
        <v>900000</v>
      </c>
      <c r="R145" s="10">
        <f t="shared" si="27"/>
        <v>1052000</v>
      </c>
      <c r="S145" s="10">
        <f t="shared" si="28"/>
        <v>1367600</v>
      </c>
      <c r="T145" s="10">
        <f t="shared" si="29"/>
        <v>999400</v>
      </c>
      <c r="U145" s="10">
        <f t="shared" si="30"/>
        <v>1367600</v>
      </c>
      <c r="V145" s="10">
        <f t="shared" si="31"/>
        <v>946800</v>
      </c>
      <c r="W145" s="10">
        <f t="shared" si="32"/>
        <v>1052000</v>
      </c>
      <c r="X145" s="10">
        <f t="shared" si="33"/>
        <v>804780</v>
      </c>
      <c r="Y145" s="10">
        <f t="shared" si="34"/>
        <v>946800</v>
      </c>
      <c r="Z145" s="10">
        <f t="shared" si="35"/>
        <v>643824</v>
      </c>
      <c r="AA145" s="10">
        <f t="shared" si="36"/>
        <v>946800</v>
      </c>
      <c r="AB145" s="11" t="s">
        <v>177</v>
      </c>
      <c r="AD145" s="94">
        <f>VLOOKUP(A145,'ANEXO No. 1'!$A:$K,5,0)</f>
        <v>1</v>
      </c>
      <c r="AE145" s="88">
        <f>VLOOKUP(A145,'ANEXO No. 1'!$A:$K,6,0)</f>
        <v>40</v>
      </c>
      <c r="AF145" s="97">
        <f>VLOOKUP(A145,'ANEXO No. 1'!$A:$K,7,0)</f>
        <v>2</v>
      </c>
      <c r="AG145" s="62">
        <f>VLOOKUP(A145,'ANEXO No. 1'!$A:$K,8,0)</f>
        <v>1000000</v>
      </c>
      <c r="AH145" s="62">
        <f>VLOOKUP(A145,'ANEXO No. 1'!$A:$K,9,0)</f>
        <v>2000000</v>
      </c>
      <c r="AI145" s="62">
        <f>VLOOKUP(A145,'ANEXO No. 1'!$A:$K,10,0)</f>
        <v>1300000</v>
      </c>
      <c r="AJ145" s="62">
        <f t="shared" si="37"/>
        <v>1378300</v>
      </c>
      <c r="AK145" s="62">
        <f t="shared" si="38"/>
        <v>3134900</v>
      </c>
      <c r="AL145" s="62">
        <f t="shared" si="39"/>
        <v>1367600</v>
      </c>
      <c r="AM145" s="11" t="str">
        <f>VLOOKUP(A145,'ANEXO No. 1'!$A:$K,11,0)</f>
        <v>FMARN</v>
      </c>
    </row>
    <row r="146" spans="1:39" s="12" customFormat="1" ht="12" hidden="1" customHeight="1" x14ac:dyDescent="0.3">
      <c r="A146" s="8">
        <v>139</v>
      </c>
      <c r="B146" s="9" t="s">
        <v>175</v>
      </c>
      <c r="C146" s="9" t="s">
        <v>202</v>
      </c>
      <c r="D146" s="9" t="s">
        <v>175</v>
      </c>
      <c r="E146" s="17">
        <v>1</v>
      </c>
      <c r="F146" s="8">
        <v>40</v>
      </c>
      <c r="G146" s="8">
        <v>4</v>
      </c>
      <c r="H146" s="10">
        <v>1500000</v>
      </c>
      <c r="I146" s="10">
        <v>1300000</v>
      </c>
      <c r="J146" s="10">
        <v>1425000</v>
      </c>
      <c r="K146" s="10">
        <v>1300000</v>
      </c>
      <c r="L146" s="10">
        <v>1350000</v>
      </c>
      <c r="M146" s="10">
        <v>1000000</v>
      </c>
      <c r="N146" s="10">
        <v>1148000</v>
      </c>
      <c r="O146" s="10">
        <v>900000</v>
      </c>
      <c r="P146" s="10">
        <v>919000</v>
      </c>
      <c r="Q146" s="10">
        <v>900000</v>
      </c>
      <c r="R146" s="10">
        <f t="shared" si="27"/>
        <v>1578000</v>
      </c>
      <c r="S146" s="10">
        <f t="shared" si="28"/>
        <v>1367600</v>
      </c>
      <c r="T146" s="10">
        <f t="shared" si="29"/>
        <v>1499100</v>
      </c>
      <c r="U146" s="10">
        <f t="shared" si="30"/>
        <v>1367600</v>
      </c>
      <c r="V146" s="10">
        <f t="shared" si="31"/>
        <v>1420200</v>
      </c>
      <c r="W146" s="10">
        <f t="shared" si="32"/>
        <v>1052000</v>
      </c>
      <c r="X146" s="10">
        <f t="shared" si="33"/>
        <v>1207696</v>
      </c>
      <c r="Y146" s="10">
        <f t="shared" si="34"/>
        <v>946800</v>
      </c>
      <c r="Z146" s="10">
        <f t="shared" si="35"/>
        <v>966788</v>
      </c>
      <c r="AA146" s="10">
        <f t="shared" si="36"/>
        <v>946800</v>
      </c>
      <c r="AB146" s="11" t="s">
        <v>177</v>
      </c>
      <c r="AD146" s="94">
        <f>VLOOKUP(A146,'ANEXO No. 1'!$A:$K,5,0)</f>
        <v>1</v>
      </c>
      <c r="AE146" s="88">
        <f>VLOOKUP(A146,'ANEXO No. 1'!$A:$K,6,0)</f>
        <v>40</v>
      </c>
      <c r="AF146" s="97">
        <f>VLOOKUP(A146,'ANEXO No. 1'!$A:$K,7,0)</f>
        <v>4</v>
      </c>
      <c r="AG146" s="62">
        <f>VLOOKUP(A146,'ANEXO No. 1'!$A:$K,8,0)</f>
        <v>1500000</v>
      </c>
      <c r="AH146" s="62">
        <f>VLOOKUP(A146,'ANEXO No. 1'!$A:$K,9,0)</f>
        <v>6000000</v>
      </c>
      <c r="AI146" s="62">
        <f>VLOOKUP(A146,'ANEXO No. 1'!$A:$K,10,0)</f>
        <v>1300000</v>
      </c>
      <c r="AJ146" s="62">
        <f t="shared" si="37"/>
        <v>1878300</v>
      </c>
      <c r="AK146" s="62">
        <f t="shared" si="38"/>
        <v>7134900</v>
      </c>
      <c r="AL146" s="62">
        <f t="shared" si="39"/>
        <v>1367600</v>
      </c>
      <c r="AM146" s="11" t="str">
        <f>VLOOKUP(A146,'ANEXO No. 1'!$A:$K,11,0)</f>
        <v>FMARN</v>
      </c>
    </row>
    <row r="147" spans="1:39" s="12" customFormat="1" ht="12" hidden="1" customHeight="1" x14ac:dyDescent="0.3">
      <c r="A147" s="8">
        <v>140</v>
      </c>
      <c r="B147" s="9" t="s">
        <v>175</v>
      </c>
      <c r="C147" s="9" t="s">
        <v>203</v>
      </c>
      <c r="D147" s="9" t="s">
        <v>175</v>
      </c>
      <c r="E147" s="17">
        <v>1</v>
      </c>
      <c r="F147" s="8">
        <v>40</v>
      </c>
      <c r="G147" s="8">
        <v>3</v>
      </c>
      <c r="H147" s="10">
        <v>1500000</v>
      </c>
      <c r="I147" s="10">
        <v>1300000</v>
      </c>
      <c r="J147" s="10">
        <v>1425000</v>
      </c>
      <c r="K147" s="10">
        <v>1300000</v>
      </c>
      <c r="L147" s="10">
        <v>1350000</v>
      </c>
      <c r="M147" s="10">
        <v>1000000</v>
      </c>
      <c r="N147" s="10">
        <v>1148000</v>
      </c>
      <c r="O147" s="10">
        <v>900000</v>
      </c>
      <c r="P147" s="10">
        <v>919000</v>
      </c>
      <c r="Q147" s="10">
        <v>900000</v>
      </c>
      <c r="R147" s="10">
        <f t="shared" si="27"/>
        <v>1578000</v>
      </c>
      <c r="S147" s="10">
        <f t="shared" si="28"/>
        <v>1367600</v>
      </c>
      <c r="T147" s="10">
        <f t="shared" si="29"/>
        <v>1499100</v>
      </c>
      <c r="U147" s="10">
        <f t="shared" si="30"/>
        <v>1367600</v>
      </c>
      <c r="V147" s="10">
        <f t="shared" si="31"/>
        <v>1420200</v>
      </c>
      <c r="W147" s="10">
        <f t="shared" si="32"/>
        <v>1052000</v>
      </c>
      <c r="X147" s="10">
        <f t="shared" si="33"/>
        <v>1207696</v>
      </c>
      <c r="Y147" s="10">
        <f t="shared" si="34"/>
        <v>946800</v>
      </c>
      <c r="Z147" s="10">
        <f t="shared" si="35"/>
        <v>966788</v>
      </c>
      <c r="AA147" s="10">
        <f t="shared" si="36"/>
        <v>946800</v>
      </c>
      <c r="AB147" s="11" t="s">
        <v>177</v>
      </c>
      <c r="AD147" s="94">
        <f>VLOOKUP(A147,'ANEXO No. 1'!$A:$K,5,0)</f>
        <v>1</v>
      </c>
      <c r="AE147" s="88">
        <f>VLOOKUP(A147,'ANEXO No. 1'!$A:$K,6,0)</f>
        <v>40</v>
      </c>
      <c r="AF147" s="97">
        <f>VLOOKUP(A147,'ANEXO No. 1'!$A:$K,7,0)</f>
        <v>3</v>
      </c>
      <c r="AG147" s="62">
        <f>VLOOKUP(A147,'ANEXO No. 1'!$A:$K,8,0)</f>
        <v>1500000</v>
      </c>
      <c r="AH147" s="62">
        <f>VLOOKUP(A147,'ANEXO No. 1'!$A:$K,9,0)</f>
        <v>4500000</v>
      </c>
      <c r="AI147" s="62">
        <f>VLOOKUP(A147,'ANEXO No. 1'!$A:$K,10,0)</f>
        <v>1300000</v>
      </c>
      <c r="AJ147" s="62">
        <f t="shared" si="37"/>
        <v>1878300</v>
      </c>
      <c r="AK147" s="62">
        <f t="shared" si="38"/>
        <v>5634900</v>
      </c>
      <c r="AL147" s="62">
        <f t="shared" si="39"/>
        <v>1367600</v>
      </c>
      <c r="AM147" s="11" t="str">
        <f>VLOOKUP(A147,'ANEXO No. 1'!$A:$K,11,0)</f>
        <v>FMARN</v>
      </c>
    </row>
    <row r="148" spans="1:39" s="12" customFormat="1" ht="12" hidden="1" customHeight="1" x14ac:dyDescent="0.3">
      <c r="A148" s="8">
        <v>141</v>
      </c>
      <c r="B148" s="9" t="s">
        <v>175</v>
      </c>
      <c r="C148" s="9" t="s">
        <v>204</v>
      </c>
      <c r="D148" s="9" t="s">
        <v>175</v>
      </c>
      <c r="E148" s="17">
        <v>3</v>
      </c>
      <c r="F148" s="8">
        <v>40</v>
      </c>
      <c r="G148" s="8">
        <v>4</v>
      </c>
      <c r="H148" s="10">
        <v>5500000</v>
      </c>
      <c r="I148" s="10">
        <v>1300000</v>
      </c>
      <c r="J148" s="10">
        <v>5225000</v>
      </c>
      <c r="K148" s="10">
        <v>1300000</v>
      </c>
      <c r="L148" s="10">
        <v>4950000</v>
      </c>
      <c r="M148" s="10">
        <v>1000000</v>
      </c>
      <c r="N148" s="10">
        <v>4208000</v>
      </c>
      <c r="O148" s="10">
        <v>900000</v>
      </c>
      <c r="P148" s="10">
        <v>3367000</v>
      </c>
      <c r="Q148" s="10">
        <v>900000</v>
      </c>
      <c r="R148" s="10">
        <f t="shared" si="27"/>
        <v>5786000</v>
      </c>
      <c r="S148" s="10">
        <f t="shared" si="28"/>
        <v>1367600</v>
      </c>
      <c r="T148" s="10">
        <f t="shared" si="29"/>
        <v>5496700</v>
      </c>
      <c r="U148" s="10">
        <f t="shared" si="30"/>
        <v>1367600</v>
      </c>
      <c r="V148" s="10">
        <f t="shared" si="31"/>
        <v>5207400</v>
      </c>
      <c r="W148" s="10">
        <f t="shared" si="32"/>
        <v>1052000</v>
      </c>
      <c r="X148" s="10">
        <f t="shared" si="33"/>
        <v>4426816</v>
      </c>
      <c r="Y148" s="10">
        <f t="shared" si="34"/>
        <v>946800</v>
      </c>
      <c r="Z148" s="10">
        <f t="shared" si="35"/>
        <v>3542084</v>
      </c>
      <c r="AA148" s="10">
        <f t="shared" si="36"/>
        <v>946800</v>
      </c>
      <c r="AB148" s="11" t="s">
        <v>177</v>
      </c>
      <c r="AD148" s="94">
        <f>VLOOKUP(A148,'ANEXO No. 1'!$A:$K,5,0)</f>
        <v>3</v>
      </c>
      <c r="AE148" s="88">
        <f>VLOOKUP(A148,'ANEXO No. 1'!$A:$K,6,0)</f>
        <v>40</v>
      </c>
      <c r="AF148" s="97">
        <f>VLOOKUP(A148,'ANEXO No. 1'!$A:$K,7,0)</f>
        <v>4</v>
      </c>
      <c r="AG148" s="62">
        <f>VLOOKUP(A148,'ANEXO No. 1'!$A:$K,8,0)</f>
        <v>5500000</v>
      </c>
      <c r="AH148" s="62">
        <f>VLOOKUP(A148,'ANEXO No. 1'!$A:$K,9,0)</f>
        <v>22000000</v>
      </c>
      <c r="AI148" s="62">
        <f>VLOOKUP(A148,'ANEXO No. 1'!$A:$K,10,0)</f>
        <v>1300000</v>
      </c>
      <c r="AJ148" s="62">
        <f t="shared" si="37"/>
        <v>5878300</v>
      </c>
      <c r="AK148" s="62">
        <f t="shared" si="38"/>
        <v>23134900</v>
      </c>
      <c r="AL148" s="62">
        <f t="shared" si="39"/>
        <v>1367600</v>
      </c>
      <c r="AM148" s="11" t="str">
        <f>VLOOKUP(A148,'ANEXO No. 1'!$A:$K,11,0)</f>
        <v>FMARN</v>
      </c>
    </row>
    <row r="149" spans="1:39" s="12" customFormat="1" ht="12" hidden="1" customHeight="1" x14ac:dyDescent="0.3">
      <c r="A149" s="8">
        <v>142</v>
      </c>
      <c r="B149" s="9" t="s">
        <v>175</v>
      </c>
      <c r="C149" s="9" t="s">
        <v>205</v>
      </c>
      <c r="D149" s="9" t="s">
        <v>175</v>
      </c>
      <c r="E149" s="17">
        <v>1</v>
      </c>
      <c r="F149" s="8">
        <v>40</v>
      </c>
      <c r="G149" s="8">
        <v>2</v>
      </c>
      <c r="H149" s="10">
        <v>1500000</v>
      </c>
      <c r="I149" s="10">
        <v>1300000</v>
      </c>
      <c r="J149" s="10">
        <v>1425000</v>
      </c>
      <c r="K149" s="10">
        <v>1300000</v>
      </c>
      <c r="L149" s="10">
        <v>1350000</v>
      </c>
      <c r="M149" s="10">
        <v>1000000</v>
      </c>
      <c r="N149" s="10">
        <v>1148000</v>
      </c>
      <c r="O149" s="10">
        <v>900000</v>
      </c>
      <c r="P149" s="10">
        <v>919000</v>
      </c>
      <c r="Q149" s="10">
        <v>900000</v>
      </c>
      <c r="R149" s="10">
        <f t="shared" si="27"/>
        <v>1578000</v>
      </c>
      <c r="S149" s="10">
        <f t="shared" si="28"/>
        <v>1367600</v>
      </c>
      <c r="T149" s="10">
        <f t="shared" si="29"/>
        <v>1499100</v>
      </c>
      <c r="U149" s="10">
        <f t="shared" si="30"/>
        <v>1367600</v>
      </c>
      <c r="V149" s="10">
        <f t="shared" si="31"/>
        <v>1420200</v>
      </c>
      <c r="W149" s="10">
        <f t="shared" si="32"/>
        <v>1052000</v>
      </c>
      <c r="X149" s="10">
        <f t="shared" si="33"/>
        <v>1207696</v>
      </c>
      <c r="Y149" s="10">
        <f t="shared" si="34"/>
        <v>946800</v>
      </c>
      <c r="Z149" s="10">
        <f t="shared" si="35"/>
        <v>966788</v>
      </c>
      <c r="AA149" s="10">
        <f t="shared" si="36"/>
        <v>946800</v>
      </c>
      <c r="AB149" s="11" t="s">
        <v>177</v>
      </c>
      <c r="AD149" s="94">
        <f>VLOOKUP(A149,'ANEXO No. 1'!$A:$K,5,0)</f>
        <v>1</v>
      </c>
      <c r="AE149" s="88">
        <f>VLOOKUP(A149,'ANEXO No. 1'!$A:$K,6,0)</f>
        <v>40</v>
      </c>
      <c r="AF149" s="97">
        <f>VLOOKUP(A149,'ANEXO No. 1'!$A:$K,7,0)</f>
        <v>2</v>
      </c>
      <c r="AG149" s="62">
        <f>VLOOKUP(A149,'ANEXO No. 1'!$A:$K,8,0)</f>
        <v>1500000</v>
      </c>
      <c r="AH149" s="62">
        <f>VLOOKUP(A149,'ANEXO No. 1'!$A:$K,9,0)</f>
        <v>3000000</v>
      </c>
      <c r="AI149" s="62">
        <f>VLOOKUP(A149,'ANEXO No. 1'!$A:$K,10,0)</f>
        <v>1300000</v>
      </c>
      <c r="AJ149" s="62">
        <f t="shared" si="37"/>
        <v>1878300</v>
      </c>
      <c r="AK149" s="62">
        <f t="shared" si="38"/>
        <v>4134900</v>
      </c>
      <c r="AL149" s="62">
        <f t="shared" si="39"/>
        <v>1367600</v>
      </c>
      <c r="AM149" s="11" t="str">
        <f>VLOOKUP(A149,'ANEXO No. 1'!$A:$K,11,0)</f>
        <v>FMARN</v>
      </c>
    </row>
    <row r="150" spans="1:39" s="12" customFormat="1" ht="33" hidden="1" customHeight="1" x14ac:dyDescent="0.3">
      <c r="A150" s="8">
        <v>143</v>
      </c>
      <c r="B150" s="9" t="s">
        <v>175</v>
      </c>
      <c r="C150" s="9" t="s">
        <v>206</v>
      </c>
      <c r="D150" s="9" t="s">
        <v>175</v>
      </c>
      <c r="E150" s="17">
        <v>1</v>
      </c>
      <c r="F150" s="8">
        <v>40</v>
      </c>
      <c r="G150" s="8">
        <v>3</v>
      </c>
      <c r="H150" s="10">
        <v>1500000</v>
      </c>
      <c r="I150" s="10">
        <v>1300000</v>
      </c>
      <c r="J150" s="10">
        <v>1425000</v>
      </c>
      <c r="K150" s="10">
        <v>1300000</v>
      </c>
      <c r="L150" s="10">
        <v>1350000</v>
      </c>
      <c r="M150" s="10">
        <v>1000000</v>
      </c>
      <c r="N150" s="10">
        <v>1148000</v>
      </c>
      <c r="O150" s="10">
        <v>900000</v>
      </c>
      <c r="P150" s="10">
        <v>919000</v>
      </c>
      <c r="Q150" s="10">
        <v>900000</v>
      </c>
      <c r="R150" s="10">
        <f t="shared" si="27"/>
        <v>1578000</v>
      </c>
      <c r="S150" s="10">
        <f t="shared" si="28"/>
        <v>1367600</v>
      </c>
      <c r="T150" s="10">
        <f t="shared" si="29"/>
        <v>1499100</v>
      </c>
      <c r="U150" s="10">
        <f t="shared" si="30"/>
        <v>1367600</v>
      </c>
      <c r="V150" s="10">
        <f t="shared" si="31"/>
        <v>1420200</v>
      </c>
      <c r="W150" s="10">
        <f t="shared" si="32"/>
        <v>1052000</v>
      </c>
      <c r="X150" s="10">
        <f t="shared" si="33"/>
        <v>1207696</v>
      </c>
      <c r="Y150" s="10">
        <f t="shared" si="34"/>
        <v>946800</v>
      </c>
      <c r="Z150" s="10">
        <f t="shared" si="35"/>
        <v>966788</v>
      </c>
      <c r="AA150" s="10">
        <f t="shared" si="36"/>
        <v>946800</v>
      </c>
      <c r="AB150" s="11" t="s">
        <v>177</v>
      </c>
      <c r="AD150" s="94">
        <f>VLOOKUP(A150,'ANEXO No. 1'!$A:$K,5,0)</f>
        <v>1</v>
      </c>
      <c r="AE150" s="88">
        <f>VLOOKUP(A150,'ANEXO No. 1'!$A:$K,6,0)</f>
        <v>40</v>
      </c>
      <c r="AF150" s="97">
        <f>VLOOKUP(A150,'ANEXO No. 1'!$A:$K,7,0)</f>
        <v>3</v>
      </c>
      <c r="AG150" s="62">
        <f>VLOOKUP(A150,'ANEXO No. 1'!$A:$K,8,0)</f>
        <v>1500000</v>
      </c>
      <c r="AH150" s="62">
        <f>VLOOKUP(A150,'ANEXO No. 1'!$A:$K,9,0)</f>
        <v>4500000</v>
      </c>
      <c r="AI150" s="62">
        <f>VLOOKUP(A150,'ANEXO No. 1'!$A:$K,10,0)</f>
        <v>1300000</v>
      </c>
      <c r="AJ150" s="62">
        <f t="shared" si="37"/>
        <v>1878300</v>
      </c>
      <c r="AK150" s="62">
        <f t="shared" si="38"/>
        <v>5634900</v>
      </c>
      <c r="AL150" s="62">
        <f t="shared" si="39"/>
        <v>1367600</v>
      </c>
      <c r="AM150" s="11" t="str">
        <f>VLOOKUP(A150,'ANEXO No. 1'!$A:$K,11,0)</f>
        <v>FMARN</v>
      </c>
    </row>
    <row r="151" spans="1:39" s="12" customFormat="1" ht="12" hidden="1" customHeight="1" x14ac:dyDescent="0.3">
      <c r="A151" s="8">
        <v>144</v>
      </c>
      <c r="B151" s="9" t="s">
        <v>175</v>
      </c>
      <c r="C151" s="9" t="s">
        <v>207</v>
      </c>
      <c r="D151" s="9" t="s">
        <v>175</v>
      </c>
      <c r="E151" s="17">
        <v>1</v>
      </c>
      <c r="F151" s="8">
        <v>40</v>
      </c>
      <c r="G151" s="8">
        <v>1</v>
      </c>
      <c r="H151" s="10">
        <v>1500000</v>
      </c>
      <c r="I151" s="10">
        <v>1300000</v>
      </c>
      <c r="J151" s="10">
        <v>1425000</v>
      </c>
      <c r="K151" s="10">
        <v>1300000</v>
      </c>
      <c r="L151" s="10">
        <v>1350000</v>
      </c>
      <c r="M151" s="10">
        <v>1000000</v>
      </c>
      <c r="N151" s="10">
        <v>1148000</v>
      </c>
      <c r="O151" s="10">
        <v>900000</v>
      </c>
      <c r="P151" s="10">
        <v>919000</v>
      </c>
      <c r="Q151" s="10">
        <v>900000</v>
      </c>
      <c r="R151" s="10">
        <f t="shared" si="27"/>
        <v>1578000</v>
      </c>
      <c r="S151" s="10">
        <f t="shared" si="28"/>
        <v>1367600</v>
      </c>
      <c r="T151" s="10">
        <f t="shared" si="29"/>
        <v>1499100</v>
      </c>
      <c r="U151" s="10">
        <f t="shared" si="30"/>
        <v>1367600</v>
      </c>
      <c r="V151" s="10">
        <f t="shared" si="31"/>
        <v>1420200</v>
      </c>
      <c r="W151" s="10">
        <f t="shared" si="32"/>
        <v>1052000</v>
      </c>
      <c r="X151" s="10">
        <f t="shared" si="33"/>
        <v>1207696</v>
      </c>
      <c r="Y151" s="10">
        <f t="shared" si="34"/>
        <v>946800</v>
      </c>
      <c r="Z151" s="10">
        <f t="shared" si="35"/>
        <v>966788</v>
      </c>
      <c r="AA151" s="10">
        <f t="shared" si="36"/>
        <v>946800</v>
      </c>
      <c r="AB151" s="11" t="s">
        <v>177</v>
      </c>
      <c r="AD151" s="94">
        <f>VLOOKUP(A151,'ANEXO No. 1'!$A:$K,5,0)</f>
        <v>1</v>
      </c>
      <c r="AE151" s="88">
        <f>VLOOKUP(A151,'ANEXO No. 1'!$A:$K,6,0)</f>
        <v>40</v>
      </c>
      <c r="AF151" s="97">
        <f>VLOOKUP(A151,'ANEXO No. 1'!$A:$K,7,0)</f>
        <v>1</v>
      </c>
      <c r="AG151" s="62">
        <f>VLOOKUP(A151,'ANEXO No. 1'!$A:$K,8,0)</f>
        <v>1500000</v>
      </c>
      <c r="AH151" s="62">
        <f>VLOOKUP(A151,'ANEXO No. 1'!$A:$K,9,0)</f>
        <v>1500000</v>
      </c>
      <c r="AI151" s="62">
        <f>VLOOKUP(A151,'ANEXO No. 1'!$A:$K,10,0)</f>
        <v>1300000</v>
      </c>
      <c r="AJ151" s="62">
        <f t="shared" si="37"/>
        <v>1878300</v>
      </c>
      <c r="AK151" s="62">
        <f t="shared" si="38"/>
        <v>2634900</v>
      </c>
      <c r="AL151" s="62">
        <f t="shared" si="39"/>
        <v>1367600</v>
      </c>
      <c r="AM151" s="11" t="str">
        <f>VLOOKUP(A151,'ANEXO No. 1'!$A:$K,11,0)</f>
        <v>FMARN</v>
      </c>
    </row>
    <row r="152" spans="1:39" s="12" customFormat="1" ht="12" hidden="1" customHeight="1" x14ac:dyDescent="0.3">
      <c r="A152" s="8">
        <v>145</v>
      </c>
      <c r="B152" s="9" t="s">
        <v>175</v>
      </c>
      <c r="C152" s="9" t="s">
        <v>208</v>
      </c>
      <c r="D152" s="9" t="s">
        <v>175</v>
      </c>
      <c r="E152" s="17">
        <v>1</v>
      </c>
      <c r="F152" s="8">
        <v>40</v>
      </c>
      <c r="G152" s="8">
        <v>1</v>
      </c>
      <c r="H152" s="10">
        <v>1500000</v>
      </c>
      <c r="I152" s="10">
        <v>1300000</v>
      </c>
      <c r="J152" s="10">
        <v>1425000</v>
      </c>
      <c r="K152" s="10">
        <v>1300000</v>
      </c>
      <c r="L152" s="10">
        <v>1350000</v>
      </c>
      <c r="M152" s="10">
        <v>1000000</v>
      </c>
      <c r="N152" s="10">
        <v>1148000</v>
      </c>
      <c r="O152" s="10">
        <v>900000</v>
      </c>
      <c r="P152" s="10">
        <v>919000</v>
      </c>
      <c r="Q152" s="10">
        <v>900000</v>
      </c>
      <c r="R152" s="10">
        <f t="shared" si="27"/>
        <v>1578000</v>
      </c>
      <c r="S152" s="10">
        <f t="shared" si="28"/>
        <v>1367600</v>
      </c>
      <c r="T152" s="10">
        <f t="shared" si="29"/>
        <v>1499100</v>
      </c>
      <c r="U152" s="10">
        <f t="shared" si="30"/>
        <v>1367600</v>
      </c>
      <c r="V152" s="10">
        <f t="shared" si="31"/>
        <v>1420200</v>
      </c>
      <c r="W152" s="10">
        <f t="shared" si="32"/>
        <v>1052000</v>
      </c>
      <c r="X152" s="10">
        <f t="shared" si="33"/>
        <v>1207696</v>
      </c>
      <c r="Y152" s="10">
        <f t="shared" si="34"/>
        <v>946800</v>
      </c>
      <c r="Z152" s="10">
        <f t="shared" si="35"/>
        <v>966788</v>
      </c>
      <c r="AA152" s="10">
        <f t="shared" si="36"/>
        <v>946800</v>
      </c>
      <c r="AB152" s="11" t="s">
        <v>177</v>
      </c>
      <c r="AD152" s="94">
        <f>VLOOKUP(A152,'ANEXO No. 1'!$A:$K,5,0)</f>
        <v>1</v>
      </c>
      <c r="AE152" s="88">
        <f>VLOOKUP(A152,'ANEXO No. 1'!$A:$K,6,0)</f>
        <v>40</v>
      </c>
      <c r="AF152" s="97">
        <f>VLOOKUP(A152,'ANEXO No. 1'!$A:$K,7,0)</f>
        <v>1</v>
      </c>
      <c r="AG152" s="62">
        <f>VLOOKUP(A152,'ANEXO No. 1'!$A:$K,8,0)</f>
        <v>1500000</v>
      </c>
      <c r="AH152" s="62">
        <f>VLOOKUP(A152,'ANEXO No. 1'!$A:$K,9,0)</f>
        <v>1500000</v>
      </c>
      <c r="AI152" s="62">
        <f>VLOOKUP(A152,'ANEXO No. 1'!$A:$K,10,0)</f>
        <v>1300000</v>
      </c>
      <c r="AJ152" s="62">
        <f t="shared" si="37"/>
        <v>1878300</v>
      </c>
      <c r="AK152" s="62">
        <f t="shared" si="38"/>
        <v>2634900</v>
      </c>
      <c r="AL152" s="62">
        <f t="shared" si="39"/>
        <v>1367600</v>
      </c>
      <c r="AM152" s="11" t="str">
        <f>VLOOKUP(A152,'ANEXO No. 1'!$A:$K,11,0)</f>
        <v>FMARN</v>
      </c>
    </row>
    <row r="153" spans="1:39" s="12" customFormat="1" ht="12" hidden="1" customHeight="1" x14ac:dyDescent="0.3">
      <c r="A153" s="8">
        <v>146</v>
      </c>
      <c r="B153" s="9" t="s">
        <v>175</v>
      </c>
      <c r="C153" s="9" t="s">
        <v>209</v>
      </c>
      <c r="D153" s="9" t="s">
        <v>175</v>
      </c>
      <c r="E153" s="17">
        <v>2</v>
      </c>
      <c r="F153" s="8">
        <v>40</v>
      </c>
      <c r="G153" s="8">
        <v>1</v>
      </c>
      <c r="H153" s="10">
        <v>3500000</v>
      </c>
      <c r="I153" s="10">
        <v>1300000</v>
      </c>
      <c r="J153" s="10">
        <v>3325000</v>
      </c>
      <c r="K153" s="10">
        <v>1300000</v>
      </c>
      <c r="L153" s="10">
        <v>3150000</v>
      </c>
      <c r="M153" s="10">
        <v>1000000</v>
      </c>
      <c r="N153" s="10">
        <v>2678000</v>
      </c>
      <c r="O153" s="10">
        <v>900000</v>
      </c>
      <c r="P153" s="10">
        <v>2143000</v>
      </c>
      <c r="Q153" s="10">
        <v>900000</v>
      </c>
      <c r="R153" s="10">
        <f t="shared" si="27"/>
        <v>3682000</v>
      </c>
      <c r="S153" s="10">
        <f t="shared" si="28"/>
        <v>1367600</v>
      </c>
      <c r="T153" s="10">
        <f t="shared" si="29"/>
        <v>3497900</v>
      </c>
      <c r="U153" s="10">
        <f t="shared" si="30"/>
        <v>1367600</v>
      </c>
      <c r="V153" s="10">
        <f t="shared" si="31"/>
        <v>3313800</v>
      </c>
      <c r="W153" s="10">
        <f t="shared" si="32"/>
        <v>1052000</v>
      </c>
      <c r="X153" s="10">
        <f t="shared" si="33"/>
        <v>2817256</v>
      </c>
      <c r="Y153" s="10">
        <f t="shared" si="34"/>
        <v>946800</v>
      </c>
      <c r="Z153" s="10">
        <f t="shared" si="35"/>
        <v>2254436</v>
      </c>
      <c r="AA153" s="10">
        <f t="shared" si="36"/>
        <v>946800</v>
      </c>
      <c r="AB153" s="11" t="s">
        <v>177</v>
      </c>
      <c r="AD153" s="94">
        <f>VLOOKUP(A153,'ANEXO No. 1'!$A:$K,5,0)</f>
        <v>2</v>
      </c>
      <c r="AE153" s="88">
        <f>VLOOKUP(A153,'ANEXO No. 1'!$A:$K,6,0)</f>
        <v>40</v>
      </c>
      <c r="AF153" s="97">
        <f>VLOOKUP(A153,'ANEXO No. 1'!$A:$K,7,0)</f>
        <v>1</v>
      </c>
      <c r="AG153" s="62">
        <f>VLOOKUP(A153,'ANEXO No. 1'!$A:$K,8,0)</f>
        <v>3500000</v>
      </c>
      <c r="AH153" s="62">
        <f>VLOOKUP(A153,'ANEXO No. 1'!$A:$K,9,0)</f>
        <v>3500000</v>
      </c>
      <c r="AI153" s="62">
        <f>VLOOKUP(A153,'ANEXO No. 1'!$A:$K,10,0)</f>
        <v>1300000</v>
      </c>
      <c r="AJ153" s="62">
        <f t="shared" si="37"/>
        <v>3878300</v>
      </c>
      <c r="AK153" s="62">
        <f t="shared" si="38"/>
        <v>4634900</v>
      </c>
      <c r="AL153" s="62">
        <f t="shared" si="39"/>
        <v>1367600</v>
      </c>
      <c r="AM153" s="11" t="str">
        <f>VLOOKUP(A153,'ANEXO No. 1'!$A:$K,11,0)</f>
        <v>FMARN</v>
      </c>
    </row>
    <row r="154" spans="1:39" s="12" customFormat="1" ht="12" hidden="1" customHeight="1" x14ac:dyDescent="0.3">
      <c r="A154" s="8">
        <v>147</v>
      </c>
      <c r="B154" s="9" t="s">
        <v>175</v>
      </c>
      <c r="C154" s="9" t="s">
        <v>210</v>
      </c>
      <c r="D154" s="9" t="s">
        <v>175</v>
      </c>
      <c r="E154" s="17">
        <v>1</v>
      </c>
      <c r="F154" s="8">
        <v>40</v>
      </c>
      <c r="G154" s="8">
        <v>1</v>
      </c>
      <c r="H154" s="10">
        <v>1500000</v>
      </c>
      <c r="I154" s="10">
        <v>1300000</v>
      </c>
      <c r="J154" s="10">
        <v>1425000</v>
      </c>
      <c r="K154" s="10">
        <v>1300000</v>
      </c>
      <c r="L154" s="10">
        <v>1350000</v>
      </c>
      <c r="M154" s="10">
        <v>1000000</v>
      </c>
      <c r="N154" s="10">
        <v>1148000</v>
      </c>
      <c r="O154" s="10">
        <v>900000</v>
      </c>
      <c r="P154" s="10">
        <v>919000</v>
      </c>
      <c r="Q154" s="10">
        <v>900000</v>
      </c>
      <c r="R154" s="10">
        <f t="shared" si="27"/>
        <v>1578000</v>
      </c>
      <c r="S154" s="10">
        <f t="shared" si="28"/>
        <v>1367600</v>
      </c>
      <c r="T154" s="10">
        <f t="shared" si="29"/>
        <v>1499100</v>
      </c>
      <c r="U154" s="10">
        <f t="shared" si="30"/>
        <v>1367600</v>
      </c>
      <c r="V154" s="10">
        <f t="shared" si="31"/>
        <v>1420200</v>
      </c>
      <c r="W154" s="10">
        <f t="shared" si="32"/>
        <v>1052000</v>
      </c>
      <c r="X154" s="10">
        <f t="shared" si="33"/>
        <v>1207696</v>
      </c>
      <c r="Y154" s="10">
        <f t="shared" si="34"/>
        <v>946800</v>
      </c>
      <c r="Z154" s="10">
        <f t="shared" si="35"/>
        <v>966788</v>
      </c>
      <c r="AA154" s="10">
        <f t="shared" si="36"/>
        <v>946800</v>
      </c>
      <c r="AB154" s="11" t="s">
        <v>177</v>
      </c>
      <c r="AD154" s="94">
        <f>VLOOKUP(A154,'ANEXO No. 1'!$A:$K,5,0)</f>
        <v>1</v>
      </c>
      <c r="AE154" s="88">
        <f>VLOOKUP(A154,'ANEXO No. 1'!$A:$K,6,0)</f>
        <v>40</v>
      </c>
      <c r="AF154" s="97">
        <f>VLOOKUP(A154,'ANEXO No. 1'!$A:$K,7,0)</f>
        <v>1</v>
      </c>
      <c r="AG154" s="62">
        <f>VLOOKUP(A154,'ANEXO No. 1'!$A:$K,8,0)</f>
        <v>1500000</v>
      </c>
      <c r="AH154" s="62">
        <f>VLOOKUP(A154,'ANEXO No. 1'!$A:$K,9,0)</f>
        <v>1500000</v>
      </c>
      <c r="AI154" s="62">
        <f>VLOOKUP(A154,'ANEXO No. 1'!$A:$K,10,0)</f>
        <v>1300000</v>
      </c>
      <c r="AJ154" s="62">
        <f t="shared" si="37"/>
        <v>1878300</v>
      </c>
      <c r="AK154" s="62">
        <f t="shared" si="38"/>
        <v>2634900</v>
      </c>
      <c r="AL154" s="62">
        <f t="shared" si="39"/>
        <v>1367600</v>
      </c>
      <c r="AM154" s="11" t="str">
        <f>VLOOKUP(A154,'ANEXO No. 1'!$A:$K,11,0)</f>
        <v>FMARN</v>
      </c>
    </row>
    <row r="155" spans="1:39" s="12" customFormat="1" ht="12" hidden="1" customHeight="1" x14ac:dyDescent="0.3">
      <c r="A155" s="8">
        <v>148</v>
      </c>
      <c r="B155" s="9" t="s">
        <v>175</v>
      </c>
      <c r="C155" s="9" t="s">
        <v>211</v>
      </c>
      <c r="D155" s="9" t="s">
        <v>175</v>
      </c>
      <c r="E155" s="17">
        <v>1</v>
      </c>
      <c r="F155" s="8">
        <v>40</v>
      </c>
      <c r="G155" s="8">
        <v>1</v>
      </c>
      <c r="H155" s="10">
        <v>1500000</v>
      </c>
      <c r="I155" s="10">
        <v>1300000</v>
      </c>
      <c r="J155" s="10">
        <v>1425000</v>
      </c>
      <c r="K155" s="10">
        <v>1300000</v>
      </c>
      <c r="L155" s="10">
        <v>1350000</v>
      </c>
      <c r="M155" s="10">
        <v>1000000</v>
      </c>
      <c r="N155" s="10">
        <v>1148000</v>
      </c>
      <c r="O155" s="10">
        <v>900000</v>
      </c>
      <c r="P155" s="10">
        <v>919000</v>
      </c>
      <c r="Q155" s="10">
        <v>900000</v>
      </c>
      <c r="R155" s="10">
        <f t="shared" si="27"/>
        <v>1578000</v>
      </c>
      <c r="S155" s="10">
        <f t="shared" si="28"/>
        <v>1367600</v>
      </c>
      <c r="T155" s="10">
        <f t="shared" si="29"/>
        <v>1499100</v>
      </c>
      <c r="U155" s="10">
        <f t="shared" si="30"/>
        <v>1367600</v>
      </c>
      <c r="V155" s="10">
        <f t="shared" si="31"/>
        <v>1420200</v>
      </c>
      <c r="W155" s="10">
        <f t="shared" si="32"/>
        <v>1052000</v>
      </c>
      <c r="X155" s="10">
        <f t="shared" si="33"/>
        <v>1207696</v>
      </c>
      <c r="Y155" s="10">
        <f t="shared" si="34"/>
        <v>946800</v>
      </c>
      <c r="Z155" s="10">
        <f t="shared" si="35"/>
        <v>966788</v>
      </c>
      <c r="AA155" s="10">
        <f t="shared" si="36"/>
        <v>946800</v>
      </c>
      <c r="AB155" s="11" t="s">
        <v>177</v>
      </c>
      <c r="AD155" s="94">
        <f>VLOOKUP(A155,'ANEXO No. 1'!$A:$K,5,0)</f>
        <v>1</v>
      </c>
      <c r="AE155" s="88">
        <f>VLOOKUP(A155,'ANEXO No. 1'!$A:$K,6,0)</f>
        <v>40</v>
      </c>
      <c r="AF155" s="97">
        <f>VLOOKUP(A155,'ANEXO No. 1'!$A:$K,7,0)</f>
        <v>1</v>
      </c>
      <c r="AG155" s="62">
        <f>VLOOKUP(A155,'ANEXO No. 1'!$A:$K,8,0)</f>
        <v>1500000</v>
      </c>
      <c r="AH155" s="62">
        <f>VLOOKUP(A155,'ANEXO No. 1'!$A:$K,9,0)</f>
        <v>1500000</v>
      </c>
      <c r="AI155" s="62">
        <f>VLOOKUP(A155,'ANEXO No. 1'!$A:$K,10,0)</f>
        <v>1300000</v>
      </c>
      <c r="AJ155" s="62">
        <f t="shared" si="37"/>
        <v>1878300</v>
      </c>
      <c r="AK155" s="62">
        <f t="shared" si="38"/>
        <v>2634900</v>
      </c>
      <c r="AL155" s="62">
        <f t="shared" si="39"/>
        <v>1367600</v>
      </c>
      <c r="AM155" s="11" t="str">
        <f>VLOOKUP(A155,'ANEXO No. 1'!$A:$K,11,0)</f>
        <v>FMARN</v>
      </c>
    </row>
    <row r="156" spans="1:39" s="12" customFormat="1" ht="12" hidden="1" customHeight="1" x14ac:dyDescent="0.3">
      <c r="A156" s="8">
        <v>149</v>
      </c>
      <c r="B156" s="9" t="s">
        <v>175</v>
      </c>
      <c r="C156" s="9" t="s">
        <v>212</v>
      </c>
      <c r="D156" s="9" t="s">
        <v>175</v>
      </c>
      <c r="E156" s="17">
        <v>2</v>
      </c>
      <c r="F156" s="8">
        <v>40</v>
      </c>
      <c r="G156" s="8">
        <v>1</v>
      </c>
      <c r="H156" s="10">
        <v>2500000</v>
      </c>
      <c r="I156" s="10">
        <v>1300000</v>
      </c>
      <c r="J156" s="10">
        <v>2375000</v>
      </c>
      <c r="K156" s="10">
        <v>1300000</v>
      </c>
      <c r="L156" s="10">
        <v>2250000</v>
      </c>
      <c r="M156" s="10">
        <v>1000000</v>
      </c>
      <c r="N156" s="10">
        <v>1913000</v>
      </c>
      <c r="O156" s="10">
        <v>900000</v>
      </c>
      <c r="P156" s="10">
        <v>1531000</v>
      </c>
      <c r="Q156" s="10">
        <v>900000</v>
      </c>
      <c r="R156" s="10">
        <f t="shared" si="27"/>
        <v>2630000</v>
      </c>
      <c r="S156" s="10">
        <f t="shared" si="28"/>
        <v>1367600</v>
      </c>
      <c r="T156" s="10">
        <f t="shared" si="29"/>
        <v>2498500</v>
      </c>
      <c r="U156" s="10">
        <f t="shared" si="30"/>
        <v>1367600</v>
      </c>
      <c r="V156" s="10">
        <f t="shared" si="31"/>
        <v>2367000</v>
      </c>
      <c r="W156" s="10">
        <f t="shared" si="32"/>
        <v>1052000</v>
      </c>
      <c r="X156" s="10">
        <f t="shared" si="33"/>
        <v>2012476</v>
      </c>
      <c r="Y156" s="10">
        <f t="shared" si="34"/>
        <v>946800</v>
      </c>
      <c r="Z156" s="10">
        <f t="shared" si="35"/>
        <v>1610612</v>
      </c>
      <c r="AA156" s="10">
        <f t="shared" si="36"/>
        <v>946800</v>
      </c>
      <c r="AB156" s="11" t="s">
        <v>177</v>
      </c>
      <c r="AD156" s="94">
        <f>VLOOKUP(A156,'ANEXO No. 1'!$A:$K,5,0)</f>
        <v>2</v>
      </c>
      <c r="AE156" s="88">
        <f>VLOOKUP(A156,'ANEXO No. 1'!$A:$K,6,0)</f>
        <v>40</v>
      </c>
      <c r="AF156" s="97">
        <f>VLOOKUP(A156,'ANEXO No. 1'!$A:$K,7,0)</f>
        <v>1</v>
      </c>
      <c r="AG156" s="62">
        <f>VLOOKUP(A156,'ANEXO No. 1'!$A:$K,8,0)</f>
        <v>2500000</v>
      </c>
      <c r="AH156" s="62">
        <f>VLOOKUP(A156,'ANEXO No. 1'!$A:$K,9,0)</f>
        <v>2500000</v>
      </c>
      <c r="AI156" s="62">
        <f>VLOOKUP(A156,'ANEXO No. 1'!$A:$K,10,0)</f>
        <v>1300000</v>
      </c>
      <c r="AJ156" s="62">
        <f t="shared" si="37"/>
        <v>2878300</v>
      </c>
      <c r="AK156" s="62">
        <f t="shared" si="38"/>
        <v>3634900</v>
      </c>
      <c r="AL156" s="62">
        <f t="shared" si="39"/>
        <v>1367600</v>
      </c>
      <c r="AM156" s="11" t="str">
        <f>VLOOKUP(A156,'ANEXO No. 1'!$A:$K,11,0)</f>
        <v>FMARN</v>
      </c>
    </row>
    <row r="157" spans="1:39" s="12" customFormat="1" ht="44.25" hidden="1" customHeight="1" x14ac:dyDescent="0.3">
      <c r="A157" s="8">
        <v>150</v>
      </c>
      <c r="B157" s="9" t="s">
        <v>175</v>
      </c>
      <c r="C157" s="9" t="s">
        <v>213</v>
      </c>
      <c r="D157" s="9" t="s">
        <v>175</v>
      </c>
      <c r="E157" s="17">
        <v>1</v>
      </c>
      <c r="F157" s="8">
        <v>40</v>
      </c>
      <c r="G157" s="8">
        <v>1</v>
      </c>
      <c r="H157" s="10">
        <v>2500000</v>
      </c>
      <c r="I157" s="10">
        <v>1300000</v>
      </c>
      <c r="J157" s="10">
        <v>2375000</v>
      </c>
      <c r="K157" s="10">
        <v>1300000</v>
      </c>
      <c r="L157" s="10">
        <v>2250000</v>
      </c>
      <c r="M157" s="10">
        <v>1000000</v>
      </c>
      <c r="N157" s="10">
        <v>1913000</v>
      </c>
      <c r="O157" s="10">
        <v>900000</v>
      </c>
      <c r="P157" s="10">
        <v>1531000</v>
      </c>
      <c r="Q157" s="10">
        <v>900000</v>
      </c>
      <c r="R157" s="10">
        <f t="shared" si="27"/>
        <v>2630000</v>
      </c>
      <c r="S157" s="10">
        <f t="shared" si="28"/>
        <v>1367600</v>
      </c>
      <c r="T157" s="10">
        <f t="shared" si="29"/>
        <v>2498500</v>
      </c>
      <c r="U157" s="10">
        <f t="shared" si="30"/>
        <v>1367600</v>
      </c>
      <c r="V157" s="10">
        <f t="shared" si="31"/>
        <v>2367000</v>
      </c>
      <c r="W157" s="10">
        <f t="shared" si="32"/>
        <v>1052000</v>
      </c>
      <c r="X157" s="10">
        <f t="shared" si="33"/>
        <v>2012476</v>
      </c>
      <c r="Y157" s="10">
        <f t="shared" si="34"/>
        <v>946800</v>
      </c>
      <c r="Z157" s="10">
        <f t="shared" si="35"/>
        <v>1610612</v>
      </c>
      <c r="AA157" s="10">
        <f t="shared" si="36"/>
        <v>946800</v>
      </c>
      <c r="AB157" s="11" t="s">
        <v>177</v>
      </c>
      <c r="AD157" s="94">
        <f>VLOOKUP(A157,'ANEXO No. 1'!$A:$K,5,0)</f>
        <v>1</v>
      </c>
      <c r="AE157" s="88">
        <f>VLOOKUP(A157,'ANEXO No. 1'!$A:$K,6,0)</f>
        <v>40</v>
      </c>
      <c r="AF157" s="97">
        <f>VLOOKUP(A157,'ANEXO No. 1'!$A:$K,7,0)</f>
        <v>1</v>
      </c>
      <c r="AG157" s="62">
        <f>VLOOKUP(A157,'ANEXO No. 1'!$A:$K,8,0)</f>
        <v>2500000</v>
      </c>
      <c r="AH157" s="62">
        <f>VLOOKUP(A157,'ANEXO No. 1'!$A:$K,9,0)</f>
        <v>2500000</v>
      </c>
      <c r="AI157" s="62">
        <f>VLOOKUP(A157,'ANEXO No. 1'!$A:$K,10,0)</f>
        <v>1300000</v>
      </c>
      <c r="AJ157" s="62">
        <f t="shared" si="37"/>
        <v>2878300</v>
      </c>
      <c r="AK157" s="62">
        <f t="shared" si="38"/>
        <v>3634900</v>
      </c>
      <c r="AL157" s="62">
        <f t="shared" si="39"/>
        <v>1367600</v>
      </c>
      <c r="AM157" s="11" t="str">
        <f>VLOOKUP(A157,'ANEXO No. 1'!$A:$K,11,0)</f>
        <v>FMARN</v>
      </c>
    </row>
    <row r="158" spans="1:39" s="12" customFormat="1" ht="12" customHeight="1" x14ac:dyDescent="0.3">
      <c r="A158" s="8">
        <v>151</v>
      </c>
      <c r="B158" s="9" t="s">
        <v>175</v>
      </c>
      <c r="C158" s="9" t="s">
        <v>214</v>
      </c>
      <c r="D158" s="9" t="s">
        <v>175</v>
      </c>
      <c r="E158" s="17">
        <v>1</v>
      </c>
      <c r="F158" s="8">
        <v>40</v>
      </c>
      <c r="G158" s="8">
        <v>1</v>
      </c>
      <c r="H158" s="10">
        <v>2500000</v>
      </c>
      <c r="I158" s="10">
        <v>1300000</v>
      </c>
      <c r="J158" s="10">
        <v>2375000</v>
      </c>
      <c r="K158" s="10">
        <v>1300000</v>
      </c>
      <c r="L158" s="10">
        <v>2250000</v>
      </c>
      <c r="M158" s="10">
        <v>1000000</v>
      </c>
      <c r="N158" s="10">
        <v>1913000</v>
      </c>
      <c r="O158" s="10">
        <v>900000</v>
      </c>
      <c r="P158" s="10">
        <v>1531000</v>
      </c>
      <c r="Q158" s="10">
        <v>900000</v>
      </c>
      <c r="R158" s="10">
        <f t="shared" si="27"/>
        <v>2630000</v>
      </c>
      <c r="S158" s="10">
        <f t="shared" si="28"/>
        <v>1367600</v>
      </c>
      <c r="T158" s="10">
        <f t="shared" si="29"/>
        <v>2498500</v>
      </c>
      <c r="U158" s="10">
        <f t="shared" si="30"/>
        <v>1367600</v>
      </c>
      <c r="V158" s="10">
        <f t="shared" si="31"/>
        <v>2367000</v>
      </c>
      <c r="W158" s="10">
        <f t="shared" si="32"/>
        <v>1052000</v>
      </c>
      <c r="X158" s="10">
        <f t="shared" si="33"/>
        <v>2012476</v>
      </c>
      <c r="Y158" s="10">
        <f t="shared" si="34"/>
        <v>946800</v>
      </c>
      <c r="Z158" s="10">
        <f t="shared" si="35"/>
        <v>1610612</v>
      </c>
      <c r="AA158" s="10">
        <f t="shared" si="36"/>
        <v>946800</v>
      </c>
      <c r="AB158" s="11" t="s">
        <v>177</v>
      </c>
      <c r="AD158" s="94">
        <f>VLOOKUP(A158,'ANEXO No. 1'!$A:$K,5,0)</f>
        <v>1</v>
      </c>
      <c r="AE158" s="88">
        <f>VLOOKUP(A158,'ANEXO No. 1'!$A:$K,6,0)</f>
        <v>40</v>
      </c>
      <c r="AF158" s="97">
        <f>VLOOKUP(A158,'ANEXO No. 1'!$A:$K,7,0)</f>
        <v>1</v>
      </c>
      <c r="AG158" s="62">
        <f>VLOOKUP(A158,'ANEXO No. 1'!$A:$K,8,0)</f>
        <v>2500000</v>
      </c>
      <c r="AH158" s="62">
        <f>VLOOKUP(A158,'ANEXO No. 1'!$A:$K,9,0)</f>
        <v>2500000</v>
      </c>
      <c r="AI158" s="62">
        <f>VLOOKUP(A158,'ANEXO No. 1'!$A:$K,10,0)</f>
        <v>1300000</v>
      </c>
      <c r="AJ158" s="62">
        <f t="shared" si="37"/>
        <v>2878300</v>
      </c>
      <c r="AK158" s="62">
        <f t="shared" si="38"/>
        <v>3634900</v>
      </c>
      <c r="AL158" s="62">
        <f t="shared" si="39"/>
        <v>1367600</v>
      </c>
      <c r="AM158" s="11" t="str">
        <f>VLOOKUP(A158,'ANEXO No. 1'!$A:$K,11,0)</f>
        <v>FMARN</v>
      </c>
    </row>
    <row r="159" spans="1:39" s="12" customFormat="1" ht="12" hidden="1" customHeight="1" x14ac:dyDescent="0.3">
      <c r="A159" s="8">
        <v>152</v>
      </c>
      <c r="B159" s="9" t="s">
        <v>175</v>
      </c>
      <c r="C159" s="9" t="s">
        <v>215</v>
      </c>
      <c r="D159" s="9" t="s">
        <v>175</v>
      </c>
      <c r="E159" s="17">
        <v>1</v>
      </c>
      <c r="F159" s="8">
        <v>40</v>
      </c>
      <c r="G159" s="8">
        <v>1</v>
      </c>
      <c r="H159" s="10">
        <v>1500000</v>
      </c>
      <c r="I159" s="10">
        <v>1300000</v>
      </c>
      <c r="J159" s="10">
        <v>1425000</v>
      </c>
      <c r="K159" s="10">
        <v>1300000</v>
      </c>
      <c r="L159" s="10">
        <v>1350000</v>
      </c>
      <c r="M159" s="10">
        <v>1000000</v>
      </c>
      <c r="N159" s="10">
        <v>1148000</v>
      </c>
      <c r="O159" s="10">
        <v>900000</v>
      </c>
      <c r="P159" s="10">
        <v>919000</v>
      </c>
      <c r="Q159" s="10">
        <v>900000</v>
      </c>
      <c r="R159" s="10">
        <f t="shared" si="27"/>
        <v>1578000</v>
      </c>
      <c r="S159" s="10">
        <f t="shared" si="28"/>
        <v>1367600</v>
      </c>
      <c r="T159" s="10">
        <f t="shared" si="29"/>
        <v>1499100</v>
      </c>
      <c r="U159" s="10">
        <f t="shared" si="30"/>
        <v>1367600</v>
      </c>
      <c r="V159" s="10">
        <f t="shared" si="31"/>
        <v>1420200</v>
      </c>
      <c r="W159" s="10">
        <f t="shared" si="32"/>
        <v>1052000</v>
      </c>
      <c r="X159" s="10">
        <f t="shared" si="33"/>
        <v>1207696</v>
      </c>
      <c r="Y159" s="10">
        <f t="shared" si="34"/>
        <v>946800</v>
      </c>
      <c r="Z159" s="10">
        <f t="shared" si="35"/>
        <v>966788</v>
      </c>
      <c r="AA159" s="10">
        <f t="shared" si="36"/>
        <v>946800</v>
      </c>
      <c r="AB159" s="11" t="s">
        <v>177</v>
      </c>
      <c r="AD159" s="94">
        <f>VLOOKUP(A159,'ANEXO No. 1'!$A:$K,5,0)</f>
        <v>1</v>
      </c>
      <c r="AE159" s="88">
        <f>VLOOKUP(A159,'ANEXO No. 1'!$A:$K,6,0)</f>
        <v>40</v>
      </c>
      <c r="AF159" s="97">
        <f>VLOOKUP(A159,'ANEXO No. 1'!$A:$K,7,0)</f>
        <v>1</v>
      </c>
      <c r="AG159" s="62">
        <f>VLOOKUP(A159,'ANEXO No. 1'!$A:$K,8,0)</f>
        <v>1500000</v>
      </c>
      <c r="AH159" s="62">
        <f>VLOOKUP(A159,'ANEXO No. 1'!$A:$K,9,0)</f>
        <v>1500000</v>
      </c>
      <c r="AI159" s="62">
        <f>VLOOKUP(A159,'ANEXO No. 1'!$A:$K,10,0)</f>
        <v>1300000</v>
      </c>
      <c r="AJ159" s="62">
        <f t="shared" si="37"/>
        <v>1878300</v>
      </c>
      <c r="AK159" s="62">
        <f t="shared" si="38"/>
        <v>2634900</v>
      </c>
      <c r="AL159" s="62">
        <f t="shared" si="39"/>
        <v>1367600</v>
      </c>
      <c r="AM159" s="11" t="str">
        <f>VLOOKUP(A159,'ANEXO No. 1'!$A:$K,11,0)</f>
        <v>FMARN</v>
      </c>
    </row>
    <row r="160" spans="1:39" s="12" customFormat="1" ht="21.75" hidden="1" customHeight="1" x14ac:dyDescent="0.3">
      <c r="A160" s="8">
        <v>153</v>
      </c>
      <c r="B160" s="9" t="s">
        <v>175</v>
      </c>
      <c r="C160" s="9" t="s">
        <v>216</v>
      </c>
      <c r="D160" s="9" t="s">
        <v>175</v>
      </c>
      <c r="E160" s="17">
        <v>2</v>
      </c>
      <c r="F160" s="8">
        <v>40</v>
      </c>
      <c r="G160" s="8">
        <v>1</v>
      </c>
      <c r="H160" s="10">
        <v>2500000</v>
      </c>
      <c r="I160" s="10">
        <v>1300000</v>
      </c>
      <c r="J160" s="10">
        <v>2375000</v>
      </c>
      <c r="K160" s="10">
        <v>1300000</v>
      </c>
      <c r="L160" s="10">
        <v>2250000</v>
      </c>
      <c r="M160" s="10">
        <v>1000000</v>
      </c>
      <c r="N160" s="10">
        <v>1913000</v>
      </c>
      <c r="O160" s="10">
        <v>900000</v>
      </c>
      <c r="P160" s="10">
        <v>1531000</v>
      </c>
      <c r="Q160" s="10">
        <v>900000</v>
      </c>
      <c r="R160" s="10">
        <f t="shared" si="27"/>
        <v>2630000</v>
      </c>
      <c r="S160" s="10">
        <f t="shared" si="28"/>
        <v>1367600</v>
      </c>
      <c r="T160" s="10">
        <f t="shared" si="29"/>
        <v>2498500</v>
      </c>
      <c r="U160" s="10">
        <f t="shared" si="30"/>
        <v>1367600</v>
      </c>
      <c r="V160" s="10">
        <f t="shared" si="31"/>
        <v>2367000</v>
      </c>
      <c r="W160" s="10">
        <f t="shared" si="32"/>
        <v>1052000</v>
      </c>
      <c r="X160" s="10">
        <f t="shared" si="33"/>
        <v>2012476</v>
      </c>
      <c r="Y160" s="10">
        <f t="shared" si="34"/>
        <v>946800</v>
      </c>
      <c r="Z160" s="10">
        <f t="shared" si="35"/>
        <v>1610612</v>
      </c>
      <c r="AA160" s="10">
        <f t="shared" si="36"/>
        <v>946800</v>
      </c>
      <c r="AB160" s="11" t="s">
        <v>177</v>
      </c>
      <c r="AD160" s="94">
        <f>VLOOKUP(A160,'ANEXO No. 1'!$A:$K,5,0)</f>
        <v>2</v>
      </c>
      <c r="AE160" s="88">
        <f>VLOOKUP(A160,'ANEXO No. 1'!$A:$K,6,0)</f>
        <v>40</v>
      </c>
      <c r="AF160" s="97">
        <f>VLOOKUP(A160,'ANEXO No. 1'!$A:$K,7,0)</f>
        <v>1</v>
      </c>
      <c r="AG160" s="62">
        <f>VLOOKUP(A160,'ANEXO No. 1'!$A:$K,8,0)</f>
        <v>2500000</v>
      </c>
      <c r="AH160" s="62">
        <f>VLOOKUP(A160,'ANEXO No. 1'!$A:$K,9,0)</f>
        <v>2500000</v>
      </c>
      <c r="AI160" s="62">
        <f>VLOOKUP(A160,'ANEXO No. 1'!$A:$K,10,0)</f>
        <v>1300000</v>
      </c>
      <c r="AJ160" s="62">
        <f t="shared" si="37"/>
        <v>2878300</v>
      </c>
      <c r="AK160" s="62">
        <f t="shared" si="38"/>
        <v>3634900</v>
      </c>
      <c r="AL160" s="62">
        <f t="shared" si="39"/>
        <v>1367600</v>
      </c>
      <c r="AM160" s="11" t="str">
        <f>VLOOKUP(A160,'ANEXO No. 1'!$A:$K,11,0)</f>
        <v>FMARN</v>
      </c>
    </row>
    <row r="161" spans="1:39" s="12" customFormat="1" ht="12" hidden="1" customHeight="1" x14ac:dyDescent="0.3">
      <c r="A161" s="8">
        <v>154</v>
      </c>
      <c r="B161" s="9" t="s">
        <v>175</v>
      </c>
      <c r="C161" s="9" t="s">
        <v>217</v>
      </c>
      <c r="D161" s="9" t="s">
        <v>175</v>
      </c>
      <c r="E161" s="17">
        <v>1</v>
      </c>
      <c r="F161" s="8">
        <v>40</v>
      </c>
      <c r="G161" s="8">
        <v>1</v>
      </c>
      <c r="H161" s="10">
        <v>1500000</v>
      </c>
      <c r="I161" s="10">
        <v>1300000</v>
      </c>
      <c r="J161" s="10">
        <v>1425000</v>
      </c>
      <c r="K161" s="10">
        <v>1300000</v>
      </c>
      <c r="L161" s="10">
        <v>1350000</v>
      </c>
      <c r="M161" s="10">
        <v>1000000</v>
      </c>
      <c r="N161" s="10">
        <v>1148000</v>
      </c>
      <c r="O161" s="10">
        <v>900000</v>
      </c>
      <c r="P161" s="10">
        <v>919000</v>
      </c>
      <c r="Q161" s="10">
        <v>900000</v>
      </c>
      <c r="R161" s="10">
        <f t="shared" si="27"/>
        <v>1578000</v>
      </c>
      <c r="S161" s="10">
        <f t="shared" si="28"/>
        <v>1367600</v>
      </c>
      <c r="T161" s="10">
        <f t="shared" si="29"/>
        <v>1499100</v>
      </c>
      <c r="U161" s="10">
        <f t="shared" si="30"/>
        <v>1367600</v>
      </c>
      <c r="V161" s="10">
        <f t="shared" si="31"/>
        <v>1420200</v>
      </c>
      <c r="W161" s="10">
        <f t="shared" si="32"/>
        <v>1052000</v>
      </c>
      <c r="X161" s="10">
        <f t="shared" si="33"/>
        <v>1207696</v>
      </c>
      <c r="Y161" s="10">
        <f t="shared" si="34"/>
        <v>946800</v>
      </c>
      <c r="Z161" s="10">
        <f t="shared" si="35"/>
        <v>966788</v>
      </c>
      <c r="AA161" s="10">
        <f t="shared" si="36"/>
        <v>946800</v>
      </c>
      <c r="AB161" s="11" t="s">
        <v>177</v>
      </c>
      <c r="AD161" s="94">
        <f>VLOOKUP(A161,'ANEXO No. 1'!$A:$K,5,0)</f>
        <v>1</v>
      </c>
      <c r="AE161" s="88">
        <f>VLOOKUP(A161,'ANEXO No. 1'!$A:$K,6,0)</f>
        <v>40</v>
      </c>
      <c r="AF161" s="97">
        <f>VLOOKUP(A161,'ANEXO No. 1'!$A:$K,7,0)</f>
        <v>1</v>
      </c>
      <c r="AG161" s="62">
        <f>VLOOKUP(A161,'ANEXO No. 1'!$A:$K,8,0)</f>
        <v>1500000</v>
      </c>
      <c r="AH161" s="62">
        <f>VLOOKUP(A161,'ANEXO No. 1'!$A:$K,9,0)</f>
        <v>1500000</v>
      </c>
      <c r="AI161" s="62">
        <f>VLOOKUP(A161,'ANEXO No. 1'!$A:$K,10,0)</f>
        <v>1300000</v>
      </c>
      <c r="AJ161" s="62">
        <f t="shared" si="37"/>
        <v>1878300</v>
      </c>
      <c r="AK161" s="62">
        <f t="shared" si="38"/>
        <v>2634900</v>
      </c>
      <c r="AL161" s="62">
        <f t="shared" si="39"/>
        <v>1367600</v>
      </c>
      <c r="AM161" s="11" t="str">
        <f>VLOOKUP(A161,'ANEXO No. 1'!$A:$K,11,0)</f>
        <v>FMARN</v>
      </c>
    </row>
    <row r="162" spans="1:39" s="12" customFormat="1" ht="12" hidden="1" customHeight="1" x14ac:dyDescent="0.3">
      <c r="A162" s="8">
        <v>155</v>
      </c>
      <c r="B162" s="9" t="s">
        <v>175</v>
      </c>
      <c r="C162" s="9" t="s">
        <v>218</v>
      </c>
      <c r="D162" s="9" t="s">
        <v>175</v>
      </c>
      <c r="E162" s="17">
        <v>1</v>
      </c>
      <c r="F162" s="8">
        <v>40</v>
      </c>
      <c r="G162" s="8">
        <v>2</v>
      </c>
      <c r="H162" s="10">
        <v>1500000</v>
      </c>
      <c r="I162" s="10">
        <v>1300000</v>
      </c>
      <c r="J162" s="10">
        <v>1425000</v>
      </c>
      <c r="K162" s="10">
        <v>1300000</v>
      </c>
      <c r="L162" s="10">
        <v>1350000</v>
      </c>
      <c r="M162" s="10">
        <v>1000000</v>
      </c>
      <c r="N162" s="10">
        <v>1148000</v>
      </c>
      <c r="O162" s="10">
        <v>900000</v>
      </c>
      <c r="P162" s="10">
        <v>919000</v>
      </c>
      <c r="Q162" s="10">
        <v>900000</v>
      </c>
      <c r="R162" s="10">
        <f t="shared" si="27"/>
        <v>1578000</v>
      </c>
      <c r="S162" s="10">
        <f t="shared" si="28"/>
        <v>1367600</v>
      </c>
      <c r="T162" s="10">
        <f t="shared" si="29"/>
        <v>1499100</v>
      </c>
      <c r="U162" s="10">
        <f t="shared" si="30"/>
        <v>1367600</v>
      </c>
      <c r="V162" s="10">
        <f t="shared" si="31"/>
        <v>1420200</v>
      </c>
      <c r="W162" s="10">
        <f t="shared" si="32"/>
        <v>1052000</v>
      </c>
      <c r="X162" s="10">
        <f t="shared" si="33"/>
        <v>1207696</v>
      </c>
      <c r="Y162" s="10">
        <f t="shared" si="34"/>
        <v>946800</v>
      </c>
      <c r="Z162" s="10">
        <f t="shared" si="35"/>
        <v>966788</v>
      </c>
      <c r="AA162" s="10">
        <f t="shared" si="36"/>
        <v>946800</v>
      </c>
      <c r="AB162" s="11" t="s">
        <v>177</v>
      </c>
      <c r="AD162" s="94">
        <f>VLOOKUP(A162,'ANEXO No. 1'!$A:$K,5,0)</f>
        <v>1</v>
      </c>
      <c r="AE162" s="88">
        <f>VLOOKUP(A162,'ANEXO No. 1'!$A:$K,6,0)</f>
        <v>40</v>
      </c>
      <c r="AF162" s="97">
        <f>VLOOKUP(A162,'ANEXO No. 1'!$A:$K,7,0)</f>
        <v>2</v>
      </c>
      <c r="AG162" s="62">
        <f>VLOOKUP(A162,'ANEXO No. 1'!$A:$K,8,0)</f>
        <v>1500000</v>
      </c>
      <c r="AH162" s="62">
        <f>VLOOKUP(A162,'ANEXO No. 1'!$A:$K,9,0)</f>
        <v>3000000</v>
      </c>
      <c r="AI162" s="62">
        <f>VLOOKUP(A162,'ANEXO No. 1'!$A:$K,10,0)</f>
        <v>1300000</v>
      </c>
      <c r="AJ162" s="62">
        <f t="shared" si="37"/>
        <v>1878300</v>
      </c>
      <c r="AK162" s="62">
        <f t="shared" si="38"/>
        <v>4134900</v>
      </c>
      <c r="AL162" s="62">
        <f t="shared" si="39"/>
        <v>1367600</v>
      </c>
      <c r="AM162" s="11" t="str">
        <f>VLOOKUP(A162,'ANEXO No. 1'!$A:$K,11,0)</f>
        <v>FMARN</v>
      </c>
    </row>
    <row r="163" spans="1:39" s="12" customFormat="1" ht="12" hidden="1" customHeight="1" x14ac:dyDescent="0.3">
      <c r="A163" s="8">
        <v>156</v>
      </c>
      <c r="B163" s="9" t="s">
        <v>175</v>
      </c>
      <c r="C163" s="9" t="s">
        <v>219</v>
      </c>
      <c r="D163" s="9" t="s">
        <v>175</v>
      </c>
      <c r="E163" s="17">
        <v>1</v>
      </c>
      <c r="F163" s="8">
        <v>40</v>
      </c>
      <c r="G163" s="8">
        <v>1</v>
      </c>
      <c r="H163" s="10">
        <v>1500000</v>
      </c>
      <c r="I163" s="10">
        <v>1300000</v>
      </c>
      <c r="J163" s="10">
        <v>1425000</v>
      </c>
      <c r="K163" s="10">
        <v>1300000</v>
      </c>
      <c r="L163" s="10">
        <v>1350000</v>
      </c>
      <c r="M163" s="10">
        <v>1000000</v>
      </c>
      <c r="N163" s="10">
        <v>1148000</v>
      </c>
      <c r="O163" s="10">
        <v>900000</v>
      </c>
      <c r="P163" s="10">
        <v>919000</v>
      </c>
      <c r="Q163" s="10">
        <v>900000</v>
      </c>
      <c r="R163" s="10">
        <f t="shared" si="27"/>
        <v>1578000</v>
      </c>
      <c r="S163" s="10">
        <f t="shared" si="28"/>
        <v>1367600</v>
      </c>
      <c r="T163" s="10">
        <f t="shared" si="29"/>
        <v>1499100</v>
      </c>
      <c r="U163" s="10">
        <f t="shared" si="30"/>
        <v>1367600</v>
      </c>
      <c r="V163" s="10">
        <f t="shared" si="31"/>
        <v>1420200</v>
      </c>
      <c r="W163" s="10">
        <f t="shared" si="32"/>
        <v>1052000</v>
      </c>
      <c r="X163" s="10">
        <f t="shared" si="33"/>
        <v>1207696</v>
      </c>
      <c r="Y163" s="10">
        <f t="shared" si="34"/>
        <v>946800</v>
      </c>
      <c r="Z163" s="10">
        <f t="shared" si="35"/>
        <v>966788</v>
      </c>
      <c r="AA163" s="10">
        <f t="shared" si="36"/>
        <v>946800</v>
      </c>
      <c r="AB163" s="11" t="s">
        <v>177</v>
      </c>
      <c r="AD163" s="94">
        <f>VLOOKUP(A163,'ANEXO No. 1'!$A:$K,5,0)</f>
        <v>1</v>
      </c>
      <c r="AE163" s="88">
        <f>VLOOKUP(A163,'ANEXO No. 1'!$A:$K,6,0)</f>
        <v>40</v>
      </c>
      <c r="AF163" s="97">
        <f>VLOOKUP(A163,'ANEXO No. 1'!$A:$K,7,0)</f>
        <v>1</v>
      </c>
      <c r="AG163" s="62">
        <f>VLOOKUP(A163,'ANEXO No. 1'!$A:$K,8,0)</f>
        <v>1500000</v>
      </c>
      <c r="AH163" s="62">
        <f>VLOOKUP(A163,'ANEXO No. 1'!$A:$K,9,0)</f>
        <v>1500000</v>
      </c>
      <c r="AI163" s="62">
        <f>VLOOKUP(A163,'ANEXO No. 1'!$A:$K,10,0)</f>
        <v>1300000</v>
      </c>
      <c r="AJ163" s="62">
        <f t="shared" si="37"/>
        <v>1878300</v>
      </c>
      <c r="AK163" s="62">
        <f t="shared" si="38"/>
        <v>2634900</v>
      </c>
      <c r="AL163" s="62">
        <f t="shared" si="39"/>
        <v>1367600</v>
      </c>
      <c r="AM163" s="11" t="str">
        <f>VLOOKUP(A163,'ANEXO No. 1'!$A:$K,11,0)</f>
        <v>FMARN</v>
      </c>
    </row>
    <row r="164" spans="1:39" s="12" customFormat="1" ht="12" hidden="1" customHeight="1" x14ac:dyDescent="0.3">
      <c r="A164" s="8">
        <v>157</v>
      </c>
      <c r="B164" s="9" t="s">
        <v>175</v>
      </c>
      <c r="C164" s="9" t="s">
        <v>220</v>
      </c>
      <c r="D164" s="9" t="s">
        <v>175</v>
      </c>
      <c r="E164" s="17">
        <v>9</v>
      </c>
      <c r="F164" s="8">
        <v>60</v>
      </c>
      <c r="G164" s="8">
        <v>1</v>
      </c>
      <c r="H164" s="10">
        <v>11204000</v>
      </c>
      <c r="I164" s="10">
        <v>1300000</v>
      </c>
      <c r="J164" s="10">
        <v>10670000</v>
      </c>
      <c r="K164" s="10">
        <v>1300000</v>
      </c>
      <c r="L164" s="10">
        <v>10137000</v>
      </c>
      <c r="M164" s="10">
        <v>1000000</v>
      </c>
      <c r="N164" s="10">
        <v>9603000</v>
      </c>
      <c r="O164" s="10">
        <v>900000</v>
      </c>
      <c r="P164" s="10">
        <v>9070000</v>
      </c>
      <c r="Q164" s="10">
        <v>900000</v>
      </c>
      <c r="R164" s="10">
        <f t="shared" si="27"/>
        <v>11786608</v>
      </c>
      <c r="S164" s="10">
        <f t="shared" si="28"/>
        <v>1367600</v>
      </c>
      <c r="T164" s="10">
        <f t="shared" si="29"/>
        <v>11224840</v>
      </c>
      <c r="U164" s="10">
        <f t="shared" si="30"/>
        <v>1367600</v>
      </c>
      <c r="V164" s="10">
        <f t="shared" si="31"/>
        <v>10664124</v>
      </c>
      <c r="W164" s="10">
        <f t="shared" si="32"/>
        <v>1052000</v>
      </c>
      <c r="X164" s="10">
        <f t="shared" si="33"/>
        <v>10102356</v>
      </c>
      <c r="Y164" s="10">
        <f t="shared" si="34"/>
        <v>946800</v>
      </c>
      <c r="Z164" s="10">
        <f t="shared" si="35"/>
        <v>9541640</v>
      </c>
      <c r="AA164" s="10">
        <f t="shared" si="36"/>
        <v>946800</v>
      </c>
      <c r="AB164" s="11" t="s">
        <v>177</v>
      </c>
      <c r="AD164" s="94">
        <f>VLOOKUP(A164,'ANEXO No. 1'!$A:$K,5,0)</f>
        <v>9</v>
      </c>
      <c r="AE164" s="88">
        <f>VLOOKUP(A164,'ANEXO No. 1'!$A:$K,6,0)</f>
        <v>60</v>
      </c>
      <c r="AF164" s="97">
        <f>VLOOKUP(A164,'ANEXO No. 1'!$A:$K,7,0)</f>
        <v>1</v>
      </c>
      <c r="AG164" s="62">
        <f>VLOOKUP(A164,'ANEXO No. 1'!$A:$K,8,0)</f>
        <v>21340000</v>
      </c>
      <c r="AH164" s="62">
        <f>VLOOKUP(A164,'ANEXO No. 1'!$A:$K,9,0)</f>
        <v>21340000</v>
      </c>
      <c r="AI164" s="62">
        <f>VLOOKUP(A164,'ANEXO No. 1'!$A:$K,10,0)</f>
        <v>1300000</v>
      </c>
      <c r="AJ164" s="62">
        <f t="shared" si="37"/>
        <v>21718300</v>
      </c>
      <c r="AK164" s="62">
        <f>+AH164+($AH$8*$AJ$5)</f>
        <v>22474900</v>
      </c>
      <c r="AL164" s="62">
        <f t="shared" si="39"/>
        <v>1367600</v>
      </c>
      <c r="AM164" s="11" t="str">
        <f>VLOOKUP(A164,'ANEXO No. 1'!$A:$K,11,0)</f>
        <v>FMARN</v>
      </c>
    </row>
    <row r="165" spans="1:39" s="12" customFormat="1" ht="12" hidden="1" customHeight="1" x14ac:dyDescent="0.3">
      <c r="A165" s="8">
        <v>158</v>
      </c>
      <c r="B165" s="9" t="s">
        <v>175</v>
      </c>
      <c r="C165" s="9" t="s">
        <v>220</v>
      </c>
      <c r="D165" s="9" t="s">
        <v>175</v>
      </c>
      <c r="E165" s="17">
        <v>5</v>
      </c>
      <c r="F165" s="8">
        <v>40</v>
      </c>
      <c r="G165" s="8">
        <v>1</v>
      </c>
      <c r="H165" s="10">
        <v>11000000</v>
      </c>
      <c r="I165" s="10">
        <v>1300000</v>
      </c>
      <c r="J165" s="10">
        <v>10450000</v>
      </c>
      <c r="K165" s="10">
        <v>1300000</v>
      </c>
      <c r="L165" s="10">
        <v>9900000</v>
      </c>
      <c r="M165" s="10">
        <v>1000000</v>
      </c>
      <c r="N165" s="10">
        <v>8415000</v>
      </c>
      <c r="O165" s="10">
        <v>900000</v>
      </c>
      <c r="P165" s="10">
        <v>6732000</v>
      </c>
      <c r="Q165" s="10">
        <v>900000</v>
      </c>
      <c r="R165" s="10">
        <f t="shared" si="27"/>
        <v>11572000</v>
      </c>
      <c r="S165" s="10">
        <f t="shared" si="28"/>
        <v>1367600</v>
      </c>
      <c r="T165" s="10">
        <f t="shared" si="29"/>
        <v>10993400</v>
      </c>
      <c r="U165" s="10">
        <f t="shared" si="30"/>
        <v>1367600</v>
      </c>
      <c r="V165" s="10">
        <f t="shared" si="31"/>
        <v>10414800</v>
      </c>
      <c r="W165" s="10">
        <f t="shared" si="32"/>
        <v>1052000</v>
      </c>
      <c r="X165" s="10">
        <f t="shared" si="33"/>
        <v>8852580</v>
      </c>
      <c r="Y165" s="10">
        <f t="shared" si="34"/>
        <v>946800</v>
      </c>
      <c r="Z165" s="10">
        <f t="shared" si="35"/>
        <v>7082064</v>
      </c>
      <c r="AA165" s="10">
        <f t="shared" si="36"/>
        <v>946800</v>
      </c>
      <c r="AB165" s="11" t="s">
        <v>177</v>
      </c>
      <c r="AD165" s="94">
        <f>VLOOKUP(A165,'ANEXO No. 1'!$A:$K,5,0)</f>
        <v>5</v>
      </c>
      <c r="AE165" s="88">
        <f>VLOOKUP(A165,'ANEXO No. 1'!$A:$K,6,0)</f>
        <v>40</v>
      </c>
      <c r="AF165" s="97">
        <f>VLOOKUP(A165,'ANEXO No. 1'!$A:$K,7,0)</f>
        <v>1</v>
      </c>
      <c r="AG165" s="62">
        <f>VLOOKUP(A165,'ANEXO No. 1'!$A:$K,8,0)</f>
        <v>11000000</v>
      </c>
      <c r="AH165" s="62">
        <f>VLOOKUP(A165,'ANEXO No. 1'!$A:$K,9,0)</f>
        <v>11000000</v>
      </c>
      <c r="AI165" s="62">
        <f>VLOOKUP(A165,'ANEXO No. 1'!$A:$K,10,0)</f>
        <v>1300000</v>
      </c>
      <c r="AJ165" s="62">
        <f t="shared" si="37"/>
        <v>11378300</v>
      </c>
      <c r="AK165" s="62">
        <f t="shared" si="38"/>
        <v>12134900</v>
      </c>
      <c r="AL165" s="62">
        <f t="shared" si="39"/>
        <v>1367600</v>
      </c>
      <c r="AM165" s="11" t="str">
        <f>VLOOKUP(A165,'ANEXO No. 1'!$A:$K,11,0)</f>
        <v>FMARN</v>
      </c>
    </row>
    <row r="166" spans="1:39" s="12" customFormat="1" ht="12" hidden="1" customHeight="1" x14ac:dyDescent="0.3">
      <c r="A166" s="8">
        <v>159</v>
      </c>
      <c r="B166" s="9" t="s">
        <v>175</v>
      </c>
      <c r="C166" s="9" t="s">
        <v>221</v>
      </c>
      <c r="D166" s="9" t="s">
        <v>175</v>
      </c>
      <c r="E166" s="17">
        <v>2</v>
      </c>
      <c r="F166" s="8">
        <v>40</v>
      </c>
      <c r="G166" s="8">
        <v>1</v>
      </c>
      <c r="H166" s="10">
        <v>9000000</v>
      </c>
      <c r="I166" s="10">
        <v>1300000</v>
      </c>
      <c r="J166" s="10">
        <v>8550000</v>
      </c>
      <c r="K166" s="10">
        <v>1300000</v>
      </c>
      <c r="L166" s="10">
        <v>8100000</v>
      </c>
      <c r="M166" s="10">
        <v>1000000</v>
      </c>
      <c r="N166" s="10">
        <v>6885000</v>
      </c>
      <c r="O166" s="10">
        <v>900000</v>
      </c>
      <c r="P166" s="10">
        <v>5508000</v>
      </c>
      <c r="Q166" s="10">
        <v>900000</v>
      </c>
      <c r="R166" s="10">
        <f t="shared" si="27"/>
        <v>9468000</v>
      </c>
      <c r="S166" s="10">
        <f t="shared" si="28"/>
        <v>1367600</v>
      </c>
      <c r="T166" s="10">
        <f t="shared" si="29"/>
        <v>8994600</v>
      </c>
      <c r="U166" s="10">
        <f t="shared" si="30"/>
        <v>1367600</v>
      </c>
      <c r="V166" s="10">
        <f t="shared" si="31"/>
        <v>8521200</v>
      </c>
      <c r="W166" s="10">
        <f t="shared" si="32"/>
        <v>1052000</v>
      </c>
      <c r="X166" s="10">
        <f t="shared" si="33"/>
        <v>7243020</v>
      </c>
      <c r="Y166" s="10">
        <f t="shared" si="34"/>
        <v>946800</v>
      </c>
      <c r="Z166" s="10">
        <f t="shared" si="35"/>
        <v>5794416</v>
      </c>
      <c r="AA166" s="10">
        <f t="shared" si="36"/>
        <v>946800</v>
      </c>
      <c r="AB166" s="11" t="s">
        <v>177</v>
      </c>
      <c r="AD166" s="94">
        <f>VLOOKUP(A166,'ANEXO No. 1'!$A:$K,5,0)</f>
        <v>2</v>
      </c>
      <c r="AE166" s="88">
        <f>VLOOKUP(A166,'ANEXO No. 1'!$A:$K,6,0)</f>
        <v>40</v>
      </c>
      <c r="AF166" s="97">
        <f>VLOOKUP(A166,'ANEXO No. 1'!$A:$K,7,0)</f>
        <v>1</v>
      </c>
      <c r="AG166" s="62">
        <f>VLOOKUP(A166,'ANEXO No. 1'!$A:$K,8,0)</f>
        <v>9000000</v>
      </c>
      <c r="AH166" s="62">
        <f>VLOOKUP(A166,'ANEXO No. 1'!$A:$K,9,0)</f>
        <v>9000000</v>
      </c>
      <c r="AI166" s="62">
        <f>VLOOKUP(A166,'ANEXO No. 1'!$A:$K,10,0)</f>
        <v>1300000</v>
      </c>
      <c r="AJ166" s="62">
        <f t="shared" si="37"/>
        <v>9378300</v>
      </c>
      <c r="AK166" s="62">
        <f t="shared" si="38"/>
        <v>10134900</v>
      </c>
      <c r="AL166" s="62">
        <f t="shared" si="39"/>
        <v>1367600</v>
      </c>
      <c r="AM166" s="11" t="str">
        <f>VLOOKUP(A166,'ANEXO No. 1'!$A:$K,11,0)</f>
        <v>FMARN</v>
      </c>
    </row>
    <row r="167" spans="1:39" s="12" customFormat="1" ht="12" hidden="1" customHeight="1" x14ac:dyDescent="0.3">
      <c r="A167" s="8">
        <v>160</v>
      </c>
      <c r="B167" s="9" t="s">
        <v>175</v>
      </c>
      <c r="C167" s="9" t="s">
        <v>222</v>
      </c>
      <c r="D167" s="9" t="s">
        <v>175</v>
      </c>
      <c r="E167" s="17">
        <v>1</v>
      </c>
      <c r="F167" s="8">
        <v>40</v>
      </c>
      <c r="G167" s="8">
        <v>2</v>
      </c>
      <c r="H167" s="10">
        <v>2500000</v>
      </c>
      <c r="I167" s="10">
        <v>1300000</v>
      </c>
      <c r="J167" s="10">
        <v>2375000</v>
      </c>
      <c r="K167" s="10">
        <v>1300000</v>
      </c>
      <c r="L167" s="10">
        <v>2250000</v>
      </c>
      <c r="M167" s="10">
        <v>1000000</v>
      </c>
      <c r="N167" s="10">
        <v>1913000</v>
      </c>
      <c r="O167" s="10">
        <v>900000</v>
      </c>
      <c r="P167" s="10">
        <v>1531000</v>
      </c>
      <c r="Q167" s="10">
        <v>900000</v>
      </c>
      <c r="R167" s="10">
        <f t="shared" si="27"/>
        <v>2630000</v>
      </c>
      <c r="S167" s="10">
        <f t="shared" si="28"/>
        <v>1367600</v>
      </c>
      <c r="T167" s="10">
        <f t="shared" si="29"/>
        <v>2498500</v>
      </c>
      <c r="U167" s="10">
        <f t="shared" si="30"/>
        <v>1367600</v>
      </c>
      <c r="V167" s="10">
        <f t="shared" si="31"/>
        <v>2367000</v>
      </c>
      <c r="W167" s="10">
        <f t="shared" si="32"/>
        <v>1052000</v>
      </c>
      <c r="X167" s="10">
        <f t="shared" si="33"/>
        <v>2012476</v>
      </c>
      <c r="Y167" s="10">
        <f t="shared" si="34"/>
        <v>946800</v>
      </c>
      <c r="Z167" s="10">
        <f t="shared" si="35"/>
        <v>1610612</v>
      </c>
      <c r="AA167" s="10">
        <f t="shared" si="36"/>
        <v>946800</v>
      </c>
      <c r="AB167" s="11" t="s">
        <v>177</v>
      </c>
      <c r="AD167" s="94">
        <f>VLOOKUP(A167,'ANEXO No. 1'!$A:$K,5,0)</f>
        <v>1</v>
      </c>
      <c r="AE167" s="88">
        <f>VLOOKUP(A167,'ANEXO No. 1'!$A:$K,6,0)</f>
        <v>40</v>
      </c>
      <c r="AF167" s="97">
        <f>VLOOKUP(A167,'ANEXO No. 1'!$A:$K,7,0)</f>
        <v>2</v>
      </c>
      <c r="AG167" s="62">
        <f>VLOOKUP(A167,'ANEXO No. 1'!$A:$K,8,0)</f>
        <v>2500000</v>
      </c>
      <c r="AH167" s="62">
        <f>VLOOKUP(A167,'ANEXO No. 1'!$A:$K,9,0)</f>
        <v>5000000</v>
      </c>
      <c r="AI167" s="62">
        <f>VLOOKUP(A167,'ANEXO No. 1'!$A:$K,10,0)</f>
        <v>1300000</v>
      </c>
      <c r="AJ167" s="62">
        <f t="shared" si="37"/>
        <v>2878300</v>
      </c>
      <c r="AK167" s="62">
        <f t="shared" si="38"/>
        <v>6134900</v>
      </c>
      <c r="AL167" s="62">
        <f t="shared" si="39"/>
        <v>1367600</v>
      </c>
      <c r="AM167" s="11" t="str">
        <f>VLOOKUP(A167,'ANEXO No. 1'!$A:$K,11,0)</f>
        <v>FMARN</v>
      </c>
    </row>
    <row r="168" spans="1:39" s="12" customFormat="1" ht="12" hidden="1" customHeight="1" x14ac:dyDescent="0.3">
      <c r="A168" s="8">
        <v>161</v>
      </c>
      <c r="B168" s="9" t="s">
        <v>175</v>
      </c>
      <c r="C168" s="9" t="s">
        <v>223</v>
      </c>
      <c r="D168" s="9" t="s">
        <v>175</v>
      </c>
      <c r="E168" s="17">
        <v>1</v>
      </c>
      <c r="F168" s="8">
        <v>40</v>
      </c>
      <c r="G168" s="8">
        <v>1</v>
      </c>
      <c r="H168" s="10">
        <v>2500000</v>
      </c>
      <c r="I168" s="10">
        <v>1300000</v>
      </c>
      <c r="J168" s="10">
        <v>2375000</v>
      </c>
      <c r="K168" s="10">
        <v>1300000</v>
      </c>
      <c r="L168" s="10">
        <v>2250000</v>
      </c>
      <c r="M168" s="10">
        <v>1000000</v>
      </c>
      <c r="N168" s="10">
        <v>1913000</v>
      </c>
      <c r="O168" s="10">
        <v>900000</v>
      </c>
      <c r="P168" s="10">
        <v>1531000</v>
      </c>
      <c r="Q168" s="10">
        <v>900000</v>
      </c>
      <c r="R168" s="10">
        <f t="shared" si="27"/>
        <v>2630000</v>
      </c>
      <c r="S168" s="10">
        <f t="shared" si="28"/>
        <v>1367600</v>
      </c>
      <c r="T168" s="10">
        <f t="shared" si="29"/>
        <v>2498500</v>
      </c>
      <c r="U168" s="10">
        <f t="shared" si="30"/>
        <v>1367600</v>
      </c>
      <c r="V168" s="10">
        <f t="shared" si="31"/>
        <v>2367000</v>
      </c>
      <c r="W168" s="10">
        <f t="shared" si="32"/>
        <v>1052000</v>
      </c>
      <c r="X168" s="10">
        <f t="shared" si="33"/>
        <v>2012476</v>
      </c>
      <c r="Y168" s="10">
        <f t="shared" si="34"/>
        <v>946800</v>
      </c>
      <c r="Z168" s="10">
        <f t="shared" si="35"/>
        <v>1610612</v>
      </c>
      <c r="AA168" s="10">
        <f t="shared" si="36"/>
        <v>946800</v>
      </c>
      <c r="AB168" s="11" t="s">
        <v>177</v>
      </c>
      <c r="AD168" s="94">
        <f>VLOOKUP(A168,'ANEXO No. 1'!$A:$K,5,0)</f>
        <v>1</v>
      </c>
      <c r="AE168" s="88">
        <f>VLOOKUP(A168,'ANEXO No. 1'!$A:$K,6,0)</f>
        <v>40</v>
      </c>
      <c r="AF168" s="97">
        <f>VLOOKUP(A168,'ANEXO No. 1'!$A:$K,7,0)</f>
        <v>1</v>
      </c>
      <c r="AG168" s="62">
        <f>VLOOKUP(A168,'ANEXO No. 1'!$A:$K,8,0)</f>
        <v>2500000</v>
      </c>
      <c r="AH168" s="62">
        <f>VLOOKUP(A168,'ANEXO No. 1'!$A:$K,9,0)</f>
        <v>2500000</v>
      </c>
      <c r="AI168" s="62">
        <f>VLOOKUP(A168,'ANEXO No. 1'!$A:$K,10,0)</f>
        <v>1300000</v>
      </c>
      <c r="AJ168" s="62">
        <f t="shared" si="37"/>
        <v>2878300</v>
      </c>
      <c r="AK168" s="62">
        <f t="shared" si="38"/>
        <v>3634900</v>
      </c>
      <c r="AL168" s="62">
        <f t="shared" si="39"/>
        <v>1367600</v>
      </c>
      <c r="AM168" s="11" t="str">
        <f>VLOOKUP(A168,'ANEXO No. 1'!$A:$K,11,0)</f>
        <v>FMARN</v>
      </c>
    </row>
    <row r="169" spans="1:39" s="12" customFormat="1" ht="12" hidden="1" customHeight="1" x14ac:dyDescent="0.3">
      <c r="A169" s="8">
        <v>162</v>
      </c>
      <c r="B169" s="9" t="s">
        <v>175</v>
      </c>
      <c r="C169" s="9" t="s">
        <v>224</v>
      </c>
      <c r="D169" s="9" t="s">
        <v>175</v>
      </c>
      <c r="E169" s="17">
        <v>2</v>
      </c>
      <c r="F169" s="8">
        <v>40</v>
      </c>
      <c r="G169" s="8">
        <v>1</v>
      </c>
      <c r="H169" s="10">
        <v>2500000</v>
      </c>
      <c r="I169" s="10">
        <v>1300000</v>
      </c>
      <c r="J169" s="10">
        <v>2375000</v>
      </c>
      <c r="K169" s="10">
        <v>1300000</v>
      </c>
      <c r="L169" s="10">
        <v>2250000</v>
      </c>
      <c r="M169" s="10">
        <v>1000000</v>
      </c>
      <c r="N169" s="10">
        <v>1913000</v>
      </c>
      <c r="O169" s="10">
        <v>900000</v>
      </c>
      <c r="P169" s="10">
        <v>1531000</v>
      </c>
      <c r="Q169" s="10">
        <v>900000</v>
      </c>
      <c r="R169" s="10">
        <f t="shared" si="27"/>
        <v>2630000</v>
      </c>
      <c r="S169" s="10">
        <f t="shared" si="28"/>
        <v>1367600</v>
      </c>
      <c r="T169" s="10">
        <f t="shared" si="29"/>
        <v>2498500</v>
      </c>
      <c r="U169" s="10">
        <f t="shared" si="30"/>
        <v>1367600</v>
      </c>
      <c r="V169" s="10">
        <f t="shared" si="31"/>
        <v>2367000</v>
      </c>
      <c r="W169" s="10">
        <f t="shared" si="32"/>
        <v>1052000</v>
      </c>
      <c r="X169" s="10">
        <f t="shared" si="33"/>
        <v>2012476</v>
      </c>
      <c r="Y169" s="10">
        <f t="shared" si="34"/>
        <v>946800</v>
      </c>
      <c r="Z169" s="10">
        <f t="shared" si="35"/>
        <v>1610612</v>
      </c>
      <c r="AA169" s="10">
        <f t="shared" si="36"/>
        <v>946800</v>
      </c>
      <c r="AB169" s="11" t="s">
        <v>177</v>
      </c>
      <c r="AD169" s="94">
        <f>VLOOKUP(A169,'ANEXO No. 1'!$A:$K,5,0)</f>
        <v>2</v>
      </c>
      <c r="AE169" s="88">
        <f>VLOOKUP(A169,'ANEXO No. 1'!$A:$K,6,0)</f>
        <v>40</v>
      </c>
      <c r="AF169" s="97">
        <f>VLOOKUP(A169,'ANEXO No. 1'!$A:$K,7,0)</f>
        <v>1</v>
      </c>
      <c r="AG169" s="62">
        <f>VLOOKUP(A169,'ANEXO No. 1'!$A:$K,8,0)</f>
        <v>2500000</v>
      </c>
      <c r="AH169" s="62">
        <f>VLOOKUP(A169,'ANEXO No. 1'!$A:$K,9,0)</f>
        <v>2500000</v>
      </c>
      <c r="AI169" s="62">
        <f>VLOOKUP(A169,'ANEXO No. 1'!$A:$K,10,0)</f>
        <v>1300000</v>
      </c>
      <c r="AJ169" s="62">
        <f t="shared" si="37"/>
        <v>2878300</v>
      </c>
      <c r="AK169" s="62">
        <f t="shared" si="38"/>
        <v>3634900</v>
      </c>
      <c r="AL169" s="62">
        <f t="shared" si="39"/>
        <v>1367600</v>
      </c>
      <c r="AM169" s="11" t="str">
        <f>VLOOKUP(A169,'ANEXO No. 1'!$A:$K,11,0)</f>
        <v>FMARN</v>
      </c>
    </row>
    <row r="170" spans="1:39" s="12" customFormat="1" ht="12" hidden="1" customHeight="1" x14ac:dyDescent="0.3">
      <c r="A170" s="8">
        <v>163</v>
      </c>
      <c r="B170" s="9" t="s">
        <v>175</v>
      </c>
      <c r="C170" s="9" t="s">
        <v>225</v>
      </c>
      <c r="D170" s="9" t="s">
        <v>175</v>
      </c>
      <c r="E170" s="17">
        <v>2</v>
      </c>
      <c r="F170" s="8">
        <v>40</v>
      </c>
      <c r="G170" s="8">
        <v>1</v>
      </c>
      <c r="H170" s="10">
        <v>2500000</v>
      </c>
      <c r="I170" s="10">
        <v>1300000</v>
      </c>
      <c r="J170" s="10">
        <v>2375000</v>
      </c>
      <c r="K170" s="10">
        <v>1300000</v>
      </c>
      <c r="L170" s="10">
        <v>2250000</v>
      </c>
      <c r="M170" s="10">
        <v>1000000</v>
      </c>
      <c r="N170" s="10">
        <v>1913000</v>
      </c>
      <c r="O170" s="10">
        <v>900000</v>
      </c>
      <c r="P170" s="10">
        <v>1531000</v>
      </c>
      <c r="Q170" s="10">
        <v>900000</v>
      </c>
      <c r="R170" s="10">
        <f t="shared" si="27"/>
        <v>2630000</v>
      </c>
      <c r="S170" s="10">
        <f t="shared" si="28"/>
        <v>1367600</v>
      </c>
      <c r="T170" s="10">
        <f t="shared" si="29"/>
        <v>2498500</v>
      </c>
      <c r="U170" s="10">
        <f t="shared" si="30"/>
        <v>1367600</v>
      </c>
      <c r="V170" s="10">
        <f t="shared" si="31"/>
        <v>2367000</v>
      </c>
      <c r="W170" s="10">
        <f t="shared" si="32"/>
        <v>1052000</v>
      </c>
      <c r="X170" s="10">
        <f t="shared" si="33"/>
        <v>2012476</v>
      </c>
      <c r="Y170" s="10">
        <f t="shared" si="34"/>
        <v>946800</v>
      </c>
      <c r="Z170" s="10">
        <f t="shared" si="35"/>
        <v>1610612</v>
      </c>
      <c r="AA170" s="10">
        <f t="shared" si="36"/>
        <v>946800</v>
      </c>
      <c r="AB170" s="11" t="s">
        <v>177</v>
      </c>
      <c r="AD170" s="94">
        <f>VLOOKUP(A170,'ANEXO No. 1'!$A:$K,5,0)</f>
        <v>2</v>
      </c>
      <c r="AE170" s="88">
        <f>VLOOKUP(A170,'ANEXO No. 1'!$A:$K,6,0)</f>
        <v>40</v>
      </c>
      <c r="AF170" s="97">
        <f>VLOOKUP(A170,'ANEXO No. 1'!$A:$K,7,0)</f>
        <v>1</v>
      </c>
      <c r="AG170" s="62">
        <f>VLOOKUP(A170,'ANEXO No. 1'!$A:$K,8,0)</f>
        <v>2500000</v>
      </c>
      <c r="AH170" s="62">
        <f>VLOOKUP(A170,'ANEXO No. 1'!$A:$K,9,0)</f>
        <v>2500000</v>
      </c>
      <c r="AI170" s="62">
        <f>VLOOKUP(A170,'ANEXO No. 1'!$A:$K,10,0)</f>
        <v>1300000</v>
      </c>
      <c r="AJ170" s="62">
        <f t="shared" si="37"/>
        <v>2878300</v>
      </c>
      <c r="AK170" s="62">
        <f t="shared" si="38"/>
        <v>3634900</v>
      </c>
      <c r="AL170" s="62">
        <f t="shared" si="39"/>
        <v>1367600</v>
      </c>
      <c r="AM170" s="11" t="str">
        <f>VLOOKUP(A170,'ANEXO No. 1'!$A:$K,11,0)</f>
        <v>FMARN</v>
      </c>
    </row>
    <row r="171" spans="1:39" s="12" customFormat="1" ht="12" hidden="1" customHeight="1" x14ac:dyDescent="0.3">
      <c r="A171" s="8">
        <v>164</v>
      </c>
      <c r="B171" s="9" t="s">
        <v>175</v>
      </c>
      <c r="C171" s="9" t="s">
        <v>226</v>
      </c>
      <c r="D171" s="9" t="s">
        <v>175</v>
      </c>
      <c r="E171" s="17">
        <v>2</v>
      </c>
      <c r="F171" s="8">
        <v>40</v>
      </c>
      <c r="G171" s="8">
        <v>1</v>
      </c>
      <c r="H171" s="10">
        <v>2500000</v>
      </c>
      <c r="I171" s="10">
        <v>1300000</v>
      </c>
      <c r="J171" s="10">
        <v>2375000</v>
      </c>
      <c r="K171" s="10">
        <v>1300000</v>
      </c>
      <c r="L171" s="10">
        <v>2250000</v>
      </c>
      <c r="M171" s="10">
        <v>1000000</v>
      </c>
      <c r="N171" s="10">
        <v>1913000</v>
      </c>
      <c r="O171" s="10">
        <v>900000</v>
      </c>
      <c r="P171" s="10">
        <v>1531000</v>
      </c>
      <c r="Q171" s="10">
        <v>900000</v>
      </c>
      <c r="R171" s="10">
        <f t="shared" si="27"/>
        <v>2630000</v>
      </c>
      <c r="S171" s="10">
        <f t="shared" si="28"/>
        <v>1367600</v>
      </c>
      <c r="T171" s="10">
        <f t="shared" si="29"/>
        <v>2498500</v>
      </c>
      <c r="U171" s="10">
        <f t="shared" si="30"/>
        <v>1367600</v>
      </c>
      <c r="V171" s="10">
        <f t="shared" si="31"/>
        <v>2367000</v>
      </c>
      <c r="W171" s="10">
        <f t="shared" si="32"/>
        <v>1052000</v>
      </c>
      <c r="X171" s="10">
        <f t="shared" si="33"/>
        <v>2012476</v>
      </c>
      <c r="Y171" s="10">
        <f t="shared" si="34"/>
        <v>946800</v>
      </c>
      <c r="Z171" s="10">
        <f t="shared" si="35"/>
        <v>1610612</v>
      </c>
      <c r="AA171" s="10">
        <f t="shared" si="36"/>
        <v>946800</v>
      </c>
      <c r="AB171" s="11" t="s">
        <v>177</v>
      </c>
      <c r="AD171" s="94">
        <f>VLOOKUP(A171,'ANEXO No. 1'!$A:$K,5,0)</f>
        <v>2</v>
      </c>
      <c r="AE171" s="88">
        <f>VLOOKUP(A171,'ANEXO No. 1'!$A:$K,6,0)</f>
        <v>40</v>
      </c>
      <c r="AF171" s="97">
        <f>VLOOKUP(A171,'ANEXO No. 1'!$A:$K,7,0)</f>
        <v>1</v>
      </c>
      <c r="AG171" s="62">
        <f>VLOOKUP(A171,'ANEXO No. 1'!$A:$K,8,0)</f>
        <v>2500000</v>
      </c>
      <c r="AH171" s="62">
        <f>VLOOKUP(A171,'ANEXO No. 1'!$A:$K,9,0)</f>
        <v>2500000</v>
      </c>
      <c r="AI171" s="62">
        <f>VLOOKUP(A171,'ANEXO No. 1'!$A:$K,10,0)</f>
        <v>1300000</v>
      </c>
      <c r="AJ171" s="62">
        <f t="shared" si="37"/>
        <v>2878300</v>
      </c>
      <c r="AK171" s="62">
        <f t="shared" si="38"/>
        <v>3634900</v>
      </c>
      <c r="AL171" s="62">
        <f t="shared" si="39"/>
        <v>1367600</v>
      </c>
      <c r="AM171" s="11" t="str">
        <f>VLOOKUP(A171,'ANEXO No. 1'!$A:$K,11,0)</f>
        <v>FMARN</v>
      </c>
    </row>
    <row r="172" spans="1:39" s="12" customFormat="1" ht="12" hidden="1" customHeight="1" x14ac:dyDescent="0.3">
      <c r="A172" s="8">
        <v>165</v>
      </c>
      <c r="B172" s="9" t="s">
        <v>175</v>
      </c>
      <c r="C172" s="9" t="s">
        <v>227</v>
      </c>
      <c r="D172" s="9" t="s">
        <v>175</v>
      </c>
      <c r="E172" s="17">
        <v>1</v>
      </c>
      <c r="F172" s="8">
        <v>40</v>
      </c>
      <c r="G172" s="8">
        <v>2</v>
      </c>
      <c r="H172" s="10">
        <v>1500000</v>
      </c>
      <c r="I172" s="10">
        <v>1300000</v>
      </c>
      <c r="J172" s="10">
        <v>1425000</v>
      </c>
      <c r="K172" s="10">
        <v>1300000</v>
      </c>
      <c r="L172" s="10">
        <v>1350000</v>
      </c>
      <c r="M172" s="10">
        <v>1000000</v>
      </c>
      <c r="N172" s="10">
        <v>1148000</v>
      </c>
      <c r="O172" s="10">
        <v>900000</v>
      </c>
      <c r="P172" s="10">
        <v>919000</v>
      </c>
      <c r="Q172" s="10">
        <v>900000</v>
      </c>
      <c r="R172" s="10">
        <f t="shared" si="27"/>
        <v>1578000</v>
      </c>
      <c r="S172" s="10">
        <f t="shared" si="28"/>
        <v>1367600</v>
      </c>
      <c r="T172" s="10">
        <f t="shared" si="29"/>
        <v>1499100</v>
      </c>
      <c r="U172" s="10">
        <f t="shared" si="30"/>
        <v>1367600</v>
      </c>
      <c r="V172" s="10">
        <f t="shared" si="31"/>
        <v>1420200</v>
      </c>
      <c r="W172" s="10">
        <f t="shared" si="32"/>
        <v>1052000</v>
      </c>
      <c r="X172" s="10">
        <f t="shared" si="33"/>
        <v>1207696</v>
      </c>
      <c r="Y172" s="10">
        <f t="shared" si="34"/>
        <v>946800</v>
      </c>
      <c r="Z172" s="10">
        <f t="shared" si="35"/>
        <v>966788</v>
      </c>
      <c r="AA172" s="10">
        <f t="shared" si="36"/>
        <v>946800</v>
      </c>
      <c r="AB172" s="11" t="s">
        <v>177</v>
      </c>
      <c r="AD172" s="94">
        <f>VLOOKUP(A172,'ANEXO No. 1'!$A:$K,5,0)</f>
        <v>1</v>
      </c>
      <c r="AE172" s="88">
        <f>VLOOKUP(A172,'ANEXO No. 1'!$A:$K,6,0)</f>
        <v>40</v>
      </c>
      <c r="AF172" s="97">
        <f>VLOOKUP(A172,'ANEXO No. 1'!$A:$K,7,0)</f>
        <v>2</v>
      </c>
      <c r="AG172" s="62">
        <f>VLOOKUP(A172,'ANEXO No. 1'!$A:$K,8,0)</f>
        <v>1500000</v>
      </c>
      <c r="AH172" s="62">
        <f>VLOOKUP(A172,'ANEXO No. 1'!$A:$K,9,0)</f>
        <v>3000000</v>
      </c>
      <c r="AI172" s="62">
        <f>VLOOKUP(A172,'ANEXO No. 1'!$A:$K,10,0)</f>
        <v>1300000</v>
      </c>
      <c r="AJ172" s="62">
        <f t="shared" si="37"/>
        <v>1878300</v>
      </c>
      <c r="AK172" s="62">
        <f t="shared" si="38"/>
        <v>4134900</v>
      </c>
      <c r="AL172" s="62">
        <f t="shared" si="39"/>
        <v>1367600</v>
      </c>
      <c r="AM172" s="11" t="str">
        <f>VLOOKUP(A172,'ANEXO No. 1'!$A:$K,11,0)</f>
        <v>FMARN</v>
      </c>
    </row>
    <row r="173" spans="1:39" s="12" customFormat="1" ht="12" hidden="1" customHeight="1" x14ac:dyDescent="0.3">
      <c r="A173" s="8">
        <v>166</v>
      </c>
      <c r="B173" s="9" t="s">
        <v>175</v>
      </c>
      <c r="C173" s="9" t="s">
        <v>228</v>
      </c>
      <c r="D173" s="9" t="s">
        <v>175</v>
      </c>
      <c r="E173" s="17">
        <v>2</v>
      </c>
      <c r="F173" s="8">
        <v>40</v>
      </c>
      <c r="G173" s="8">
        <v>1</v>
      </c>
      <c r="H173" s="10">
        <v>2500000</v>
      </c>
      <c r="I173" s="10">
        <v>1300000</v>
      </c>
      <c r="J173" s="10">
        <v>2375000</v>
      </c>
      <c r="K173" s="10">
        <v>1300000</v>
      </c>
      <c r="L173" s="10">
        <v>2250000</v>
      </c>
      <c r="M173" s="10">
        <v>1000000</v>
      </c>
      <c r="N173" s="10">
        <v>1913000</v>
      </c>
      <c r="O173" s="10">
        <v>900000</v>
      </c>
      <c r="P173" s="10">
        <v>1531000</v>
      </c>
      <c r="Q173" s="10">
        <v>900000</v>
      </c>
      <c r="R173" s="10">
        <f t="shared" si="27"/>
        <v>2630000</v>
      </c>
      <c r="S173" s="10">
        <f t="shared" si="28"/>
        <v>1367600</v>
      </c>
      <c r="T173" s="10">
        <f t="shared" si="29"/>
        <v>2498500</v>
      </c>
      <c r="U173" s="10">
        <f t="shared" si="30"/>
        <v>1367600</v>
      </c>
      <c r="V173" s="10">
        <f t="shared" si="31"/>
        <v>2367000</v>
      </c>
      <c r="W173" s="10">
        <f t="shared" si="32"/>
        <v>1052000</v>
      </c>
      <c r="X173" s="10">
        <f t="shared" si="33"/>
        <v>2012476</v>
      </c>
      <c r="Y173" s="10">
        <f t="shared" si="34"/>
        <v>946800</v>
      </c>
      <c r="Z173" s="10">
        <f t="shared" si="35"/>
        <v>1610612</v>
      </c>
      <c r="AA173" s="10">
        <f t="shared" si="36"/>
        <v>946800</v>
      </c>
      <c r="AB173" s="11" t="s">
        <v>177</v>
      </c>
      <c r="AD173" s="94">
        <f>VLOOKUP(A173,'ANEXO No. 1'!$A:$K,5,0)</f>
        <v>2</v>
      </c>
      <c r="AE173" s="88">
        <f>VLOOKUP(A173,'ANEXO No. 1'!$A:$K,6,0)</f>
        <v>40</v>
      </c>
      <c r="AF173" s="97">
        <f>VLOOKUP(A173,'ANEXO No. 1'!$A:$K,7,0)</f>
        <v>1</v>
      </c>
      <c r="AG173" s="62">
        <f>VLOOKUP(A173,'ANEXO No. 1'!$A:$K,8,0)</f>
        <v>2500000</v>
      </c>
      <c r="AH173" s="62">
        <f>VLOOKUP(A173,'ANEXO No. 1'!$A:$K,9,0)</f>
        <v>2500000</v>
      </c>
      <c r="AI173" s="62">
        <f>VLOOKUP(A173,'ANEXO No. 1'!$A:$K,10,0)</f>
        <v>1300000</v>
      </c>
      <c r="AJ173" s="62">
        <f t="shared" si="37"/>
        <v>2878300</v>
      </c>
      <c r="AK173" s="62">
        <f t="shared" si="38"/>
        <v>3634900</v>
      </c>
      <c r="AL173" s="62">
        <f t="shared" si="39"/>
        <v>1367600</v>
      </c>
      <c r="AM173" s="11" t="str">
        <f>VLOOKUP(A173,'ANEXO No. 1'!$A:$K,11,0)</f>
        <v>FMARN</v>
      </c>
    </row>
    <row r="174" spans="1:39" s="12" customFormat="1" ht="12" hidden="1" customHeight="1" x14ac:dyDescent="0.3">
      <c r="A174" s="8">
        <v>167</v>
      </c>
      <c r="B174" s="9" t="s">
        <v>175</v>
      </c>
      <c r="C174" s="9" t="s">
        <v>229</v>
      </c>
      <c r="D174" s="9" t="s">
        <v>175</v>
      </c>
      <c r="E174" s="17">
        <v>2</v>
      </c>
      <c r="F174" s="8">
        <v>40</v>
      </c>
      <c r="G174" s="8">
        <v>1</v>
      </c>
      <c r="H174" s="10">
        <v>2500000</v>
      </c>
      <c r="I174" s="10">
        <v>1300000</v>
      </c>
      <c r="J174" s="10">
        <v>2375000</v>
      </c>
      <c r="K174" s="10">
        <v>1300000</v>
      </c>
      <c r="L174" s="10">
        <v>2250000</v>
      </c>
      <c r="M174" s="10">
        <v>1000000</v>
      </c>
      <c r="N174" s="10">
        <v>1913000</v>
      </c>
      <c r="O174" s="10">
        <v>900000</v>
      </c>
      <c r="P174" s="10">
        <v>1531000</v>
      </c>
      <c r="Q174" s="10">
        <v>900000</v>
      </c>
      <c r="R174" s="10">
        <f t="shared" si="27"/>
        <v>2630000</v>
      </c>
      <c r="S174" s="10">
        <f t="shared" si="28"/>
        <v>1367600</v>
      </c>
      <c r="T174" s="10">
        <f t="shared" si="29"/>
        <v>2498500</v>
      </c>
      <c r="U174" s="10">
        <f t="shared" si="30"/>
        <v>1367600</v>
      </c>
      <c r="V174" s="10">
        <f t="shared" si="31"/>
        <v>2367000</v>
      </c>
      <c r="W174" s="10">
        <f t="shared" si="32"/>
        <v>1052000</v>
      </c>
      <c r="X174" s="10">
        <f t="shared" si="33"/>
        <v>2012476</v>
      </c>
      <c r="Y174" s="10">
        <f t="shared" si="34"/>
        <v>946800</v>
      </c>
      <c r="Z174" s="10">
        <f t="shared" si="35"/>
        <v>1610612</v>
      </c>
      <c r="AA174" s="10">
        <f t="shared" si="36"/>
        <v>946800</v>
      </c>
      <c r="AB174" s="11" t="s">
        <v>177</v>
      </c>
      <c r="AD174" s="94">
        <f>VLOOKUP(A174,'ANEXO No. 1'!$A:$K,5,0)</f>
        <v>2</v>
      </c>
      <c r="AE174" s="88">
        <f>VLOOKUP(A174,'ANEXO No. 1'!$A:$K,6,0)</f>
        <v>40</v>
      </c>
      <c r="AF174" s="97">
        <f>VLOOKUP(A174,'ANEXO No. 1'!$A:$K,7,0)</f>
        <v>1</v>
      </c>
      <c r="AG174" s="62">
        <f>VLOOKUP(A174,'ANEXO No. 1'!$A:$K,8,0)</f>
        <v>2500000</v>
      </c>
      <c r="AH174" s="62">
        <f>VLOOKUP(A174,'ANEXO No. 1'!$A:$K,9,0)</f>
        <v>2500000</v>
      </c>
      <c r="AI174" s="62">
        <f>VLOOKUP(A174,'ANEXO No. 1'!$A:$K,10,0)</f>
        <v>1300000</v>
      </c>
      <c r="AJ174" s="62">
        <f t="shared" si="37"/>
        <v>2878300</v>
      </c>
      <c r="AK174" s="62">
        <f t="shared" si="38"/>
        <v>3634900</v>
      </c>
      <c r="AL174" s="62">
        <f t="shared" si="39"/>
        <v>1367600</v>
      </c>
      <c r="AM174" s="11" t="str">
        <f>VLOOKUP(A174,'ANEXO No. 1'!$A:$K,11,0)</f>
        <v>FMARN</v>
      </c>
    </row>
    <row r="175" spans="1:39" s="12" customFormat="1" ht="12" hidden="1" customHeight="1" x14ac:dyDescent="0.3">
      <c r="A175" s="8">
        <v>168</v>
      </c>
      <c r="B175" s="9" t="s">
        <v>175</v>
      </c>
      <c r="C175" s="9" t="s">
        <v>230</v>
      </c>
      <c r="D175" s="9" t="s">
        <v>175</v>
      </c>
      <c r="E175" s="17">
        <v>1</v>
      </c>
      <c r="F175" s="8">
        <v>40</v>
      </c>
      <c r="G175" s="8">
        <v>1</v>
      </c>
      <c r="H175" s="10">
        <v>2500000</v>
      </c>
      <c r="I175" s="10">
        <v>1300000</v>
      </c>
      <c r="J175" s="10">
        <v>2375000</v>
      </c>
      <c r="K175" s="10">
        <v>1300000</v>
      </c>
      <c r="L175" s="10">
        <v>2250000</v>
      </c>
      <c r="M175" s="10">
        <v>1000000</v>
      </c>
      <c r="N175" s="10">
        <v>1913000</v>
      </c>
      <c r="O175" s="10">
        <v>900000</v>
      </c>
      <c r="P175" s="10">
        <v>1531000</v>
      </c>
      <c r="Q175" s="10">
        <v>900000</v>
      </c>
      <c r="R175" s="10">
        <f t="shared" si="27"/>
        <v>2630000</v>
      </c>
      <c r="S175" s="10">
        <f t="shared" si="28"/>
        <v>1367600</v>
      </c>
      <c r="T175" s="10">
        <f t="shared" si="29"/>
        <v>2498500</v>
      </c>
      <c r="U175" s="10">
        <f t="shared" si="30"/>
        <v>1367600</v>
      </c>
      <c r="V175" s="10">
        <f t="shared" si="31"/>
        <v>2367000</v>
      </c>
      <c r="W175" s="10">
        <f t="shared" si="32"/>
        <v>1052000</v>
      </c>
      <c r="X175" s="10">
        <f t="shared" si="33"/>
        <v>2012476</v>
      </c>
      <c r="Y175" s="10">
        <f t="shared" si="34"/>
        <v>946800</v>
      </c>
      <c r="Z175" s="10">
        <f t="shared" si="35"/>
        <v>1610612</v>
      </c>
      <c r="AA175" s="10">
        <f t="shared" si="36"/>
        <v>946800</v>
      </c>
      <c r="AB175" s="11" t="s">
        <v>177</v>
      </c>
      <c r="AD175" s="94">
        <f>VLOOKUP(A175,'ANEXO No. 1'!$A:$K,5,0)</f>
        <v>1</v>
      </c>
      <c r="AE175" s="88">
        <f>VLOOKUP(A175,'ANEXO No. 1'!$A:$K,6,0)</f>
        <v>40</v>
      </c>
      <c r="AF175" s="97">
        <f>VLOOKUP(A175,'ANEXO No. 1'!$A:$K,7,0)</f>
        <v>1</v>
      </c>
      <c r="AG175" s="62">
        <f>VLOOKUP(A175,'ANEXO No. 1'!$A:$K,8,0)</f>
        <v>2500000</v>
      </c>
      <c r="AH175" s="62">
        <f>VLOOKUP(A175,'ANEXO No. 1'!$A:$K,9,0)</f>
        <v>2500000</v>
      </c>
      <c r="AI175" s="62">
        <f>VLOOKUP(A175,'ANEXO No. 1'!$A:$K,10,0)</f>
        <v>1300000</v>
      </c>
      <c r="AJ175" s="62">
        <f t="shared" si="37"/>
        <v>2878300</v>
      </c>
      <c r="AK175" s="62">
        <f t="shared" si="38"/>
        <v>3634900</v>
      </c>
      <c r="AL175" s="62">
        <f t="shared" si="39"/>
        <v>1367600</v>
      </c>
      <c r="AM175" s="11" t="str">
        <f>VLOOKUP(A175,'ANEXO No. 1'!$A:$K,11,0)</f>
        <v>FMARN</v>
      </c>
    </row>
    <row r="176" spans="1:39" s="12" customFormat="1" ht="20.25" hidden="1" customHeight="1" x14ac:dyDescent="0.3">
      <c r="A176" s="8">
        <v>169</v>
      </c>
      <c r="B176" s="9" t="s">
        <v>175</v>
      </c>
      <c r="C176" s="9" t="s">
        <v>231</v>
      </c>
      <c r="D176" s="9" t="s">
        <v>175</v>
      </c>
      <c r="E176" s="17">
        <v>9</v>
      </c>
      <c r="F176" s="8">
        <v>60</v>
      </c>
      <c r="G176" s="8">
        <v>1</v>
      </c>
      <c r="H176" s="10">
        <v>18333000</v>
      </c>
      <c r="I176" s="10">
        <v>1300000</v>
      </c>
      <c r="J176" s="10">
        <v>17460000</v>
      </c>
      <c r="K176" s="10">
        <v>1300000</v>
      </c>
      <c r="L176" s="10">
        <v>16587000</v>
      </c>
      <c r="M176" s="10">
        <v>1000000</v>
      </c>
      <c r="N176" s="10">
        <v>15714000</v>
      </c>
      <c r="O176" s="10">
        <v>900000</v>
      </c>
      <c r="P176" s="10">
        <v>14841000</v>
      </c>
      <c r="Q176" s="10">
        <v>900000</v>
      </c>
      <c r="R176" s="10">
        <f t="shared" si="27"/>
        <v>19286316</v>
      </c>
      <c r="S176" s="10">
        <f t="shared" si="28"/>
        <v>1367600</v>
      </c>
      <c r="T176" s="10">
        <f t="shared" si="29"/>
        <v>18367920</v>
      </c>
      <c r="U176" s="10">
        <f t="shared" si="30"/>
        <v>1367600</v>
      </c>
      <c r="V176" s="10">
        <f t="shared" si="31"/>
        <v>17449524</v>
      </c>
      <c r="W176" s="10">
        <f t="shared" si="32"/>
        <v>1052000</v>
      </c>
      <c r="X176" s="10">
        <f t="shared" si="33"/>
        <v>16531128</v>
      </c>
      <c r="Y176" s="10">
        <f t="shared" si="34"/>
        <v>946800</v>
      </c>
      <c r="Z176" s="10">
        <f t="shared" si="35"/>
        <v>15612732</v>
      </c>
      <c r="AA176" s="10">
        <f t="shared" si="36"/>
        <v>946800</v>
      </c>
      <c r="AB176" s="11" t="s">
        <v>177</v>
      </c>
      <c r="AD176" s="94">
        <f>VLOOKUP(A176,'ANEXO No. 1'!$A:$K,5,0)</f>
        <v>9</v>
      </c>
      <c r="AE176" s="88">
        <f>VLOOKUP(A176,'ANEXO No. 1'!$A:$K,6,0)</f>
        <v>60</v>
      </c>
      <c r="AF176" s="97">
        <f>VLOOKUP(A176,'ANEXO No. 1'!$A:$K,7,0)</f>
        <v>1</v>
      </c>
      <c r="AG176" s="62">
        <f>VLOOKUP(A176,'ANEXO No. 1'!$A:$K,8,0)</f>
        <v>34920000</v>
      </c>
      <c r="AH176" s="62">
        <f>VLOOKUP(A176,'ANEXO No. 1'!$A:$K,9,0)</f>
        <v>34920000</v>
      </c>
      <c r="AI176" s="62">
        <f>VLOOKUP(A176,'ANEXO No. 1'!$A:$K,10,0)</f>
        <v>1300000</v>
      </c>
      <c r="AJ176" s="62">
        <f t="shared" si="37"/>
        <v>35298300</v>
      </c>
      <c r="AK176" s="62">
        <f t="shared" si="38"/>
        <v>36054900</v>
      </c>
      <c r="AL176" s="62">
        <f t="shared" si="39"/>
        <v>1367600</v>
      </c>
      <c r="AM176" s="11" t="str">
        <f>VLOOKUP(A176,'ANEXO No. 1'!$A:$K,11,0)</f>
        <v>FMARN</v>
      </c>
    </row>
    <row r="177" spans="1:39" s="12" customFormat="1" ht="12" hidden="1" customHeight="1" x14ac:dyDescent="0.3">
      <c r="A177" s="8">
        <v>170</v>
      </c>
      <c r="B177" s="9" t="s">
        <v>175</v>
      </c>
      <c r="C177" s="9" t="s">
        <v>232</v>
      </c>
      <c r="D177" s="9" t="s">
        <v>175</v>
      </c>
      <c r="E177" s="17">
        <v>1</v>
      </c>
      <c r="F177" s="8">
        <v>40</v>
      </c>
      <c r="G177" s="8">
        <v>2</v>
      </c>
      <c r="H177" s="10">
        <v>1500000</v>
      </c>
      <c r="I177" s="10">
        <v>1300000</v>
      </c>
      <c r="J177" s="10">
        <v>1425000</v>
      </c>
      <c r="K177" s="10">
        <v>1300000</v>
      </c>
      <c r="L177" s="10">
        <v>1350000</v>
      </c>
      <c r="M177" s="10">
        <v>1000000</v>
      </c>
      <c r="N177" s="10">
        <v>1148000</v>
      </c>
      <c r="O177" s="10">
        <v>900000</v>
      </c>
      <c r="P177" s="10">
        <v>919000</v>
      </c>
      <c r="Q177" s="10">
        <v>900000</v>
      </c>
      <c r="R177" s="10">
        <f t="shared" si="27"/>
        <v>1578000</v>
      </c>
      <c r="S177" s="10">
        <f t="shared" si="28"/>
        <v>1367600</v>
      </c>
      <c r="T177" s="10">
        <f t="shared" si="29"/>
        <v>1499100</v>
      </c>
      <c r="U177" s="10">
        <f t="shared" si="30"/>
        <v>1367600</v>
      </c>
      <c r="V177" s="10">
        <f t="shared" si="31"/>
        <v>1420200</v>
      </c>
      <c r="W177" s="10">
        <f t="shared" si="32"/>
        <v>1052000</v>
      </c>
      <c r="X177" s="10">
        <f t="shared" si="33"/>
        <v>1207696</v>
      </c>
      <c r="Y177" s="10">
        <f t="shared" si="34"/>
        <v>946800</v>
      </c>
      <c r="Z177" s="10">
        <f t="shared" si="35"/>
        <v>966788</v>
      </c>
      <c r="AA177" s="10">
        <f t="shared" si="36"/>
        <v>946800</v>
      </c>
      <c r="AB177" s="11" t="s">
        <v>177</v>
      </c>
      <c r="AD177" s="94">
        <f>VLOOKUP(A177,'ANEXO No. 1'!$A:$K,5,0)</f>
        <v>1</v>
      </c>
      <c r="AE177" s="88">
        <f>VLOOKUP(A177,'ANEXO No. 1'!$A:$K,6,0)</f>
        <v>40</v>
      </c>
      <c r="AF177" s="97">
        <f>VLOOKUP(A177,'ANEXO No. 1'!$A:$K,7,0)</f>
        <v>2</v>
      </c>
      <c r="AG177" s="62">
        <f>VLOOKUP(A177,'ANEXO No. 1'!$A:$K,8,0)</f>
        <v>1500000</v>
      </c>
      <c r="AH177" s="62">
        <f>VLOOKUP(A177,'ANEXO No. 1'!$A:$K,9,0)</f>
        <v>3000000</v>
      </c>
      <c r="AI177" s="62">
        <f>VLOOKUP(A177,'ANEXO No. 1'!$A:$K,10,0)</f>
        <v>1300000</v>
      </c>
      <c r="AJ177" s="62">
        <f t="shared" si="37"/>
        <v>1878300</v>
      </c>
      <c r="AK177" s="62">
        <f t="shared" si="38"/>
        <v>4134900</v>
      </c>
      <c r="AL177" s="62">
        <f t="shared" si="39"/>
        <v>1367600</v>
      </c>
      <c r="AM177" s="11" t="str">
        <f>VLOOKUP(A177,'ANEXO No. 1'!$A:$K,11,0)</f>
        <v>FMARN</v>
      </c>
    </row>
    <row r="178" spans="1:39" s="12" customFormat="1" ht="12" hidden="1" customHeight="1" x14ac:dyDescent="0.3">
      <c r="A178" s="8">
        <v>171</v>
      </c>
      <c r="B178" s="9" t="s">
        <v>175</v>
      </c>
      <c r="C178" s="9" t="s">
        <v>233</v>
      </c>
      <c r="D178" s="9" t="s">
        <v>175</v>
      </c>
      <c r="E178" s="17">
        <v>3</v>
      </c>
      <c r="F178" s="8">
        <v>40</v>
      </c>
      <c r="G178" s="8">
        <v>1</v>
      </c>
      <c r="H178" s="10">
        <v>5000000</v>
      </c>
      <c r="I178" s="10">
        <v>1300000</v>
      </c>
      <c r="J178" s="10">
        <v>4750000</v>
      </c>
      <c r="K178" s="10">
        <v>1300000</v>
      </c>
      <c r="L178" s="10">
        <v>4500000</v>
      </c>
      <c r="M178" s="10">
        <v>1000000</v>
      </c>
      <c r="N178" s="10">
        <v>3825000</v>
      </c>
      <c r="O178" s="10">
        <v>900000</v>
      </c>
      <c r="P178" s="10">
        <v>3060000</v>
      </c>
      <c r="Q178" s="10">
        <v>900000</v>
      </c>
      <c r="R178" s="10">
        <f t="shared" si="27"/>
        <v>5260000</v>
      </c>
      <c r="S178" s="10">
        <f t="shared" si="28"/>
        <v>1367600</v>
      </c>
      <c r="T178" s="10">
        <f t="shared" si="29"/>
        <v>4997000</v>
      </c>
      <c r="U178" s="10">
        <f t="shared" si="30"/>
        <v>1367600</v>
      </c>
      <c r="V178" s="10">
        <f t="shared" si="31"/>
        <v>4734000</v>
      </c>
      <c r="W178" s="10">
        <f t="shared" si="32"/>
        <v>1052000</v>
      </c>
      <c r="X178" s="10">
        <f t="shared" si="33"/>
        <v>4023900</v>
      </c>
      <c r="Y178" s="10">
        <f t="shared" si="34"/>
        <v>946800</v>
      </c>
      <c r="Z178" s="10">
        <f t="shared" si="35"/>
        <v>3219120</v>
      </c>
      <c r="AA178" s="10">
        <f t="shared" si="36"/>
        <v>946800</v>
      </c>
      <c r="AB178" s="11" t="s">
        <v>177</v>
      </c>
      <c r="AD178" s="94">
        <f>VLOOKUP(A178,'ANEXO No. 1'!$A:$K,5,0)</f>
        <v>3</v>
      </c>
      <c r="AE178" s="88">
        <f>VLOOKUP(A178,'ANEXO No. 1'!$A:$K,6,0)</f>
        <v>40</v>
      </c>
      <c r="AF178" s="97">
        <f>VLOOKUP(A178,'ANEXO No. 1'!$A:$K,7,0)</f>
        <v>1</v>
      </c>
      <c r="AG178" s="62">
        <f>VLOOKUP(A178,'ANEXO No. 1'!$A:$K,8,0)</f>
        <v>5000000</v>
      </c>
      <c r="AH178" s="62">
        <f>VLOOKUP(A178,'ANEXO No. 1'!$A:$K,9,0)</f>
        <v>5000000</v>
      </c>
      <c r="AI178" s="62">
        <f>VLOOKUP(A178,'ANEXO No. 1'!$A:$K,10,0)</f>
        <v>1300000</v>
      </c>
      <c r="AJ178" s="62">
        <f t="shared" si="37"/>
        <v>5378300</v>
      </c>
      <c r="AK178" s="62">
        <f t="shared" si="38"/>
        <v>6134900</v>
      </c>
      <c r="AL178" s="62">
        <f t="shared" si="39"/>
        <v>1367600</v>
      </c>
      <c r="AM178" s="11" t="str">
        <f>VLOOKUP(A178,'ANEXO No. 1'!$A:$K,11,0)</f>
        <v>FMARN</v>
      </c>
    </row>
    <row r="179" spans="1:39" s="12" customFormat="1" ht="12" hidden="1" customHeight="1" x14ac:dyDescent="0.3">
      <c r="A179" s="8">
        <v>172</v>
      </c>
      <c r="B179" s="9" t="s">
        <v>175</v>
      </c>
      <c r="C179" s="9" t="s">
        <v>234</v>
      </c>
      <c r="D179" s="9" t="s">
        <v>175</v>
      </c>
      <c r="E179" s="17">
        <v>1</v>
      </c>
      <c r="F179" s="8">
        <v>40</v>
      </c>
      <c r="G179" s="8">
        <v>2</v>
      </c>
      <c r="H179" s="10">
        <v>1500000</v>
      </c>
      <c r="I179" s="10">
        <v>1300000</v>
      </c>
      <c r="J179" s="10">
        <v>1425000</v>
      </c>
      <c r="K179" s="10">
        <v>1300000</v>
      </c>
      <c r="L179" s="10">
        <v>1350000</v>
      </c>
      <c r="M179" s="10">
        <v>1000000</v>
      </c>
      <c r="N179" s="10">
        <v>1148000</v>
      </c>
      <c r="O179" s="10">
        <v>900000</v>
      </c>
      <c r="P179" s="10">
        <v>919000</v>
      </c>
      <c r="Q179" s="10">
        <v>900000</v>
      </c>
      <c r="R179" s="10">
        <f t="shared" si="27"/>
        <v>1578000</v>
      </c>
      <c r="S179" s="10">
        <f t="shared" si="28"/>
        <v>1367600</v>
      </c>
      <c r="T179" s="10">
        <f t="shared" si="29"/>
        <v>1499100</v>
      </c>
      <c r="U179" s="10">
        <f t="shared" si="30"/>
        <v>1367600</v>
      </c>
      <c r="V179" s="10">
        <f t="shared" si="31"/>
        <v>1420200</v>
      </c>
      <c r="W179" s="10">
        <f t="shared" si="32"/>
        <v>1052000</v>
      </c>
      <c r="X179" s="10">
        <f t="shared" si="33"/>
        <v>1207696</v>
      </c>
      <c r="Y179" s="10">
        <f t="shared" si="34"/>
        <v>946800</v>
      </c>
      <c r="Z179" s="10">
        <f t="shared" si="35"/>
        <v>966788</v>
      </c>
      <c r="AA179" s="10">
        <f t="shared" si="36"/>
        <v>946800</v>
      </c>
      <c r="AB179" s="11" t="s">
        <v>177</v>
      </c>
      <c r="AD179" s="94">
        <f>VLOOKUP(A179,'ANEXO No. 1'!$A:$K,5,0)</f>
        <v>1</v>
      </c>
      <c r="AE179" s="88">
        <f>VLOOKUP(A179,'ANEXO No. 1'!$A:$K,6,0)</f>
        <v>40</v>
      </c>
      <c r="AF179" s="97">
        <f>VLOOKUP(A179,'ANEXO No. 1'!$A:$K,7,0)</f>
        <v>2</v>
      </c>
      <c r="AG179" s="62">
        <f>VLOOKUP(A179,'ANEXO No. 1'!$A:$K,8,0)</f>
        <v>1500000</v>
      </c>
      <c r="AH179" s="62">
        <f>VLOOKUP(A179,'ANEXO No. 1'!$A:$K,9,0)</f>
        <v>3000000</v>
      </c>
      <c r="AI179" s="62">
        <f>VLOOKUP(A179,'ANEXO No. 1'!$A:$K,10,0)</f>
        <v>1300000</v>
      </c>
      <c r="AJ179" s="62">
        <f t="shared" si="37"/>
        <v>1878300</v>
      </c>
      <c r="AK179" s="62">
        <f t="shared" si="38"/>
        <v>4134900</v>
      </c>
      <c r="AL179" s="62">
        <f t="shared" si="39"/>
        <v>1367600</v>
      </c>
      <c r="AM179" s="11" t="str">
        <f>VLOOKUP(A179,'ANEXO No. 1'!$A:$K,11,0)</f>
        <v>FMARN</v>
      </c>
    </row>
    <row r="180" spans="1:39" s="12" customFormat="1" ht="12" hidden="1" customHeight="1" x14ac:dyDescent="0.3">
      <c r="A180" s="8">
        <v>173</v>
      </c>
      <c r="B180" s="9" t="s">
        <v>175</v>
      </c>
      <c r="C180" s="9" t="s">
        <v>235</v>
      </c>
      <c r="D180" s="9" t="s">
        <v>175</v>
      </c>
      <c r="E180" s="17">
        <v>1</v>
      </c>
      <c r="F180" s="8">
        <v>40</v>
      </c>
      <c r="G180" s="8">
        <v>1</v>
      </c>
      <c r="H180" s="10">
        <v>1500000</v>
      </c>
      <c r="I180" s="10">
        <v>1300000</v>
      </c>
      <c r="J180" s="10">
        <v>1425000</v>
      </c>
      <c r="K180" s="10">
        <v>1300000</v>
      </c>
      <c r="L180" s="10">
        <v>1350000</v>
      </c>
      <c r="M180" s="10">
        <v>1000000</v>
      </c>
      <c r="N180" s="10">
        <v>1148000</v>
      </c>
      <c r="O180" s="10">
        <v>900000</v>
      </c>
      <c r="P180" s="10">
        <v>919000</v>
      </c>
      <c r="Q180" s="10">
        <v>900000</v>
      </c>
      <c r="R180" s="10">
        <f t="shared" si="27"/>
        <v>1578000</v>
      </c>
      <c r="S180" s="10">
        <f t="shared" si="28"/>
        <v>1367600</v>
      </c>
      <c r="T180" s="10">
        <f t="shared" si="29"/>
        <v>1499100</v>
      </c>
      <c r="U180" s="10">
        <f t="shared" si="30"/>
        <v>1367600</v>
      </c>
      <c r="V180" s="10">
        <f t="shared" si="31"/>
        <v>1420200</v>
      </c>
      <c r="W180" s="10">
        <f t="shared" si="32"/>
        <v>1052000</v>
      </c>
      <c r="X180" s="10">
        <f t="shared" si="33"/>
        <v>1207696</v>
      </c>
      <c r="Y180" s="10">
        <f t="shared" si="34"/>
        <v>946800</v>
      </c>
      <c r="Z180" s="10">
        <f t="shared" si="35"/>
        <v>966788</v>
      </c>
      <c r="AA180" s="10">
        <f t="shared" si="36"/>
        <v>946800</v>
      </c>
      <c r="AB180" s="11" t="s">
        <v>177</v>
      </c>
      <c r="AD180" s="94">
        <f>VLOOKUP(A180,'ANEXO No. 1'!$A:$K,5,0)</f>
        <v>1</v>
      </c>
      <c r="AE180" s="88">
        <f>VLOOKUP(A180,'ANEXO No. 1'!$A:$K,6,0)</f>
        <v>40</v>
      </c>
      <c r="AF180" s="97">
        <f>VLOOKUP(A180,'ANEXO No. 1'!$A:$K,7,0)</f>
        <v>1</v>
      </c>
      <c r="AG180" s="62">
        <f>VLOOKUP(A180,'ANEXO No. 1'!$A:$K,8,0)</f>
        <v>1500000</v>
      </c>
      <c r="AH180" s="62">
        <f>VLOOKUP(A180,'ANEXO No. 1'!$A:$K,9,0)</f>
        <v>1500000</v>
      </c>
      <c r="AI180" s="62">
        <f>VLOOKUP(A180,'ANEXO No. 1'!$A:$K,10,0)</f>
        <v>1300000</v>
      </c>
      <c r="AJ180" s="62">
        <f t="shared" si="37"/>
        <v>1878300</v>
      </c>
      <c r="AK180" s="62">
        <f t="shared" si="38"/>
        <v>2634900</v>
      </c>
      <c r="AL180" s="62">
        <f t="shared" si="39"/>
        <v>1367600</v>
      </c>
      <c r="AM180" s="11" t="str">
        <f>VLOOKUP(A180,'ANEXO No. 1'!$A:$K,11,0)</f>
        <v>FMARN</v>
      </c>
    </row>
    <row r="181" spans="1:39" s="12" customFormat="1" ht="12" hidden="1" customHeight="1" x14ac:dyDescent="0.3">
      <c r="A181" s="8">
        <v>174</v>
      </c>
      <c r="B181" s="9" t="s">
        <v>175</v>
      </c>
      <c r="C181" s="9" t="s">
        <v>236</v>
      </c>
      <c r="D181" s="9" t="s">
        <v>175</v>
      </c>
      <c r="E181" s="17">
        <v>1</v>
      </c>
      <c r="F181" s="8">
        <v>40</v>
      </c>
      <c r="G181" s="8">
        <v>1</v>
      </c>
      <c r="H181" s="10">
        <v>1500000</v>
      </c>
      <c r="I181" s="10">
        <v>1300000</v>
      </c>
      <c r="J181" s="10">
        <v>1425000</v>
      </c>
      <c r="K181" s="10">
        <v>1300000</v>
      </c>
      <c r="L181" s="10">
        <v>1350000</v>
      </c>
      <c r="M181" s="10">
        <v>1000000</v>
      </c>
      <c r="N181" s="10">
        <v>1148000</v>
      </c>
      <c r="O181" s="10">
        <v>900000</v>
      </c>
      <c r="P181" s="10">
        <v>919000</v>
      </c>
      <c r="Q181" s="10">
        <v>900000</v>
      </c>
      <c r="R181" s="10">
        <f t="shared" si="27"/>
        <v>1578000</v>
      </c>
      <c r="S181" s="10">
        <f t="shared" si="28"/>
        <v>1367600</v>
      </c>
      <c r="T181" s="10">
        <f t="shared" si="29"/>
        <v>1499100</v>
      </c>
      <c r="U181" s="10">
        <f t="shared" si="30"/>
        <v>1367600</v>
      </c>
      <c r="V181" s="10">
        <f t="shared" si="31"/>
        <v>1420200</v>
      </c>
      <c r="W181" s="10">
        <f t="shared" si="32"/>
        <v>1052000</v>
      </c>
      <c r="X181" s="10">
        <f t="shared" si="33"/>
        <v>1207696</v>
      </c>
      <c r="Y181" s="10">
        <f t="shared" si="34"/>
        <v>946800</v>
      </c>
      <c r="Z181" s="10">
        <f t="shared" si="35"/>
        <v>966788</v>
      </c>
      <c r="AA181" s="10">
        <f t="shared" si="36"/>
        <v>946800</v>
      </c>
      <c r="AB181" s="11" t="s">
        <v>177</v>
      </c>
      <c r="AD181" s="94">
        <f>VLOOKUP(A181,'ANEXO No. 1'!$A:$K,5,0)</f>
        <v>1</v>
      </c>
      <c r="AE181" s="88">
        <f>VLOOKUP(A181,'ANEXO No. 1'!$A:$K,6,0)</f>
        <v>40</v>
      </c>
      <c r="AF181" s="97">
        <f>VLOOKUP(A181,'ANEXO No. 1'!$A:$K,7,0)</f>
        <v>1</v>
      </c>
      <c r="AG181" s="62">
        <f>VLOOKUP(A181,'ANEXO No. 1'!$A:$K,8,0)</f>
        <v>1500000</v>
      </c>
      <c r="AH181" s="62">
        <f>VLOOKUP(A181,'ANEXO No. 1'!$A:$K,9,0)</f>
        <v>1500000</v>
      </c>
      <c r="AI181" s="62">
        <f>VLOOKUP(A181,'ANEXO No. 1'!$A:$K,10,0)</f>
        <v>1300000</v>
      </c>
      <c r="AJ181" s="62">
        <f t="shared" si="37"/>
        <v>1878300</v>
      </c>
      <c r="AK181" s="62">
        <f t="shared" si="38"/>
        <v>2634900</v>
      </c>
      <c r="AL181" s="62">
        <f t="shared" si="39"/>
        <v>1367600</v>
      </c>
      <c r="AM181" s="11" t="str">
        <f>VLOOKUP(A181,'ANEXO No. 1'!$A:$K,11,0)</f>
        <v>FMARN</v>
      </c>
    </row>
    <row r="182" spans="1:39" s="12" customFormat="1" ht="12" hidden="1" customHeight="1" x14ac:dyDescent="0.3">
      <c r="A182" s="8">
        <v>175</v>
      </c>
      <c r="B182" s="9" t="s">
        <v>175</v>
      </c>
      <c r="C182" s="9" t="s">
        <v>237</v>
      </c>
      <c r="D182" s="9" t="s">
        <v>175</v>
      </c>
      <c r="E182" s="17">
        <v>1</v>
      </c>
      <c r="F182" s="8">
        <v>40</v>
      </c>
      <c r="G182" s="8">
        <v>2</v>
      </c>
      <c r="H182" s="10">
        <v>1500000</v>
      </c>
      <c r="I182" s="10">
        <v>1300000</v>
      </c>
      <c r="J182" s="10">
        <v>1425000</v>
      </c>
      <c r="K182" s="10">
        <v>1300000</v>
      </c>
      <c r="L182" s="10">
        <v>1350000</v>
      </c>
      <c r="M182" s="10">
        <v>1000000</v>
      </c>
      <c r="N182" s="10">
        <v>1148000</v>
      </c>
      <c r="O182" s="10">
        <v>900000</v>
      </c>
      <c r="P182" s="10">
        <v>919000</v>
      </c>
      <c r="Q182" s="10">
        <v>900000</v>
      </c>
      <c r="R182" s="10">
        <f t="shared" si="27"/>
        <v>1578000</v>
      </c>
      <c r="S182" s="10">
        <f t="shared" si="28"/>
        <v>1367600</v>
      </c>
      <c r="T182" s="10">
        <f t="shared" si="29"/>
        <v>1499100</v>
      </c>
      <c r="U182" s="10">
        <f t="shared" si="30"/>
        <v>1367600</v>
      </c>
      <c r="V182" s="10">
        <f t="shared" si="31"/>
        <v>1420200</v>
      </c>
      <c r="W182" s="10">
        <f t="shared" si="32"/>
        <v>1052000</v>
      </c>
      <c r="X182" s="10">
        <f t="shared" si="33"/>
        <v>1207696</v>
      </c>
      <c r="Y182" s="10">
        <f t="shared" si="34"/>
        <v>946800</v>
      </c>
      <c r="Z182" s="10">
        <f t="shared" si="35"/>
        <v>966788</v>
      </c>
      <c r="AA182" s="10">
        <f t="shared" si="36"/>
        <v>946800</v>
      </c>
      <c r="AB182" s="11" t="s">
        <v>177</v>
      </c>
      <c r="AD182" s="94">
        <f>VLOOKUP(A182,'ANEXO No. 1'!$A:$K,5,0)</f>
        <v>1</v>
      </c>
      <c r="AE182" s="88">
        <f>VLOOKUP(A182,'ANEXO No. 1'!$A:$K,6,0)</f>
        <v>40</v>
      </c>
      <c r="AF182" s="97">
        <f>VLOOKUP(A182,'ANEXO No. 1'!$A:$K,7,0)</f>
        <v>2</v>
      </c>
      <c r="AG182" s="62">
        <f>VLOOKUP(A182,'ANEXO No. 1'!$A:$K,8,0)</f>
        <v>1500000</v>
      </c>
      <c r="AH182" s="62">
        <f>VLOOKUP(A182,'ANEXO No. 1'!$A:$K,9,0)</f>
        <v>3000000</v>
      </c>
      <c r="AI182" s="62">
        <f>VLOOKUP(A182,'ANEXO No. 1'!$A:$K,10,0)</f>
        <v>1300000</v>
      </c>
      <c r="AJ182" s="62">
        <f t="shared" si="37"/>
        <v>1878300</v>
      </c>
      <c r="AK182" s="62">
        <f t="shared" si="38"/>
        <v>4134900</v>
      </c>
      <c r="AL182" s="62">
        <f t="shared" si="39"/>
        <v>1367600</v>
      </c>
      <c r="AM182" s="11" t="str">
        <f>VLOOKUP(A182,'ANEXO No. 1'!$A:$K,11,0)</f>
        <v>FMARN</v>
      </c>
    </row>
    <row r="183" spans="1:39" s="12" customFormat="1" ht="12" hidden="1" customHeight="1" x14ac:dyDescent="0.3">
      <c r="A183" s="8">
        <v>176</v>
      </c>
      <c r="B183" s="9" t="s">
        <v>175</v>
      </c>
      <c r="C183" s="9" t="s">
        <v>238</v>
      </c>
      <c r="D183" s="9" t="s">
        <v>175</v>
      </c>
      <c r="E183" s="17">
        <v>1</v>
      </c>
      <c r="F183" s="8">
        <v>40</v>
      </c>
      <c r="G183" s="8">
        <v>2</v>
      </c>
      <c r="H183" s="10">
        <v>2500000</v>
      </c>
      <c r="I183" s="10">
        <v>1300000</v>
      </c>
      <c r="J183" s="10">
        <v>2375000</v>
      </c>
      <c r="K183" s="10">
        <v>1300000</v>
      </c>
      <c r="L183" s="10">
        <v>2250000</v>
      </c>
      <c r="M183" s="10">
        <v>1000000</v>
      </c>
      <c r="N183" s="10">
        <v>1913000</v>
      </c>
      <c r="O183" s="10">
        <v>900000</v>
      </c>
      <c r="P183" s="10">
        <v>1531000</v>
      </c>
      <c r="Q183" s="10">
        <v>900000</v>
      </c>
      <c r="R183" s="10">
        <f t="shared" si="27"/>
        <v>2630000</v>
      </c>
      <c r="S183" s="10">
        <f t="shared" si="28"/>
        <v>1367600</v>
      </c>
      <c r="T183" s="10">
        <f t="shared" si="29"/>
        <v>2498500</v>
      </c>
      <c r="U183" s="10">
        <f t="shared" si="30"/>
        <v>1367600</v>
      </c>
      <c r="V183" s="10">
        <f t="shared" si="31"/>
        <v>2367000</v>
      </c>
      <c r="W183" s="10">
        <f t="shared" si="32"/>
        <v>1052000</v>
      </c>
      <c r="X183" s="10">
        <f t="shared" si="33"/>
        <v>2012476</v>
      </c>
      <c r="Y183" s="10">
        <f t="shared" si="34"/>
        <v>946800</v>
      </c>
      <c r="Z183" s="10">
        <f t="shared" si="35"/>
        <v>1610612</v>
      </c>
      <c r="AA183" s="10">
        <f t="shared" si="36"/>
        <v>946800</v>
      </c>
      <c r="AB183" s="11" t="s">
        <v>177</v>
      </c>
      <c r="AD183" s="94">
        <f>VLOOKUP(A183,'ANEXO No. 1'!$A:$K,5,0)</f>
        <v>1</v>
      </c>
      <c r="AE183" s="88">
        <f>VLOOKUP(A183,'ANEXO No. 1'!$A:$K,6,0)</f>
        <v>40</v>
      </c>
      <c r="AF183" s="97">
        <f>VLOOKUP(A183,'ANEXO No. 1'!$A:$K,7,0)</f>
        <v>2</v>
      </c>
      <c r="AG183" s="62">
        <f>VLOOKUP(A183,'ANEXO No. 1'!$A:$K,8,0)</f>
        <v>2500000</v>
      </c>
      <c r="AH183" s="62">
        <f>VLOOKUP(A183,'ANEXO No. 1'!$A:$K,9,0)</f>
        <v>5000000</v>
      </c>
      <c r="AI183" s="62">
        <f>VLOOKUP(A183,'ANEXO No. 1'!$A:$K,10,0)</f>
        <v>1300000</v>
      </c>
      <c r="AJ183" s="62">
        <f t="shared" si="37"/>
        <v>2878300</v>
      </c>
      <c r="AK183" s="62">
        <f t="shared" si="38"/>
        <v>6134900</v>
      </c>
      <c r="AL183" s="62">
        <f t="shared" si="39"/>
        <v>1367600</v>
      </c>
      <c r="AM183" s="11" t="str">
        <f>VLOOKUP(A183,'ANEXO No. 1'!$A:$K,11,0)</f>
        <v>FMARN</v>
      </c>
    </row>
    <row r="184" spans="1:39" s="12" customFormat="1" ht="12" hidden="1" customHeight="1" x14ac:dyDescent="0.3">
      <c r="A184" s="8">
        <v>177</v>
      </c>
      <c r="B184" s="9" t="s">
        <v>175</v>
      </c>
      <c r="C184" s="9" t="s">
        <v>238</v>
      </c>
      <c r="D184" s="9" t="s">
        <v>175</v>
      </c>
      <c r="E184" s="17">
        <v>3</v>
      </c>
      <c r="F184" s="8">
        <v>40</v>
      </c>
      <c r="G184" s="8">
        <v>2</v>
      </c>
      <c r="H184" s="10">
        <v>3800000</v>
      </c>
      <c r="I184" s="10">
        <v>1300000</v>
      </c>
      <c r="J184" s="10">
        <v>3610000</v>
      </c>
      <c r="K184" s="10">
        <v>1300000</v>
      </c>
      <c r="L184" s="10">
        <v>3420000</v>
      </c>
      <c r="M184" s="10">
        <v>1000000</v>
      </c>
      <c r="N184" s="10">
        <v>2907000</v>
      </c>
      <c r="O184" s="10">
        <v>900000</v>
      </c>
      <c r="P184" s="10">
        <v>2326000</v>
      </c>
      <c r="Q184" s="10">
        <v>900000</v>
      </c>
      <c r="R184" s="10">
        <f t="shared" si="27"/>
        <v>3997600</v>
      </c>
      <c r="S184" s="10">
        <f t="shared" si="28"/>
        <v>1367600</v>
      </c>
      <c r="T184" s="10">
        <f t="shared" si="29"/>
        <v>3797720</v>
      </c>
      <c r="U184" s="10">
        <f t="shared" si="30"/>
        <v>1367600</v>
      </c>
      <c r="V184" s="10">
        <f t="shared" si="31"/>
        <v>3597840</v>
      </c>
      <c r="W184" s="10">
        <f t="shared" si="32"/>
        <v>1052000</v>
      </c>
      <c r="X184" s="10">
        <f t="shared" si="33"/>
        <v>3058164</v>
      </c>
      <c r="Y184" s="10">
        <f t="shared" si="34"/>
        <v>946800</v>
      </c>
      <c r="Z184" s="10">
        <f t="shared" si="35"/>
        <v>2446952</v>
      </c>
      <c r="AA184" s="10">
        <f t="shared" si="36"/>
        <v>946800</v>
      </c>
      <c r="AB184" s="11" t="s">
        <v>177</v>
      </c>
      <c r="AD184" s="94">
        <f>VLOOKUP(A184,'ANEXO No. 1'!$A:$K,5,0)</f>
        <v>3</v>
      </c>
      <c r="AE184" s="88">
        <f>VLOOKUP(A184,'ANEXO No. 1'!$A:$K,6,0)</f>
        <v>40</v>
      </c>
      <c r="AF184" s="97">
        <f>VLOOKUP(A184,'ANEXO No. 1'!$A:$K,7,0)</f>
        <v>2</v>
      </c>
      <c r="AG184" s="62">
        <f>VLOOKUP(A184,'ANEXO No. 1'!$A:$K,8,0)</f>
        <v>3800000</v>
      </c>
      <c r="AH184" s="62">
        <f>VLOOKUP(A184,'ANEXO No. 1'!$A:$K,9,0)</f>
        <v>7600000</v>
      </c>
      <c r="AI184" s="62">
        <f>VLOOKUP(A184,'ANEXO No. 1'!$A:$K,10,0)</f>
        <v>1300000</v>
      </c>
      <c r="AJ184" s="62">
        <f t="shared" si="37"/>
        <v>4178300</v>
      </c>
      <c r="AK184" s="62">
        <f t="shared" si="38"/>
        <v>8734900</v>
      </c>
      <c r="AL184" s="62">
        <f t="shared" si="39"/>
        <v>1367600</v>
      </c>
      <c r="AM184" s="11" t="str">
        <f>VLOOKUP(A184,'ANEXO No. 1'!$A:$K,11,0)</f>
        <v>FMARN</v>
      </c>
    </row>
    <row r="185" spans="1:39" s="12" customFormat="1" ht="12" hidden="1" customHeight="1" x14ac:dyDescent="0.3">
      <c r="A185" s="8">
        <v>178</v>
      </c>
      <c r="B185" s="9" t="s">
        <v>175</v>
      </c>
      <c r="C185" s="9" t="s">
        <v>239</v>
      </c>
      <c r="D185" s="9" t="s">
        <v>175</v>
      </c>
      <c r="E185" s="17">
        <v>1</v>
      </c>
      <c r="F185" s="8">
        <v>40</v>
      </c>
      <c r="G185" s="8">
        <v>1</v>
      </c>
      <c r="H185" s="10">
        <v>2500000</v>
      </c>
      <c r="I185" s="10">
        <v>1300000</v>
      </c>
      <c r="J185" s="10">
        <v>2375000</v>
      </c>
      <c r="K185" s="10">
        <v>1300000</v>
      </c>
      <c r="L185" s="10">
        <v>2250000</v>
      </c>
      <c r="M185" s="10">
        <v>1000000</v>
      </c>
      <c r="N185" s="10">
        <v>1913000</v>
      </c>
      <c r="O185" s="10">
        <v>900000</v>
      </c>
      <c r="P185" s="10">
        <v>1531000</v>
      </c>
      <c r="Q185" s="10">
        <v>900000</v>
      </c>
      <c r="R185" s="10">
        <f t="shared" si="27"/>
        <v>2630000</v>
      </c>
      <c r="S185" s="10">
        <f t="shared" si="28"/>
        <v>1367600</v>
      </c>
      <c r="T185" s="10">
        <f t="shared" si="29"/>
        <v>2498500</v>
      </c>
      <c r="U185" s="10">
        <f t="shared" si="30"/>
        <v>1367600</v>
      </c>
      <c r="V185" s="10">
        <f t="shared" si="31"/>
        <v>2367000</v>
      </c>
      <c r="W185" s="10">
        <f t="shared" si="32"/>
        <v>1052000</v>
      </c>
      <c r="X185" s="10">
        <f t="shared" si="33"/>
        <v>2012476</v>
      </c>
      <c r="Y185" s="10">
        <f t="shared" si="34"/>
        <v>946800</v>
      </c>
      <c r="Z185" s="10">
        <f t="shared" si="35"/>
        <v>1610612</v>
      </c>
      <c r="AA185" s="10">
        <f t="shared" si="36"/>
        <v>946800</v>
      </c>
      <c r="AB185" s="11" t="s">
        <v>177</v>
      </c>
      <c r="AD185" s="94">
        <f>VLOOKUP(A185,'ANEXO No. 1'!$A:$K,5,0)</f>
        <v>1</v>
      </c>
      <c r="AE185" s="88">
        <f>VLOOKUP(A185,'ANEXO No. 1'!$A:$K,6,0)</f>
        <v>40</v>
      </c>
      <c r="AF185" s="97">
        <f>VLOOKUP(A185,'ANEXO No. 1'!$A:$K,7,0)</f>
        <v>1</v>
      </c>
      <c r="AG185" s="62">
        <f>VLOOKUP(A185,'ANEXO No. 1'!$A:$K,8,0)</f>
        <v>2500000</v>
      </c>
      <c r="AH185" s="62">
        <f>VLOOKUP(A185,'ANEXO No. 1'!$A:$K,9,0)</f>
        <v>2500000</v>
      </c>
      <c r="AI185" s="62">
        <f>VLOOKUP(A185,'ANEXO No. 1'!$A:$K,10,0)</f>
        <v>1300000</v>
      </c>
      <c r="AJ185" s="62">
        <f t="shared" si="37"/>
        <v>2878300</v>
      </c>
      <c r="AK185" s="62">
        <f t="shared" si="38"/>
        <v>3634900</v>
      </c>
      <c r="AL185" s="62">
        <f t="shared" si="39"/>
        <v>1367600</v>
      </c>
      <c r="AM185" s="11" t="str">
        <f>VLOOKUP(A185,'ANEXO No. 1'!$A:$K,11,0)</f>
        <v>FMARN</v>
      </c>
    </row>
    <row r="186" spans="1:39" s="12" customFormat="1" ht="12" hidden="1" customHeight="1" x14ac:dyDescent="0.3">
      <c r="A186" s="8">
        <v>179</v>
      </c>
      <c r="B186" s="9" t="s">
        <v>175</v>
      </c>
      <c r="C186" s="9" t="s">
        <v>240</v>
      </c>
      <c r="D186" s="9" t="s">
        <v>175</v>
      </c>
      <c r="E186" s="17">
        <v>1</v>
      </c>
      <c r="F186" s="8">
        <v>40</v>
      </c>
      <c r="G186" s="8">
        <v>1</v>
      </c>
      <c r="H186" s="10">
        <v>1500000</v>
      </c>
      <c r="I186" s="10">
        <v>1300000</v>
      </c>
      <c r="J186" s="10">
        <v>1425000</v>
      </c>
      <c r="K186" s="10">
        <v>1300000</v>
      </c>
      <c r="L186" s="10">
        <v>1350000</v>
      </c>
      <c r="M186" s="10">
        <v>1000000</v>
      </c>
      <c r="N186" s="10">
        <v>1148000</v>
      </c>
      <c r="O186" s="10">
        <v>900000</v>
      </c>
      <c r="P186" s="10">
        <v>919000</v>
      </c>
      <c r="Q186" s="10">
        <v>900000</v>
      </c>
      <c r="R186" s="10">
        <f t="shared" si="27"/>
        <v>1578000</v>
      </c>
      <c r="S186" s="10">
        <f t="shared" si="28"/>
        <v>1367600</v>
      </c>
      <c r="T186" s="10">
        <f t="shared" si="29"/>
        <v>1499100</v>
      </c>
      <c r="U186" s="10">
        <f t="shared" si="30"/>
        <v>1367600</v>
      </c>
      <c r="V186" s="10">
        <f t="shared" si="31"/>
        <v>1420200</v>
      </c>
      <c r="W186" s="10">
        <f t="shared" si="32"/>
        <v>1052000</v>
      </c>
      <c r="X186" s="10">
        <f t="shared" si="33"/>
        <v>1207696</v>
      </c>
      <c r="Y186" s="10">
        <f t="shared" si="34"/>
        <v>946800</v>
      </c>
      <c r="Z186" s="10">
        <f t="shared" si="35"/>
        <v>966788</v>
      </c>
      <c r="AA186" s="10">
        <f t="shared" si="36"/>
        <v>946800</v>
      </c>
      <c r="AB186" s="11" t="s">
        <v>177</v>
      </c>
      <c r="AD186" s="94">
        <f>VLOOKUP(A186,'ANEXO No. 1'!$A:$K,5,0)</f>
        <v>1</v>
      </c>
      <c r="AE186" s="88">
        <f>VLOOKUP(A186,'ANEXO No. 1'!$A:$K,6,0)</f>
        <v>40</v>
      </c>
      <c r="AF186" s="97">
        <f>VLOOKUP(A186,'ANEXO No. 1'!$A:$K,7,0)</f>
        <v>1</v>
      </c>
      <c r="AG186" s="62">
        <f>VLOOKUP(A186,'ANEXO No. 1'!$A:$K,8,0)</f>
        <v>1500000</v>
      </c>
      <c r="AH186" s="62">
        <f>VLOOKUP(A186,'ANEXO No. 1'!$A:$K,9,0)</f>
        <v>1500000</v>
      </c>
      <c r="AI186" s="62">
        <f>VLOOKUP(A186,'ANEXO No. 1'!$A:$K,10,0)</f>
        <v>1300000</v>
      </c>
      <c r="AJ186" s="62">
        <f t="shared" si="37"/>
        <v>1878300</v>
      </c>
      <c r="AK186" s="62">
        <f t="shared" si="38"/>
        <v>2634900</v>
      </c>
      <c r="AL186" s="62">
        <f t="shared" si="39"/>
        <v>1367600</v>
      </c>
      <c r="AM186" s="11" t="str">
        <f>VLOOKUP(A186,'ANEXO No. 1'!$A:$K,11,0)</f>
        <v>FMARN</v>
      </c>
    </row>
    <row r="187" spans="1:39" s="12" customFormat="1" ht="12" hidden="1" customHeight="1" x14ac:dyDescent="0.3">
      <c r="A187" s="8">
        <v>180</v>
      </c>
      <c r="B187" s="9" t="s">
        <v>175</v>
      </c>
      <c r="C187" s="9" t="s">
        <v>241</v>
      </c>
      <c r="D187" s="9" t="s">
        <v>175</v>
      </c>
      <c r="E187" s="17">
        <v>9</v>
      </c>
      <c r="F187" s="8">
        <v>60</v>
      </c>
      <c r="G187" s="8">
        <v>1</v>
      </c>
      <c r="H187" s="10">
        <v>18333000</v>
      </c>
      <c r="I187" s="10">
        <v>1300000</v>
      </c>
      <c r="J187" s="10">
        <v>17460000</v>
      </c>
      <c r="K187" s="10">
        <v>1300000</v>
      </c>
      <c r="L187" s="10">
        <v>16587000</v>
      </c>
      <c r="M187" s="10">
        <v>1000000</v>
      </c>
      <c r="N187" s="10">
        <v>15714000</v>
      </c>
      <c r="O187" s="10">
        <v>900000</v>
      </c>
      <c r="P187" s="10">
        <v>14841000</v>
      </c>
      <c r="Q187" s="10">
        <v>900000</v>
      </c>
      <c r="R187" s="10">
        <f t="shared" si="27"/>
        <v>19286316</v>
      </c>
      <c r="S187" s="10">
        <f t="shared" si="28"/>
        <v>1367600</v>
      </c>
      <c r="T187" s="10">
        <f t="shared" si="29"/>
        <v>18367920</v>
      </c>
      <c r="U187" s="10">
        <f t="shared" si="30"/>
        <v>1367600</v>
      </c>
      <c r="V187" s="10">
        <f t="shared" si="31"/>
        <v>17449524</v>
      </c>
      <c r="W187" s="10">
        <f t="shared" si="32"/>
        <v>1052000</v>
      </c>
      <c r="X187" s="10">
        <f t="shared" si="33"/>
        <v>16531128</v>
      </c>
      <c r="Y187" s="10">
        <f t="shared" si="34"/>
        <v>946800</v>
      </c>
      <c r="Z187" s="10">
        <f t="shared" si="35"/>
        <v>15612732</v>
      </c>
      <c r="AA187" s="10">
        <f t="shared" si="36"/>
        <v>946800</v>
      </c>
      <c r="AB187" s="11" t="s">
        <v>177</v>
      </c>
      <c r="AD187" s="94">
        <f>VLOOKUP(A187,'ANEXO No. 1'!$A:$K,5,0)</f>
        <v>9</v>
      </c>
      <c r="AE187" s="88">
        <f>VLOOKUP(A187,'ANEXO No. 1'!$A:$K,6,0)</f>
        <v>60</v>
      </c>
      <c r="AF187" s="97">
        <f>VLOOKUP(A187,'ANEXO No. 1'!$A:$K,7,0)</f>
        <v>1</v>
      </c>
      <c r="AG187" s="62">
        <f>VLOOKUP(A187,'ANEXO No. 1'!$A:$K,8,0)</f>
        <v>34920000</v>
      </c>
      <c r="AH187" s="62">
        <f>VLOOKUP(A187,'ANEXO No. 1'!$A:$K,9,0)</f>
        <v>34920000</v>
      </c>
      <c r="AI187" s="62">
        <f>VLOOKUP(A187,'ANEXO No. 1'!$A:$K,10,0)</f>
        <v>1300000</v>
      </c>
      <c r="AJ187" s="62">
        <f t="shared" si="37"/>
        <v>35298300</v>
      </c>
      <c r="AK187" s="62">
        <f t="shared" si="38"/>
        <v>36054900</v>
      </c>
      <c r="AL187" s="62">
        <f t="shared" si="39"/>
        <v>1367600</v>
      </c>
      <c r="AM187" s="11" t="str">
        <f>VLOOKUP(A187,'ANEXO No. 1'!$A:$K,11,0)</f>
        <v>FMARN</v>
      </c>
    </row>
    <row r="188" spans="1:39" s="12" customFormat="1" ht="12" hidden="1" customHeight="1" x14ac:dyDescent="0.3">
      <c r="A188" s="8">
        <v>181</v>
      </c>
      <c r="B188" s="9" t="s">
        <v>175</v>
      </c>
      <c r="C188" s="9" t="s">
        <v>242</v>
      </c>
      <c r="D188" s="9" t="s">
        <v>175</v>
      </c>
      <c r="E188" s="17">
        <v>1</v>
      </c>
      <c r="F188" s="8">
        <v>40</v>
      </c>
      <c r="G188" s="8">
        <v>2</v>
      </c>
      <c r="H188" s="10">
        <v>1500000</v>
      </c>
      <c r="I188" s="10">
        <v>1300000</v>
      </c>
      <c r="J188" s="10">
        <v>1425000</v>
      </c>
      <c r="K188" s="10">
        <v>1300000</v>
      </c>
      <c r="L188" s="10">
        <v>1350000</v>
      </c>
      <c r="M188" s="10">
        <v>1000000</v>
      </c>
      <c r="N188" s="10">
        <v>1148000</v>
      </c>
      <c r="O188" s="10">
        <v>900000</v>
      </c>
      <c r="P188" s="10">
        <v>919000</v>
      </c>
      <c r="Q188" s="10">
        <v>900000</v>
      </c>
      <c r="R188" s="10">
        <f t="shared" si="27"/>
        <v>1578000</v>
      </c>
      <c r="S188" s="10">
        <f t="shared" si="28"/>
        <v>1367600</v>
      </c>
      <c r="T188" s="10">
        <f t="shared" si="29"/>
        <v>1499100</v>
      </c>
      <c r="U188" s="10">
        <f t="shared" si="30"/>
        <v>1367600</v>
      </c>
      <c r="V188" s="10">
        <f t="shared" si="31"/>
        <v>1420200</v>
      </c>
      <c r="W188" s="10">
        <f t="shared" si="32"/>
        <v>1052000</v>
      </c>
      <c r="X188" s="10">
        <f t="shared" si="33"/>
        <v>1207696</v>
      </c>
      <c r="Y188" s="10">
        <f t="shared" si="34"/>
        <v>946800</v>
      </c>
      <c r="Z188" s="10">
        <f t="shared" si="35"/>
        <v>966788</v>
      </c>
      <c r="AA188" s="10">
        <f t="shared" si="36"/>
        <v>946800</v>
      </c>
      <c r="AB188" s="11" t="s">
        <v>177</v>
      </c>
      <c r="AD188" s="94">
        <f>VLOOKUP(A188,'ANEXO No. 1'!$A:$K,5,0)</f>
        <v>1</v>
      </c>
      <c r="AE188" s="88">
        <f>VLOOKUP(A188,'ANEXO No. 1'!$A:$K,6,0)</f>
        <v>40</v>
      </c>
      <c r="AF188" s="97">
        <f>VLOOKUP(A188,'ANEXO No. 1'!$A:$K,7,0)</f>
        <v>2</v>
      </c>
      <c r="AG188" s="62">
        <f>VLOOKUP(A188,'ANEXO No. 1'!$A:$K,8,0)</f>
        <v>1500000</v>
      </c>
      <c r="AH188" s="62">
        <f>VLOOKUP(A188,'ANEXO No. 1'!$A:$K,9,0)</f>
        <v>3000000</v>
      </c>
      <c r="AI188" s="62">
        <f>VLOOKUP(A188,'ANEXO No. 1'!$A:$K,10,0)</f>
        <v>1300000</v>
      </c>
      <c r="AJ188" s="62">
        <f t="shared" si="37"/>
        <v>1878300</v>
      </c>
      <c r="AK188" s="62">
        <f t="shared" si="38"/>
        <v>4134900</v>
      </c>
      <c r="AL188" s="62">
        <f t="shared" si="39"/>
        <v>1367600</v>
      </c>
      <c r="AM188" s="11" t="str">
        <f>VLOOKUP(A188,'ANEXO No. 1'!$A:$K,11,0)</f>
        <v>FMARN</v>
      </c>
    </row>
    <row r="189" spans="1:39" s="12" customFormat="1" ht="12" hidden="1" customHeight="1" x14ac:dyDescent="0.3">
      <c r="A189" s="8">
        <v>182</v>
      </c>
      <c r="B189" s="9" t="s">
        <v>175</v>
      </c>
      <c r="C189" s="9" t="s">
        <v>243</v>
      </c>
      <c r="D189" s="9" t="s">
        <v>175</v>
      </c>
      <c r="E189" s="17">
        <v>1</v>
      </c>
      <c r="F189" s="8">
        <v>40</v>
      </c>
      <c r="G189" s="8">
        <v>2</v>
      </c>
      <c r="H189" s="10">
        <v>1800000</v>
      </c>
      <c r="I189" s="10">
        <v>1300000</v>
      </c>
      <c r="J189" s="10">
        <v>1710000</v>
      </c>
      <c r="K189" s="10">
        <v>1300000</v>
      </c>
      <c r="L189" s="10">
        <v>1620000</v>
      </c>
      <c r="M189" s="10">
        <v>1000000</v>
      </c>
      <c r="N189" s="10">
        <v>1377000</v>
      </c>
      <c r="O189" s="10">
        <v>900000</v>
      </c>
      <c r="P189" s="10">
        <v>1102000</v>
      </c>
      <c r="Q189" s="10">
        <v>900000</v>
      </c>
      <c r="R189" s="10">
        <f t="shared" si="27"/>
        <v>1893600</v>
      </c>
      <c r="S189" s="10">
        <f t="shared" si="28"/>
        <v>1367600</v>
      </c>
      <c r="T189" s="10">
        <f t="shared" si="29"/>
        <v>1798920</v>
      </c>
      <c r="U189" s="10">
        <f t="shared" si="30"/>
        <v>1367600</v>
      </c>
      <c r="V189" s="10">
        <f t="shared" si="31"/>
        <v>1704240</v>
      </c>
      <c r="W189" s="10">
        <f t="shared" si="32"/>
        <v>1052000</v>
      </c>
      <c r="X189" s="10">
        <f t="shared" si="33"/>
        <v>1448604</v>
      </c>
      <c r="Y189" s="10">
        <f t="shared" si="34"/>
        <v>946800</v>
      </c>
      <c r="Z189" s="10">
        <f t="shared" si="35"/>
        <v>1159304</v>
      </c>
      <c r="AA189" s="10">
        <f t="shared" si="36"/>
        <v>946800</v>
      </c>
      <c r="AB189" s="11" t="s">
        <v>177</v>
      </c>
      <c r="AD189" s="94">
        <f>VLOOKUP(A189,'ANEXO No. 1'!$A:$K,5,0)</f>
        <v>1</v>
      </c>
      <c r="AE189" s="88">
        <f>VLOOKUP(A189,'ANEXO No. 1'!$A:$K,6,0)</f>
        <v>40</v>
      </c>
      <c r="AF189" s="97">
        <f>VLOOKUP(A189,'ANEXO No. 1'!$A:$K,7,0)</f>
        <v>2</v>
      </c>
      <c r="AG189" s="62">
        <f>VLOOKUP(A189,'ANEXO No. 1'!$A:$K,8,0)</f>
        <v>1800000</v>
      </c>
      <c r="AH189" s="62">
        <f>VLOOKUP(A189,'ANEXO No. 1'!$A:$K,9,0)</f>
        <v>3600000</v>
      </c>
      <c r="AI189" s="62">
        <f>VLOOKUP(A189,'ANEXO No. 1'!$A:$K,10,0)</f>
        <v>1300000</v>
      </c>
      <c r="AJ189" s="62">
        <f t="shared" si="37"/>
        <v>2178300</v>
      </c>
      <c r="AK189" s="62">
        <f t="shared" si="38"/>
        <v>4734900</v>
      </c>
      <c r="AL189" s="62">
        <f t="shared" si="39"/>
        <v>1367600</v>
      </c>
      <c r="AM189" s="11" t="str">
        <f>VLOOKUP(A189,'ANEXO No. 1'!$A:$K,11,0)</f>
        <v>FMARN</v>
      </c>
    </row>
    <row r="190" spans="1:39" s="12" customFormat="1" ht="12" hidden="1" customHeight="1" x14ac:dyDescent="0.3">
      <c r="A190" s="8">
        <v>183</v>
      </c>
      <c r="B190" s="9" t="s">
        <v>175</v>
      </c>
      <c r="C190" s="9" t="s">
        <v>244</v>
      </c>
      <c r="D190" s="9" t="s">
        <v>175</v>
      </c>
      <c r="E190" s="17">
        <v>2</v>
      </c>
      <c r="F190" s="8">
        <v>40</v>
      </c>
      <c r="G190" s="8">
        <v>1</v>
      </c>
      <c r="H190" s="10">
        <v>3500000</v>
      </c>
      <c r="I190" s="10">
        <v>1300000</v>
      </c>
      <c r="J190" s="10">
        <v>3325000</v>
      </c>
      <c r="K190" s="10">
        <v>1300000</v>
      </c>
      <c r="L190" s="10">
        <v>3150000</v>
      </c>
      <c r="M190" s="10">
        <v>1000000</v>
      </c>
      <c r="N190" s="10">
        <v>2678000</v>
      </c>
      <c r="O190" s="10">
        <v>900000</v>
      </c>
      <c r="P190" s="10">
        <v>2143000</v>
      </c>
      <c r="Q190" s="10">
        <v>900000</v>
      </c>
      <c r="R190" s="10">
        <f t="shared" si="27"/>
        <v>3682000</v>
      </c>
      <c r="S190" s="10">
        <f t="shared" si="28"/>
        <v>1367600</v>
      </c>
      <c r="T190" s="10">
        <f t="shared" si="29"/>
        <v>3497900</v>
      </c>
      <c r="U190" s="10">
        <f t="shared" si="30"/>
        <v>1367600</v>
      </c>
      <c r="V190" s="10">
        <f t="shared" si="31"/>
        <v>3313800</v>
      </c>
      <c r="W190" s="10">
        <f t="shared" si="32"/>
        <v>1052000</v>
      </c>
      <c r="X190" s="10">
        <f t="shared" si="33"/>
        <v>2817256</v>
      </c>
      <c r="Y190" s="10">
        <f t="shared" si="34"/>
        <v>946800</v>
      </c>
      <c r="Z190" s="10">
        <f t="shared" si="35"/>
        <v>2254436</v>
      </c>
      <c r="AA190" s="10">
        <f t="shared" si="36"/>
        <v>946800</v>
      </c>
      <c r="AB190" s="11" t="s">
        <v>177</v>
      </c>
      <c r="AD190" s="94">
        <f>VLOOKUP(A190,'ANEXO No. 1'!$A:$K,5,0)</f>
        <v>2</v>
      </c>
      <c r="AE190" s="88">
        <f>VLOOKUP(A190,'ANEXO No. 1'!$A:$K,6,0)</f>
        <v>40</v>
      </c>
      <c r="AF190" s="97">
        <f>VLOOKUP(A190,'ANEXO No. 1'!$A:$K,7,0)</f>
        <v>1</v>
      </c>
      <c r="AG190" s="62">
        <f>VLOOKUP(A190,'ANEXO No. 1'!$A:$K,8,0)</f>
        <v>3500000</v>
      </c>
      <c r="AH190" s="62">
        <f>VLOOKUP(A190,'ANEXO No. 1'!$A:$K,9,0)</f>
        <v>3500000</v>
      </c>
      <c r="AI190" s="62">
        <f>VLOOKUP(A190,'ANEXO No. 1'!$A:$K,10,0)</f>
        <v>1300000</v>
      </c>
      <c r="AJ190" s="62">
        <f t="shared" si="37"/>
        <v>3878300</v>
      </c>
      <c r="AK190" s="62">
        <f t="shared" si="38"/>
        <v>4634900</v>
      </c>
      <c r="AL190" s="62">
        <f t="shared" si="39"/>
        <v>1367600</v>
      </c>
      <c r="AM190" s="11" t="str">
        <f>VLOOKUP(A190,'ANEXO No. 1'!$A:$K,11,0)</f>
        <v>FMARN</v>
      </c>
    </row>
    <row r="191" spans="1:39" s="12" customFormat="1" ht="12" hidden="1" customHeight="1" x14ac:dyDescent="0.3">
      <c r="A191" s="8">
        <v>184</v>
      </c>
      <c r="B191" s="9" t="s">
        <v>175</v>
      </c>
      <c r="C191" s="9" t="s">
        <v>245</v>
      </c>
      <c r="D191" s="9" t="s">
        <v>175</v>
      </c>
      <c r="E191" s="17">
        <v>9</v>
      </c>
      <c r="F191" s="8">
        <v>60</v>
      </c>
      <c r="G191" s="8">
        <v>1</v>
      </c>
      <c r="H191" s="10">
        <v>13241000</v>
      </c>
      <c r="I191" s="10">
        <v>1300000</v>
      </c>
      <c r="J191" s="10">
        <v>12610000</v>
      </c>
      <c r="K191" s="10">
        <v>1300000</v>
      </c>
      <c r="L191" s="10">
        <v>11980000</v>
      </c>
      <c r="M191" s="10">
        <v>1000000</v>
      </c>
      <c r="N191" s="10">
        <v>11349000</v>
      </c>
      <c r="O191" s="10">
        <v>900000</v>
      </c>
      <c r="P191" s="10">
        <v>10719000</v>
      </c>
      <c r="Q191" s="10">
        <v>900000</v>
      </c>
      <c r="R191" s="10">
        <f t="shared" si="27"/>
        <v>13929532</v>
      </c>
      <c r="S191" s="10">
        <f t="shared" si="28"/>
        <v>1367600</v>
      </c>
      <c r="T191" s="10">
        <f t="shared" si="29"/>
        <v>13265720</v>
      </c>
      <c r="U191" s="10">
        <f t="shared" si="30"/>
        <v>1367600</v>
      </c>
      <c r="V191" s="10">
        <f t="shared" si="31"/>
        <v>12602960</v>
      </c>
      <c r="W191" s="10">
        <f t="shared" si="32"/>
        <v>1052000</v>
      </c>
      <c r="X191" s="10">
        <f t="shared" si="33"/>
        <v>11939148</v>
      </c>
      <c r="Y191" s="10">
        <f t="shared" si="34"/>
        <v>946800</v>
      </c>
      <c r="Z191" s="10">
        <f t="shared" si="35"/>
        <v>11276388</v>
      </c>
      <c r="AA191" s="10">
        <f t="shared" si="36"/>
        <v>946800</v>
      </c>
      <c r="AB191" s="11" t="s">
        <v>177</v>
      </c>
      <c r="AD191" s="94">
        <f>VLOOKUP(A191,'ANEXO No. 1'!$A:$K,5,0)</f>
        <v>9</v>
      </c>
      <c r="AE191" s="88">
        <f>VLOOKUP(A191,'ANEXO No. 1'!$A:$K,6,0)</f>
        <v>60</v>
      </c>
      <c r="AF191" s="97">
        <f>VLOOKUP(A191,'ANEXO No. 1'!$A:$K,7,0)</f>
        <v>1</v>
      </c>
      <c r="AG191" s="62">
        <f>VLOOKUP(A191,'ANEXO No. 1'!$A:$K,8,0)</f>
        <v>25220000</v>
      </c>
      <c r="AH191" s="62">
        <f>VLOOKUP(A191,'ANEXO No. 1'!$A:$K,9,0)</f>
        <v>25220000</v>
      </c>
      <c r="AI191" s="62">
        <f>VLOOKUP(A191,'ANEXO No. 1'!$A:$K,10,0)</f>
        <v>1300000</v>
      </c>
      <c r="AJ191" s="62">
        <f t="shared" si="37"/>
        <v>25598300</v>
      </c>
      <c r="AK191" s="62">
        <f t="shared" si="38"/>
        <v>26354900</v>
      </c>
      <c r="AL191" s="62">
        <f t="shared" si="39"/>
        <v>1367600</v>
      </c>
      <c r="AM191" s="11" t="str">
        <f>VLOOKUP(A191,'ANEXO No. 1'!$A:$K,11,0)</f>
        <v>FMARN</v>
      </c>
    </row>
    <row r="192" spans="1:39" s="12" customFormat="1" ht="12" hidden="1" customHeight="1" x14ac:dyDescent="0.3">
      <c r="A192" s="8">
        <v>185</v>
      </c>
      <c r="B192" s="9" t="s">
        <v>175</v>
      </c>
      <c r="C192" s="9" t="s">
        <v>246</v>
      </c>
      <c r="D192" s="9" t="s">
        <v>175</v>
      </c>
      <c r="E192" s="17">
        <v>1</v>
      </c>
      <c r="F192" s="8">
        <v>40</v>
      </c>
      <c r="G192" s="8">
        <v>1</v>
      </c>
      <c r="H192" s="10">
        <v>1500000</v>
      </c>
      <c r="I192" s="10">
        <v>1300000</v>
      </c>
      <c r="J192" s="10">
        <v>1425000</v>
      </c>
      <c r="K192" s="10">
        <v>1300000</v>
      </c>
      <c r="L192" s="10">
        <v>1350000</v>
      </c>
      <c r="M192" s="10">
        <v>1000000</v>
      </c>
      <c r="N192" s="10">
        <v>1148000</v>
      </c>
      <c r="O192" s="10">
        <v>900000</v>
      </c>
      <c r="P192" s="10">
        <v>919000</v>
      </c>
      <c r="Q192" s="10">
        <v>900000</v>
      </c>
      <c r="R192" s="10">
        <f t="shared" si="27"/>
        <v>1578000</v>
      </c>
      <c r="S192" s="10">
        <f t="shared" si="28"/>
        <v>1367600</v>
      </c>
      <c r="T192" s="10">
        <f t="shared" si="29"/>
        <v>1499100</v>
      </c>
      <c r="U192" s="10">
        <f t="shared" si="30"/>
        <v>1367600</v>
      </c>
      <c r="V192" s="10">
        <f t="shared" si="31"/>
        <v>1420200</v>
      </c>
      <c r="W192" s="10">
        <f t="shared" si="32"/>
        <v>1052000</v>
      </c>
      <c r="X192" s="10">
        <f t="shared" si="33"/>
        <v>1207696</v>
      </c>
      <c r="Y192" s="10">
        <f t="shared" si="34"/>
        <v>946800</v>
      </c>
      <c r="Z192" s="10">
        <f t="shared" si="35"/>
        <v>966788</v>
      </c>
      <c r="AA192" s="10">
        <f t="shared" si="36"/>
        <v>946800</v>
      </c>
      <c r="AB192" s="11" t="s">
        <v>177</v>
      </c>
      <c r="AD192" s="94">
        <f>VLOOKUP(A192,'ANEXO No. 1'!$A:$K,5,0)</f>
        <v>1</v>
      </c>
      <c r="AE192" s="88">
        <f>VLOOKUP(A192,'ANEXO No. 1'!$A:$K,6,0)</f>
        <v>40</v>
      </c>
      <c r="AF192" s="97">
        <f>VLOOKUP(A192,'ANEXO No. 1'!$A:$K,7,0)</f>
        <v>1</v>
      </c>
      <c r="AG192" s="62">
        <f>VLOOKUP(A192,'ANEXO No. 1'!$A:$K,8,0)</f>
        <v>1500000</v>
      </c>
      <c r="AH192" s="62">
        <f>VLOOKUP(A192,'ANEXO No. 1'!$A:$K,9,0)</f>
        <v>1500000</v>
      </c>
      <c r="AI192" s="62">
        <f>VLOOKUP(A192,'ANEXO No. 1'!$A:$K,10,0)</f>
        <v>1300000</v>
      </c>
      <c r="AJ192" s="62">
        <f t="shared" si="37"/>
        <v>1878300</v>
      </c>
      <c r="AK192" s="62">
        <f t="shared" si="38"/>
        <v>2634900</v>
      </c>
      <c r="AL192" s="62">
        <f t="shared" si="39"/>
        <v>1367600</v>
      </c>
      <c r="AM192" s="11" t="str">
        <f>VLOOKUP(A192,'ANEXO No. 1'!$A:$K,11,0)</f>
        <v>FMARN</v>
      </c>
    </row>
    <row r="193" spans="1:39" s="12" customFormat="1" ht="12" hidden="1" customHeight="1" x14ac:dyDescent="0.3">
      <c r="A193" s="8">
        <v>186</v>
      </c>
      <c r="B193" s="9" t="s">
        <v>175</v>
      </c>
      <c r="C193" s="9" t="s">
        <v>247</v>
      </c>
      <c r="D193" s="9" t="s">
        <v>175</v>
      </c>
      <c r="E193" s="17">
        <v>1</v>
      </c>
      <c r="F193" s="8">
        <v>40</v>
      </c>
      <c r="G193" s="8">
        <v>1</v>
      </c>
      <c r="H193" s="10">
        <v>1500000</v>
      </c>
      <c r="I193" s="10">
        <v>1300000</v>
      </c>
      <c r="J193" s="10">
        <v>1425000</v>
      </c>
      <c r="K193" s="10">
        <v>1300000</v>
      </c>
      <c r="L193" s="10">
        <v>1350000</v>
      </c>
      <c r="M193" s="10">
        <v>1000000</v>
      </c>
      <c r="N193" s="10">
        <v>1148000</v>
      </c>
      <c r="O193" s="10">
        <v>900000</v>
      </c>
      <c r="P193" s="10">
        <v>919000</v>
      </c>
      <c r="Q193" s="10">
        <v>900000</v>
      </c>
      <c r="R193" s="10">
        <f t="shared" si="27"/>
        <v>1578000</v>
      </c>
      <c r="S193" s="10">
        <f t="shared" si="28"/>
        <v>1367600</v>
      </c>
      <c r="T193" s="10">
        <f t="shared" si="29"/>
        <v>1499100</v>
      </c>
      <c r="U193" s="10">
        <f t="shared" si="30"/>
        <v>1367600</v>
      </c>
      <c r="V193" s="10">
        <f t="shared" si="31"/>
        <v>1420200</v>
      </c>
      <c r="W193" s="10">
        <f t="shared" si="32"/>
        <v>1052000</v>
      </c>
      <c r="X193" s="10">
        <f t="shared" si="33"/>
        <v>1207696</v>
      </c>
      <c r="Y193" s="10">
        <f t="shared" si="34"/>
        <v>946800</v>
      </c>
      <c r="Z193" s="10">
        <f t="shared" si="35"/>
        <v>966788</v>
      </c>
      <c r="AA193" s="10">
        <f t="shared" si="36"/>
        <v>946800</v>
      </c>
      <c r="AB193" s="11" t="s">
        <v>177</v>
      </c>
      <c r="AD193" s="94">
        <f>VLOOKUP(A193,'ANEXO No. 1'!$A:$K,5,0)</f>
        <v>1</v>
      </c>
      <c r="AE193" s="88">
        <f>VLOOKUP(A193,'ANEXO No. 1'!$A:$K,6,0)</f>
        <v>40</v>
      </c>
      <c r="AF193" s="97">
        <f>VLOOKUP(A193,'ANEXO No. 1'!$A:$K,7,0)</f>
        <v>1</v>
      </c>
      <c r="AG193" s="62">
        <f>VLOOKUP(A193,'ANEXO No. 1'!$A:$K,8,0)</f>
        <v>1500000</v>
      </c>
      <c r="AH193" s="62">
        <f>VLOOKUP(A193,'ANEXO No. 1'!$A:$K,9,0)</f>
        <v>1500000</v>
      </c>
      <c r="AI193" s="62">
        <f>VLOOKUP(A193,'ANEXO No. 1'!$A:$K,10,0)</f>
        <v>1300000</v>
      </c>
      <c r="AJ193" s="62">
        <f t="shared" si="37"/>
        <v>1878300</v>
      </c>
      <c r="AK193" s="62">
        <f t="shared" si="38"/>
        <v>2634900</v>
      </c>
      <c r="AL193" s="62">
        <f t="shared" si="39"/>
        <v>1367600</v>
      </c>
      <c r="AM193" s="11" t="str">
        <f>VLOOKUP(A193,'ANEXO No. 1'!$A:$K,11,0)</f>
        <v>FMARN</v>
      </c>
    </row>
    <row r="194" spans="1:39" s="12" customFormat="1" ht="12" hidden="1" customHeight="1" x14ac:dyDescent="0.3">
      <c r="A194" s="8">
        <v>187</v>
      </c>
      <c r="B194" s="9" t="s">
        <v>175</v>
      </c>
      <c r="C194" s="9" t="s">
        <v>248</v>
      </c>
      <c r="D194" s="9" t="s">
        <v>175</v>
      </c>
      <c r="E194" s="17">
        <v>1</v>
      </c>
      <c r="F194" s="8">
        <v>40</v>
      </c>
      <c r="G194" s="8">
        <v>1</v>
      </c>
      <c r="H194" s="10">
        <v>1500000</v>
      </c>
      <c r="I194" s="10">
        <v>1300000</v>
      </c>
      <c r="J194" s="10">
        <v>1425000</v>
      </c>
      <c r="K194" s="10">
        <v>1300000</v>
      </c>
      <c r="L194" s="10">
        <v>1350000</v>
      </c>
      <c r="M194" s="10">
        <v>1000000</v>
      </c>
      <c r="N194" s="10">
        <v>1148000</v>
      </c>
      <c r="O194" s="10">
        <v>900000</v>
      </c>
      <c r="P194" s="10">
        <v>919000</v>
      </c>
      <c r="Q194" s="10">
        <v>900000</v>
      </c>
      <c r="R194" s="10">
        <f t="shared" si="27"/>
        <v>1578000</v>
      </c>
      <c r="S194" s="10">
        <f t="shared" si="28"/>
        <v>1367600</v>
      </c>
      <c r="T194" s="10">
        <f t="shared" si="29"/>
        <v>1499100</v>
      </c>
      <c r="U194" s="10">
        <f t="shared" si="30"/>
        <v>1367600</v>
      </c>
      <c r="V194" s="10">
        <f t="shared" si="31"/>
        <v>1420200</v>
      </c>
      <c r="W194" s="10">
        <f t="shared" si="32"/>
        <v>1052000</v>
      </c>
      <c r="X194" s="10">
        <f t="shared" si="33"/>
        <v>1207696</v>
      </c>
      <c r="Y194" s="10">
        <f t="shared" si="34"/>
        <v>946800</v>
      </c>
      <c r="Z194" s="10">
        <f t="shared" si="35"/>
        <v>966788</v>
      </c>
      <c r="AA194" s="10">
        <f t="shared" si="36"/>
        <v>946800</v>
      </c>
      <c r="AB194" s="11" t="s">
        <v>177</v>
      </c>
      <c r="AD194" s="94">
        <f>VLOOKUP(A194,'ANEXO No. 1'!$A:$K,5,0)</f>
        <v>1</v>
      </c>
      <c r="AE194" s="88">
        <f>VLOOKUP(A194,'ANEXO No. 1'!$A:$K,6,0)</f>
        <v>40</v>
      </c>
      <c r="AF194" s="97">
        <f>VLOOKUP(A194,'ANEXO No. 1'!$A:$K,7,0)</f>
        <v>1</v>
      </c>
      <c r="AG194" s="62">
        <f>VLOOKUP(A194,'ANEXO No. 1'!$A:$K,8,0)</f>
        <v>1500000</v>
      </c>
      <c r="AH194" s="62">
        <f>VLOOKUP(A194,'ANEXO No. 1'!$A:$K,9,0)</f>
        <v>1500000</v>
      </c>
      <c r="AI194" s="62">
        <f>VLOOKUP(A194,'ANEXO No. 1'!$A:$K,10,0)</f>
        <v>1300000</v>
      </c>
      <c r="AJ194" s="62">
        <f t="shared" si="37"/>
        <v>1878300</v>
      </c>
      <c r="AK194" s="62">
        <f t="shared" si="38"/>
        <v>2634900</v>
      </c>
      <c r="AL194" s="62">
        <f t="shared" si="39"/>
        <v>1367600</v>
      </c>
      <c r="AM194" s="11" t="str">
        <f>VLOOKUP(A194,'ANEXO No. 1'!$A:$K,11,0)</f>
        <v>FMARN</v>
      </c>
    </row>
    <row r="195" spans="1:39" s="12" customFormat="1" ht="12" hidden="1" customHeight="1" x14ac:dyDescent="0.3">
      <c r="A195" s="8">
        <v>188</v>
      </c>
      <c r="B195" s="9" t="s">
        <v>175</v>
      </c>
      <c r="C195" s="9" t="s">
        <v>249</v>
      </c>
      <c r="D195" s="9" t="s">
        <v>175</v>
      </c>
      <c r="E195" s="17">
        <v>1</v>
      </c>
      <c r="F195" s="8">
        <v>40</v>
      </c>
      <c r="G195" s="8">
        <v>1</v>
      </c>
      <c r="H195" s="10">
        <v>1500000</v>
      </c>
      <c r="I195" s="10">
        <v>1300000</v>
      </c>
      <c r="J195" s="10">
        <v>1425000</v>
      </c>
      <c r="K195" s="10">
        <v>1300000</v>
      </c>
      <c r="L195" s="10">
        <v>1350000</v>
      </c>
      <c r="M195" s="10">
        <v>1000000</v>
      </c>
      <c r="N195" s="10">
        <v>1148000</v>
      </c>
      <c r="O195" s="10">
        <v>900000</v>
      </c>
      <c r="P195" s="10">
        <v>919000</v>
      </c>
      <c r="Q195" s="10">
        <v>900000</v>
      </c>
      <c r="R195" s="10">
        <f t="shared" si="27"/>
        <v>1578000</v>
      </c>
      <c r="S195" s="10">
        <f t="shared" si="28"/>
        <v>1367600</v>
      </c>
      <c r="T195" s="10">
        <f t="shared" si="29"/>
        <v>1499100</v>
      </c>
      <c r="U195" s="10">
        <f t="shared" si="30"/>
        <v>1367600</v>
      </c>
      <c r="V195" s="10">
        <f t="shared" si="31"/>
        <v>1420200</v>
      </c>
      <c r="W195" s="10">
        <f t="shared" si="32"/>
        <v>1052000</v>
      </c>
      <c r="X195" s="10">
        <f t="shared" si="33"/>
        <v>1207696</v>
      </c>
      <c r="Y195" s="10">
        <f t="shared" si="34"/>
        <v>946800</v>
      </c>
      <c r="Z195" s="10">
        <f t="shared" si="35"/>
        <v>966788</v>
      </c>
      <c r="AA195" s="10">
        <f t="shared" si="36"/>
        <v>946800</v>
      </c>
      <c r="AB195" s="11" t="s">
        <v>177</v>
      </c>
      <c r="AD195" s="94">
        <f>VLOOKUP(A195,'ANEXO No. 1'!$A:$K,5,0)</f>
        <v>1</v>
      </c>
      <c r="AE195" s="88">
        <f>VLOOKUP(A195,'ANEXO No. 1'!$A:$K,6,0)</f>
        <v>40</v>
      </c>
      <c r="AF195" s="97">
        <f>VLOOKUP(A195,'ANEXO No. 1'!$A:$K,7,0)</f>
        <v>1</v>
      </c>
      <c r="AG195" s="62">
        <f>VLOOKUP(A195,'ANEXO No. 1'!$A:$K,8,0)</f>
        <v>1500000</v>
      </c>
      <c r="AH195" s="62">
        <f>VLOOKUP(A195,'ANEXO No. 1'!$A:$K,9,0)</f>
        <v>1500000</v>
      </c>
      <c r="AI195" s="62">
        <f>VLOOKUP(A195,'ANEXO No. 1'!$A:$K,10,0)</f>
        <v>1300000</v>
      </c>
      <c r="AJ195" s="62">
        <f t="shared" si="37"/>
        <v>1878300</v>
      </c>
      <c r="AK195" s="62">
        <f t="shared" si="38"/>
        <v>2634900</v>
      </c>
      <c r="AL195" s="62">
        <f t="shared" si="39"/>
        <v>1367600</v>
      </c>
      <c r="AM195" s="11" t="str">
        <f>VLOOKUP(A195,'ANEXO No. 1'!$A:$K,11,0)</f>
        <v>FMARN</v>
      </c>
    </row>
    <row r="196" spans="1:39" s="12" customFormat="1" ht="12" hidden="1" customHeight="1" x14ac:dyDescent="0.3">
      <c r="A196" s="8">
        <v>189</v>
      </c>
      <c r="B196" s="9" t="s">
        <v>175</v>
      </c>
      <c r="C196" s="9" t="s">
        <v>250</v>
      </c>
      <c r="D196" s="9" t="s">
        <v>175</v>
      </c>
      <c r="E196" s="17">
        <v>2</v>
      </c>
      <c r="F196" s="8">
        <v>40</v>
      </c>
      <c r="G196" s="8">
        <v>2</v>
      </c>
      <c r="H196" s="10">
        <v>2500000</v>
      </c>
      <c r="I196" s="10">
        <v>1300000</v>
      </c>
      <c r="J196" s="10">
        <v>2375000</v>
      </c>
      <c r="K196" s="10">
        <v>1300000</v>
      </c>
      <c r="L196" s="10">
        <v>2250000</v>
      </c>
      <c r="M196" s="10">
        <v>1000000</v>
      </c>
      <c r="N196" s="10">
        <v>1913000</v>
      </c>
      <c r="O196" s="10">
        <v>900000</v>
      </c>
      <c r="P196" s="10">
        <v>1531000</v>
      </c>
      <c r="Q196" s="10">
        <v>900000</v>
      </c>
      <c r="R196" s="10">
        <f t="shared" si="27"/>
        <v>2630000</v>
      </c>
      <c r="S196" s="10">
        <f t="shared" si="28"/>
        <v>1367600</v>
      </c>
      <c r="T196" s="10">
        <f t="shared" si="29"/>
        <v>2498500</v>
      </c>
      <c r="U196" s="10">
        <f t="shared" si="30"/>
        <v>1367600</v>
      </c>
      <c r="V196" s="10">
        <f t="shared" si="31"/>
        <v>2367000</v>
      </c>
      <c r="W196" s="10">
        <f t="shared" si="32"/>
        <v>1052000</v>
      </c>
      <c r="X196" s="10">
        <f t="shared" si="33"/>
        <v>2012476</v>
      </c>
      <c r="Y196" s="10">
        <f t="shared" si="34"/>
        <v>946800</v>
      </c>
      <c r="Z196" s="10">
        <f t="shared" si="35"/>
        <v>1610612</v>
      </c>
      <c r="AA196" s="10">
        <f t="shared" si="36"/>
        <v>946800</v>
      </c>
      <c r="AB196" s="11" t="s">
        <v>177</v>
      </c>
      <c r="AD196" s="94">
        <f>VLOOKUP(A196,'ANEXO No. 1'!$A:$K,5,0)</f>
        <v>2</v>
      </c>
      <c r="AE196" s="88">
        <f>VLOOKUP(A196,'ANEXO No. 1'!$A:$K,6,0)</f>
        <v>40</v>
      </c>
      <c r="AF196" s="97">
        <f>VLOOKUP(A196,'ANEXO No. 1'!$A:$K,7,0)</f>
        <v>2</v>
      </c>
      <c r="AG196" s="62">
        <f>VLOOKUP(A196,'ANEXO No. 1'!$A:$K,8,0)</f>
        <v>2500000</v>
      </c>
      <c r="AH196" s="62">
        <f>VLOOKUP(A196,'ANEXO No. 1'!$A:$K,9,0)</f>
        <v>5000000</v>
      </c>
      <c r="AI196" s="62">
        <f>VLOOKUP(A196,'ANEXO No. 1'!$A:$K,10,0)</f>
        <v>1300000</v>
      </c>
      <c r="AJ196" s="62">
        <f t="shared" si="37"/>
        <v>2878300</v>
      </c>
      <c r="AK196" s="62">
        <f t="shared" si="38"/>
        <v>6134900</v>
      </c>
      <c r="AL196" s="62">
        <f t="shared" si="39"/>
        <v>1367600</v>
      </c>
      <c r="AM196" s="11" t="str">
        <f>VLOOKUP(A196,'ANEXO No. 1'!$A:$K,11,0)</f>
        <v>FMARN</v>
      </c>
    </row>
    <row r="197" spans="1:39" s="12" customFormat="1" ht="12" hidden="1" customHeight="1" x14ac:dyDescent="0.3">
      <c r="A197" s="8">
        <v>190</v>
      </c>
      <c r="B197" s="9" t="s">
        <v>175</v>
      </c>
      <c r="C197" s="9" t="s">
        <v>251</v>
      </c>
      <c r="D197" s="9" t="s">
        <v>175</v>
      </c>
      <c r="E197" s="17">
        <v>2</v>
      </c>
      <c r="F197" s="8">
        <v>40</v>
      </c>
      <c r="G197" s="8">
        <v>1</v>
      </c>
      <c r="H197" s="10">
        <v>2500000</v>
      </c>
      <c r="I197" s="10">
        <v>1300000</v>
      </c>
      <c r="J197" s="10">
        <v>2375000</v>
      </c>
      <c r="K197" s="10">
        <v>1300000</v>
      </c>
      <c r="L197" s="10">
        <v>2250000</v>
      </c>
      <c r="M197" s="10">
        <v>1000000</v>
      </c>
      <c r="N197" s="10">
        <v>1913000</v>
      </c>
      <c r="O197" s="10">
        <v>900000</v>
      </c>
      <c r="P197" s="10">
        <v>1531000</v>
      </c>
      <c r="Q197" s="10">
        <v>900000</v>
      </c>
      <c r="R197" s="10">
        <f t="shared" si="27"/>
        <v>2630000</v>
      </c>
      <c r="S197" s="10">
        <f t="shared" si="28"/>
        <v>1367600</v>
      </c>
      <c r="T197" s="10">
        <f t="shared" si="29"/>
        <v>2498500</v>
      </c>
      <c r="U197" s="10">
        <f t="shared" si="30"/>
        <v>1367600</v>
      </c>
      <c r="V197" s="10">
        <f t="shared" si="31"/>
        <v>2367000</v>
      </c>
      <c r="W197" s="10">
        <f t="shared" si="32"/>
        <v>1052000</v>
      </c>
      <c r="X197" s="10">
        <f t="shared" si="33"/>
        <v>2012476</v>
      </c>
      <c r="Y197" s="10">
        <f t="shared" si="34"/>
        <v>946800</v>
      </c>
      <c r="Z197" s="10">
        <f t="shared" si="35"/>
        <v>1610612</v>
      </c>
      <c r="AA197" s="10">
        <f t="shared" si="36"/>
        <v>946800</v>
      </c>
      <c r="AB197" s="11" t="s">
        <v>177</v>
      </c>
      <c r="AD197" s="94">
        <f>VLOOKUP(A197,'ANEXO No. 1'!$A:$K,5,0)</f>
        <v>2</v>
      </c>
      <c r="AE197" s="88">
        <f>VLOOKUP(A197,'ANEXO No. 1'!$A:$K,6,0)</f>
        <v>40</v>
      </c>
      <c r="AF197" s="97">
        <f>VLOOKUP(A197,'ANEXO No. 1'!$A:$K,7,0)</f>
        <v>1</v>
      </c>
      <c r="AG197" s="62">
        <f>VLOOKUP(A197,'ANEXO No. 1'!$A:$K,8,0)</f>
        <v>2500000</v>
      </c>
      <c r="AH197" s="62">
        <f>VLOOKUP(A197,'ANEXO No. 1'!$A:$K,9,0)</f>
        <v>2500000</v>
      </c>
      <c r="AI197" s="62">
        <f>VLOOKUP(A197,'ANEXO No. 1'!$A:$K,10,0)</f>
        <v>1300000</v>
      </c>
      <c r="AJ197" s="62">
        <f t="shared" si="37"/>
        <v>2878300</v>
      </c>
      <c r="AK197" s="62">
        <f t="shared" si="38"/>
        <v>3634900</v>
      </c>
      <c r="AL197" s="62">
        <f t="shared" si="39"/>
        <v>1367600</v>
      </c>
      <c r="AM197" s="11" t="str">
        <f>VLOOKUP(A197,'ANEXO No. 1'!$A:$K,11,0)</f>
        <v>FMARN</v>
      </c>
    </row>
    <row r="198" spans="1:39" s="12" customFormat="1" ht="12" hidden="1" customHeight="1" x14ac:dyDescent="0.3">
      <c r="A198" s="8">
        <v>191</v>
      </c>
      <c r="B198" s="9" t="s">
        <v>175</v>
      </c>
      <c r="C198" s="9" t="s">
        <v>252</v>
      </c>
      <c r="D198" s="9" t="s">
        <v>175</v>
      </c>
      <c r="E198" s="17">
        <v>3</v>
      </c>
      <c r="F198" s="8">
        <v>40</v>
      </c>
      <c r="G198" s="8">
        <v>2</v>
      </c>
      <c r="H198" s="10">
        <v>3500000</v>
      </c>
      <c r="I198" s="10">
        <v>1300000</v>
      </c>
      <c r="J198" s="10">
        <v>3325000</v>
      </c>
      <c r="K198" s="10">
        <v>1300000</v>
      </c>
      <c r="L198" s="10">
        <v>3150000</v>
      </c>
      <c r="M198" s="10">
        <v>1000000</v>
      </c>
      <c r="N198" s="10">
        <v>2678000</v>
      </c>
      <c r="O198" s="10">
        <v>900000</v>
      </c>
      <c r="P198" s="10">
        <v>2143000</v>
      </c>
      <c r="Q198" s="10">
        <v>900000</v>
      </c>
      <c r="R198" s="10">
        <f t="shared" si="27"/>
        <v>3682000</v>
      </c>
      <c r="S198" s="10">
        <f t="shared" si="28"/>
        <v>1367600</v>
      </c>
      <c r="T198" s="10">
        <f t="shared" si="29"/>
        <v>3497900</v>
      </c>
      <c r="U198" s="10">
        <f t="shared" si="30"/>
        <v>1367600</v>
      </c>
      <c r="V198" s="10">
        <f t="shared" si="31"/>
        <v>3313800</v>
      </c>
      <c r="W198" s="10">
        <f t="shared" si="32"/>
        <v>1052000</v>
      </c>
      <c r="X198" s="10">
        <f t="shared" si="33"/>
        <v>2817256</v>
      </c>
      <c r="Y198" s="10">
        <f t="shared" si="34"/>
        <v>946800</v>
      </c>
      <c r="Z198" s="10">
        <f t="shared" si="35"/>
        <v>2254436</v>
      </c>
      <c r="AA198" s="10">
        <f t="shared" si="36"/>
        <v>946800</v>
      </c>
      <c r="AB198" s="11" t="s">
        <v>177</v>
      </c>
      <c r="AD198" s="94">
        <f>VLOOKUP(A198,'ANEXO No. 1'!$A:$K,5,0)</f>
        <v>3</v>
      </c>
      <c r="AE198" s="88">
        <f>VLOOKUP(A198,'ANEXO No. 1'!$A:$K,6,0)</f>
        <v>40</v>
      </c>
      <c r="AF198" s="97">
        <f>VLOOKUP(A198,'ANEXO No. 1'!$A:$K,7,0)</f>
        <v>2</v>
      </c>
      <c r="AG198" s="62">
        <f>VLOOKUP(A198,'ANEXO No. 1'!$A:$K,8,0)</f>
        <v>3500000</v>
      </c>
      <c r="AH198" s="62">
        <f>VLOOKUP(A198,'ANEXO No. 1'!$A:$K,9,0)</f>
        <v>7000000</v>
      </c>
      <c r="AI198" s="62">
        <f>VLOOKUP(A198,'ANEXO No. 1'!$A:$K,10,0)</f>
        <v>1300000</v>
      </c>
      <c r="AJ198" s="62">
        <f t="shared" si="37"/>
        <v>3878300</v>
      </c>
      <c r="AK198" s="62">
        <f t="shared" si="38"/>
        <v>8134900</v>
      </c>
      <c r="AL198" s="62">
        <f t="shared" si="39"/>
        <v>1367600</v>
      </c>
      <c r="AM198" s="11" t="str">
        <f>VLOOKUP(A198,'ANEXO No. 1'!$A:$K,11,0)</f>
        <v>FMARN</v>
      </c>
    </row>
    <row r="199" spans="1:39" s="12" customFormat="1" ht="12" hidden="1" customHeight="1" x14ac:dyDescent="0.3">
      <c r="A199" s="8">
        <v>192</v>
      </c>
      <c r="B199" s="9" t="s">
        <v>175</v>
      </c>
      <c r="C199" s="9" t="s">
        <v>253</v>
      </c>
      <c r="D199" s="9" t="s">
        <v>175</v>
      </c>
      <c r="E199" s="17">
        <v>1</v>
      </c>
      <c r="F199" s="8">
        <v>40</v>
      </c>
      <c r="G199" s="8">
        <v>1</v>
      </c>
      <c r="H199" s="10">
        <v>2500000</v>
      </c>
      <c r="I199" s="10">
        <v>1300000</v>
      </c>
      <c r="J199" s="10">
        <v>2375000</v>
      </c>
      <c r="K199" s="10">
        <v>1300000</v>
      </c>
      <c r="L199" s="10">
        <v>2250000</v>
      </c>
      <c r="M199" s="10">
        <v>1000000</v>
      </c>
      <c r="N199" s="10">
        <v>1913000</v>
      </c>
      <c r="O199" s="10">
        <v>900000</v>
      </c>
      <c r="P199" s="10">
        <v>1531000</v>
      </c>
      <c r="Q199" s="10">
        <v>900000</v>
      </c>
      <c r="R199" s="10">
        <f t="shared" si="27"/>
        <v>2630000</v>
      </c>
      <c r="S199" s="10">
        <f t="shared" si="28"/>
        <v>1367600</v>
      </c>
      <c r="T199" s="10">
        <f t="shared" si="29"/>
        <v>2498500</v>
      </c>
      <c r="U199" s="10">
        <f t="shared" si="30"/>
        <v>1367600</v>
      </c>
      <c r="V199" s="10">
        <f t="shared" si="31"/>
        <v>2367000</v>
      </c>
      <c r="W199" s="10">
        <f t="shared" si="32"/>
        <v>1052000</v>
      </c>
      <c r="X199" s="10">
        <f t="shared" si="33"/>
        <v>2012476</v>
      </c>
      <c r="Y199" s="10">
        <f t="shared" si="34"/>
        <v>946800</v>
      </c>
      <c r="Z199" s="10">
        <f t="shared" si="35"/>
        <v>1610612</v>
      </c>
      <c r="AA199" s="10">
        <f t="shared" si="36"/>
        <v>946800</v>
      </c>
      <c r="AB199" s="11" t="s">
        <v>177</v>
      </c>
      <c r="AD199" s="94">
        <f>VLOOKUP(A199,'ANEXO No. 1'!$A:$K,5,0)</f>
        <v>1</v>
      </c>
      <c r="AE199" s="88">
        <f>VLOOKUP(A199,'ANEXO No. 1'!$A:$K,6,0)</f>
        <v>40</v>
      </c>
      <c r="AF199" s="97">
        <f>VLOOKUP(A199,'ANEXO No. 1'!$A:$K,7,0)</f>
        <v>1</v>
      </c>
      <c r="AG199" s="62">
        <f>VLOOKUP(A199,'ANEXO No. 1'!$A:$K,8,0)</f>
        <v>2500000</v>
      </c>
      <c r="AH199" s="62">
        <f>VLOOKUP(A199,'ANEXO No. 1'!$A:$K,9,0)</f>
        <v>2500000</v>
      </c>
      <c r="AI199" s="62">
        <f>VLOOKUP(A199,'ANEXO No. 1'!$A:$K,10,0)</f>
        <v>1300000</v>
      </c>
      <c r="AJ199" s="62">
        <f t="shared" si="37"/>
        <v>2878300</v>
      </c>
      <c r="AK199" s="62">
        <f t="shared" si="38"/>
        <v>3634900</v>
      </c>
      <c r="AL199" s="62">
        <f t="shared" si="39"/>
        <v>1367600</v>
      </c>
      <c r="AM199" s="11" t="str">
        <f>VLOOKUP(A199,'ANEXO No. 1'!$A:$K,11,0)</f>
        <v>FMARN</v>
      </c>
    </row>
    <row r="200" spans="1:39" s="12" customFormat="1" ht="12" hidden="1" customHeight="1" x14ac:dyDescent="0.3">
      <c r="A200" s="8">
        <v>193</v>
      </c>
      <c r="B200" s="9" t="s">
        <v>175</v>
      </c>
      <c r="C200" s="9" t="s">
        <v>254</v>
      </c>
      <c r="D200" s="9" t="s">
        <v>175</v>
      </c>
      <c r="E200" s="17">
        <v>1</v>
      </c>
      <c r="F200" s="8">
        <v>40</v>
      </c>
      <c r="G200" s="8">
        <v>1</v>
      </c>
      <c r="H200" s="10">
        <v>1500000</v>
      </c>
      <c r="I200" s="10">
        <v>1300000</v>
      </c>
      <c r="J200" s="10">
        <v>1425000</v>
      </c>
      <c r="K200" s="10">
        <v>1300000</v>
      </c>
      <c r="L200" s="10">
        <v>1350000</v>
      </c>
      <c r="M200" s="10">
        <v>1000000</v>
      </c>
      <c r="N200" s="10">
        <v>1148000</v>
      </c>
      <c r="O200" s="10">
        <v>900000</v>
      </c>
      <c r="P200" s="10">
        <v>919000</v>
      </c>
      <c r="Q200" s="10">
        <v>900000</v>
      </c>
      <c r="R200" s="10">
        <f t="shared" si="27"/>
        <v>1578000</v>
      </c>
      <c r="S200" s="10">
        <f t="shared" si="28"/>
        <v>1367600</v>
      </c>
      <c r="T200" s="10">
        <f t="shared" si="29"/>
        <v>1499100</v>
      </c>
      <c r="U200" s="10">
        <f t="shared" si="30"/>
        <v>1367600</v>
      </c>
      <c r="V200" s="10">
        <f t="shared" si="31"/>
        <v>1420200</v>
      </c>
      <c r="W200" s="10">
        <f t="shared" si="32"/>
        <v>1052000</v>
      </c>
      <c r="X200" s="10">
        <f t="shared" si="33"/>
        <v>1207696</v>
      </c>
      <c r="Y200" s="10">
        <f t="shared" si="34"/>
        <v>946800</v>
      </c>
      <c r="Z200" s="10">
        <f t="shared" si="35"/>
        <v>966788</v>
      </c>
      <c r="AA200" s="10">
        <f t="shared" si="36"/>
        <v>946800</v>
      </c>
      <c r="AB200" s="11" t="s">
        <v>177</v>
      </c>
      <c r="AD200" s="94">
        <f>VLOOKUP(A200,'ANEXO No. 1'!$A:$K,5,0)</f>
        <v>1</v>
      </c>
      <c r="AE200" s="88">
        <f>VLOOKUP(A200,'ANEXO No. 1'!$A:$K,6,0)</f>
        <v>40</v>
      </c>
      <c r="AF200" s="97">
        <f>VLOOKUP(A200,'ANEXO No. 1'!$A:$K,7,0)</f>
        <v>1</v>
      </c>
      <c r="AG200" s="62">
        <f>VLOOKUP(A200,'ANEXO No. 1'!$A:$K,8,0)</f>
        <v>1500000</v>
      </c>
      <c r="AH200" s="62">
        <f>VLOOKUP(A200,'ANEXO No. 1'!$A:$K,9,0)</f>
        <v>1500000</v>
      </c>
      <c r="AI200" s="62">
        <f>VLOOKUP(A200,'ANEXO No. 1'!$A:$K,10,0)</f>
        <v>1300000</v>
      </c>
      <c r="AJ200" s="62">
        <f t="shared" si="37"/>
        <v>1878300</v>
      </c>
      <c r="AK200" s="62">
        <f t="shared" si="38"/>
        <v>2634900</v>
      </c>
      <c r="AL200" s="62">
        <f t="shared" si="39"/>
        <v>1367600</v>
      </c>
      <c r="AM200" s="11" t="str">
        <f>VLOOKUP(A200,'ANEXO No. 1'!$A:$K,11,0)</f>
        <v>FMARN</v>
      </c>
    </row>
    <row r="201" spans="1:39" s="12" customFormat="1" ht="12" hidden="1" customHeight="1" x14ac:dyDescent="0.3">
      <c r="A201" s="8">
        <v>194</v>
      </c>
      <c r="B201" s="9" t="s">
        <v>175</v>
      </c>
      <c r="C201" s="9" t="s">
        <v>255</v>
      </c>
      <c r="D201" s="9" t="s">
        <v>175</v>
      </c>
      <c r="E201" s="17">
        <v>1</v>
      </c>
      <c r="F201" s="8">
        <v>40</v>
      </c>
      <c r="G201" s="8">
        <v>1</v>
      </c>
      <c r="H201" s="10">
        <v>1500000</v>
      </c>
      <c r="I201" s="10">
        <v>1300000</v>
      </c>
      <c r="J201" s="10">
        <v>1425000</v>
      </c>
      <c r="K201" s="10">
        <v>1300000</v>
      </c>
      <c r="L201" s="10">
        <v>1350000</v>
      </c>
      <c r="M201" s="10">
        <v>1000000</v>
      </c>
      <c r="N201" s="10">
        <v>1148000</v>
      </c>
      <c r="O201" s="10">
        <v>900000</v>
      </c>
      <c r="P201" s="10">
        <v>919000</v>
      </c>
      <c r="Q201" s="10">
        <v>900000</v>
      </c>
      <c r="R201" s="10">
        <f t="shared" ref="R201:R264" si="40">H201+(H201*$R$5)</f>
        <v>1578000</v>
      </c>
      <c r="S201" s="10">
        <f t="shared" ref="S201:S264" si="41">I201+(I201*$R$5)</f>
        <v>1367600</v>
      </c>
      <c r="T201" s="10">
        <f t="shared" ref="T201:T263" si="42">J201+(J201*$R$5)</f>
        <v>1499100</v>
      </c>
      <c r="U201" s="10">
        <f t="shared" ref="U201:U263" si="43">K201+(K201*$R$5)</f>
        <v>1367600</v>
      </c>
      <c r="V201" s="10">
        <f t="shared" ref="V201:V264" si="44">L201+(L201*$R$5)</f>
        <v>1420200</v>
      </c>
      <c r="W201" s="10">
        <f t="shared" ref="W201:W264" si="45">M201+(M201*$R$5)</f>
        <v>1052000</v>
      </c>
      <c r="X201" s="10">
        <f t="shared" ref="X201:X264" si="46">N201+(N201*$R$5)</f>
        <v>1207696</v>
      </c>
      <c r="Y201" s="10">
        <f t="shared" ref="Y201:Y264" si="47">O201+(O201*$R$5)</f>
        <v>946800</v>
      </c>
      <c r="Z201" s="10">
        <f t="shared" ref="Z201:Z264" si="48">P201+(P201*$R$5)</f>
        <v>966788</v>
      </c>
      <c r="AA201" s="10">
        <f t="shared" ref="AA201:AA264" si="49">Q201+(Q201*$R$5)</f>
        <v>946800</v>
      </c>
      <c r="AB201" s="11" t="s">
        <v>177</v>
      </c>
      <c r="AD201" s="94">
        <f>VLOOKUP(A201,'ANEXO No. 1'!$A:$K,5,0)</f>
        <v>1</v>
      </c>
      <c r="AE201" s="88">
        <f>VLOOKUP(A201,'ANEXO No. 1'!$A:$K,6,0)</f>
        <v>40</v>
      </c>
      <c r="AF201" s="97">
        <f>VLOOKUP(A201,'ANEXO No. 1'!$A:$K,7,0)</f>
        <v>1</v>
      </c>
      <c r="AG201" s="62">
        <f>VLOOKUP(A201,'ANEXO No. 1'!$A:$K,8,0)</f>
        <v>1500000</v>
      </c>
      <c r="AH201" s="62">
        <f>VLOOKUP(A201,'ANEXO No. 1'!$A:$K,9,0)</f>
        <v>1500000</v>
      </c>
      <c r="AI201" s="62">
        <f>VLOOKUP(A201,'ANEXO No. 1'!$A:$K,10,0)</f>
        <v>1300000</v>
      </c>
      <c r="AJ201" s="62">
        <f t="shared" ref="AJ201:AJ264" si="50">+AG201+($AG$8*$AJ$5)</f>
        <v>1878300</v>
      </c>
      <c r="AK201" s="62">
        <f t="shared" ref="AK201:AK264" si="51">+AH201+($AH$8*$AJ$5)</f>
        <v>2634900</v>
      </c>
      <c r="AL201" s="62">
        <f t="shared" ref="AL201:AL264" si="52">+AI201+($AI$8*$AJ$5)</f>
        <v>1367600</v>
      </c>
      <c r="AM201" s="11" t="str">
        <f>VLOOKUP(A201,'ANEXO No. 1'!$A:$K,11,0)</f>
        <v>FMARN</v>
      </c>
    </row>
    <row r="202" spans="1:39" s="12" customFormat="1" ht="12" hidden="1" customHeight="1" x14ac:dyDescent="0.3">
      <c r="A202" s="8">
        <v>195</v>
      </c>
      <c r="B202" s="9" t="s">
        <v>175</v>
      </c>
      <c r="C202" s="9" t="s">
        <v>256</v>
      </c>
      <c r="D202" s="9" t="s">
        <v>175</v>
      </c>
      <c r="E202" s="17">
        <v>3</v>
      </c>
      <c r="F202" s="8">
        <v>40</v>
      </c>
      <c r="G202" s="8">
        <v>1</v>
      </c>
      <c r="H202" s="10">
        <v>5500000</v>
      </c>
      <c r="I202" s="10">
        <v>1300000</v>
      </c>
      <c r="J202" s="10">
        <v>5225000</v>
      </c>
      <c r="K202" s="10">
        <v>1300000</v>
      </c>
      <c r="L202" s="10">
        <v>4950000</v>
      </c>
      <c r="M202" s="10">
        <v>1000000</v>
      </c>
      <c r="N202" s="10">
        <v>4208000</v>
      </c>
      <c r="O202" s="10">
        <v>900000</v>
      </c>
      <c r="P202" s="10">
        <v>3367000</v>
      </c>
      <c r="Q202" s="10">
        <v>900000</v>
      </c>
      <c r="R202" s="10">
        <f t="shared" si="40"/>
        <v>5786000</v>
      </c>
      <c r="S202" s="10">
        <f t="shared" si="41"/>
        <v>1367600</v>
      </c>
      <c r="T202" s="10">
        <f t="shared" si="42"/>
        <v>5496700</v>
      </c>
      <c r="U202" s="10">
        <f t="shared" si="43"/>
        <v>1367600</v>
      </c>
      <c r="V202" s="10">
        <f t="shared" si="44"/>
        <v>5207400</v>
      </c>
      <c r="W202" s="10">
        <f t="shared" si="45"/>
        <v>1052000</v>
      </c>
      <c r="X202" s="10">
        <f t="shared" si="46"/>
        <v>4426816</v>
      </c>
      <c r="Y202" s="10">
        <f t="shared" si="47"/>
        <v>946800</v>
      </c>
      <c r="Z202" s="10">
        <f t="shared" si="48"/>
        <v>3542084</v>
      </c>
      <c r="AA202" s="10">
        <f t="shared" si="49"/>
        <v>946800</v>
      </c>
      <c r="AB202" s="11" t="s">
        <v>177</v>
      </c>
      <c r="AD202" s="94">
        <f>VLOOKUP(A202,'ANEXO No. 1'!$A:$K,5,0)</f>
        <v>3</v>
      </c>
      <c r="AE202" s="88">
        <f>VLOOKUP(A202,'ANEXO No. 1'!$A:$K,6,0)</f>
        <v>40</v>
      </c>
      <c r="AF202" s="97">
        <f>VLOOKUP(A202,'ANEXO No. 1'!$A:$K,7,0)</f>
        <v>1</v>
      </c>
      <c r="AG202" s="62">
        <f>VLOOKUP(A202,'ANEXO No. 1'!$A:$K,8,0)</f>
        <v>5500000</v>
      </c>
      <c r="AH202" s="62">
        <f>VLOOKUP(A202,'ANEXO No. 1'!$A:$K,9,0)</f>
        <v>5500000</v>
      </c>
      <c r="AI202" s="62">
        <f>VLOOKUP(A202,'ANEXO No. 1'!$A:$K,10,0)</f>
        <v>1300000</v>
      </c>
      <c r="AJ202" s="62">
        <f t="shared" si="50"/>
        <v>5878300</v>
      </c>
      <c r="AK202" s="62">
        <f t="shared" si="51"/>
        <v>6634900</v>
      </c>
      <c r="AL202" s="62">
        <f t="shared" si="52"/>
        <v>1367600</v>
      </c>
      <c r="AM202" s="11" t="str">
        <f>VLOOKUP(A202,'ANEXO No. 1'!$A:$K,11,0)</f>
        <v>FMARN</v>
      </c>
    </row>
    <row r="203" spans="1:39" s="12" customFormat="1" ht="27" hidden="1" x14ac:dyDescent="0.3">
      <c r="A203" s="8">
        <v>196</v>
      </c>
      <c r="B203" s="9" t="s">
        <v>175</v>
      </c>
      <c r="C203" s="9" t="s">
        <v>257</v>
      </c>
      <c r="D203" s="9" t="s">
        <v>175</v>
      </c>
      <c r="E203" s="17">
        <v>5</v>
      </c>
      <c r="F203" s="8">
        <v>40</v>
      </c>
      <c r="G203" s="8">
        <v>1</v>
      </c>
      <c r="H203" s="10">
        <v>7000000</v>
      </c>
      <c r="I203" s="10">
        <v>1300000</v>
      </c>
      <c r="J203" s="10">
        <v>6650000</v>
      </c>
      <c r="K203" s="10">
        <v>1300000</v>
      </c>
      <c r="L203" s="10">
        <v>6300000</v>
      </c>
      <c r="M203" s="10">
        <v>1000000</v>
      </c>
      <c r="N203" s="10">
        <v>5355000</v>
      </c>
      <c r="O203" s="10">
        <v>900000</v>
      </c>
      <c r="P203" s="10">
        <v>4284000</v>
      </c>
      <c r="Q203" s="10">
        <v>900000</v>
      </c>
      <c r="R203" s="10">
        <f t="shared" si="40"/>
        <v>7364000</v>
      </c>
      <c r="S203" s="10">
        <f t="shared" si="41"/>
        <v>1367600</v>
      </c>
      <c r="T203" s="10">
        <f t="shared" si="42"/>
        <v>6995800</v>
      </c>
      <c r="U203" s="10">
        <f t="shared" si="43"/>
        <v>1367600</v>
      </c>
      <c r="V203" s="10">
        <f t="shared" si="44"/>
        <v>6627600</v>
      </c>
      <c r="W203" s="10">
        <f t="shared" si="45"/>
        <v>1052000</v>
      </c>
      <c r="X203" s="10">
        <f t="shared" si="46"/>
        <v>5633460</v>
      </c>
      <c r="Y203" s="10">
        <f t="shared" si="47"/>
        <v>946800</v>
      </c>
      <c r="Z203" s="10">
        <f t="shared" si="48"/>
        <v>4506768</v>
      </c>
      <c r="AA203" s="10">
        <f t="shared" si="49"/>
        <v>946800</v>
      </c>
      <c r="AB203" s="11" t="s">
        <v>177</v>
      </c>
      <c r="AD203" s="94">
        <f>VLOOKUP(A203,'ANEXO No. 1'!$A:$K,5,0)</f>
        <v>5</v>
      </c>
      <c r="AE203" s="88">
        <f>VLOOKUP(A203,'ANEXO No. 1'!$A:$K,6,0)</f>
        <v>40</v>
      </c>
      <c r="AF203" s="97">
        <f>VLOOKUP(A203,'ANEXO No. 1'!$A:$K,7,0)</f>
        <v>1</v>
      </c>
      <c r="AG203" s="62">
        <f>VLOOKUP(A203,'ANEXO No. 1'!$A:$K,8,0)</f>
        <v>7000000</v>
      </c>
      <c r="AH203" s="62">
        <f>VLOOKUP(A203,'ANEXO No. 1'!$A:$K,9,0)</f>
        <v>7000000</v>
      </c>
      <c r="AI203" s="62">
        <f>VLOOKUP(A203,'ANEXO No. 1'!$A:$K,10,0)</f>
        <v>1300000</v>
      </c>
      <c r="AJ203" s="62">
        <f t="shared" si="50"/>
        <v>7378300</v>
      </c>
      <c r="AK203" s="62">
        <f t="shared" si="51"/>
        <v>8134900</v>
      </c>
      <c r="AL203" s="62">
        <f t="shared" si="52"/>
        <v>1367600</v>
      </c>
      <c r="AM203" s="11" t="str">
        <f>VLOOKUP(A203,'ANEXO No. 1'!$A:$K,11,0)</f>
        <v>FMARN</v>
      </c>
    </row>
    <row r="204" spans="1:39" s="12" customFormat="1" ht="12" hidden="1" customHeight="1" x14ac:dyDescent="0.3">
      <c r="A204" s="8">
        <v>197</v>
      </c>
      <c r="B204" s="9" t="s">
        <v>175</v>
      </c>
      <c r="C204" s="9" t="s">
        <v>258</v>
      </c>
      <c r="D204" s="9" t="s">
        <v>175</v>
      </c>
      <c r="E204" s="17">
        <v>1</v>
      </c>
      <c r="F204" s="8">
        <v>40</v>
      </c>
      <c r="G204" s="8">
        <v>1</v>
      </c>
      <c r="H204" s="10">
        <v>1500000</v>
      </c>
      <c r="I204" s="10">
        <v>1300000</v>
      </c>
      <c r="J204" s="10">
        <v>1425000</v>
      </c>
      <c r="K204" s="10">
        <v>1300000</v>
      </c>
      <c r="L204" s="10">
        <v>1350000</v>
      </c>
      <c r="M204" s="10">
        <v>1000000</v>
      </c>
      <c r="N204" s="10">
        <v>1148000</v>
      </c>
      <c r="O204" s="10">
        <v>900000</v>
      </c>
      <c r="P204" s="10">
        <v>919000</v>
      </c>
      <c r="Q204" s="10">
        <v>900000</v>
      </c>
      <c r="R204" s="10">
        <f t="shared" si="40"/>
        <v>1578000</v>
      </c>
      <c r="S204" s="10">
        <f t="shared" si="41"/>
        <v>1367600</v>
      </c>
      <c r="T204" s="10">
        <f t="shared" si="42"/>
        <v>1499100</v>
      </c>
      <c r="U204" s="10">
        <f t="shared" si="43"/>
        <v>1367600</v>
      </c>
      <c r="V204" s="10">
        <f t="shared" si="44"/>
        <v>1420200</v>
      </c>
      <c r="W204" s="10">
        <f t="shared" si="45"/>
        <v>1052000</v>
      </c>
      <c r="X204" s="10">
        <f t="shared" si="46"/>
        <v>1207696</v>
      </c>
      <c r="Y204" s="10">
        <f t="shared" si="47"/>
        <v>946800</v>
      </c>
      <c r="Z204" s="10">
        <f t="shared" si="48"/>
        <v>966788</v>
      </c>
      <c r="AA204" s="10">
        <f t="shared" si="49"/>
        <v>946800</v>
      </c>
      <c r="AB204" s="11" t="s">
        <v>177</v>
      </c>
      <c r="AD204" s="94">
        <f>VLOOKUP(A204,'ANEXO No. 1'!$A:$K,5,0)</f>
        <v>1</v>
      </c>
      <c r="AE204" s="88">
        <f>VLOOKUP(A204,'ANEXO No. 1'!$A:$K,6,0)</f>
        <v>40</v>
      </c>
      <c r="AF204" s="97">
        <f>VLOOKUP(A204,'ANEXO No. 1'!$A:$K,7,0)</f>
        <v>1</v>
      </c>
      <c r="AG204" s="62">
        <f>VLOOKUP(A204,'ANEXO No. 1'!$A:$K,8,0)</f>
        <v>1500000</v>
      </c>
      <c r="AH204" s="62">
        <f>VLOOKUP(A204,'ANEXO No. 1'!$A:$K,9,0)</f>
        <v>1500000</v>
      </c>
      <c r="AI204" s="62">
        <f>VLOOKUP(A204,'ANEXO No. 1'!$A:$K,10,0)</f>
        <v>1300000</v>
      </c>
      <c r="AJ204" s="62">
        <f t="shared" si="50"/>
        <v>1878300</v>
      </c>
      <c r="AK204" s="62">
        <f t="shared" si="51"/>
        <v>2634900</v>
      </c>
      <c r="AL204" s="62">
        <f t="shared" si="52"/>
        <v>1367600</v>
      </c>
      <c r="AM204" s="11" t="str">
        <f>VLOOKUP(A204,'ANEXO No. 1'!$A:$K,11,0)</f>
        <v>FMARN</v>
      </c>
    </row>
    <row r="205" spans="1:39" s="12" customFormat="1" ht="12" hidden="1" customHeight="1" x14ac:dyDescent="0.3">
      <c r="A205" s="8">
        <v>198</v>
      </c>
      <c r="B205" s="9" t="s">
        <v>175</v>
      </c>
      <c r="C205" s="9" t="s">
        <v>259</v>
      </c>
      <c r="D205" s="9" t="s">
        <v>175</v>
      </c>
      <c r="E205" s="17">
        <v>1</v>
      </c>
      <c r="F205" s="8">
        <v>40</v>
      </c>
      <c r="G205" s="8">
        <v>1</v>
      </c>
      <c r="H205" s="10">
        <v>2500000</v>
      </c>
      <c r="I205" s="10">
        <v>1300000</v>
      </c>
      <c r="J205" s="10">
        <v>2375000</v>
      </c>
      <c r="K205" s="10">
        <v>1300000</v>
      </c>
      <c r="L205" s="10">
        <v>2250000</v>
      </c>
      <c r="M205" s="10">
        <v>1000000</v>
      </c>
      <c r="N205" s="10">
        <v>1913000</v>
      </c>
      <c r="O205" s="10">
        <v>900000</v>
      </c>
      <c r="P205" s="10">
        <v>1531000</v>
      </c>
      <c r="Q205" s="10">
        <v>900000</v>
      </c>
      <c r="R205" s="10">
        <f t="shared" si="40"/>
        <v>2630000</v>
      </c>
      <c r="S205" s="10">
        <f t="shared" si="41"/>
        <v>1367600</v>
      </c>
      <c r="T205" s="10">
        <f t="shared" si="42"/>
        <v>2498500</v>
      </c>
      <c r="U205" s="10">
        <f t="shared" si="43"/>
        <v>1367600</v>
      </c>
      <c r="V205" s="10">
        <f t="shared" si="44"/>
        <v>2367000</v>
      </c>
      <c r="W205" s="10">
        <f t="shared" si="45"/>
        <v>1052000</v>
      </c>
      <c r="X205" s="10">
        <f t="shared" si="46"/>
        <v>2012476</v>
      </c>
      <c r="Y205" s="10">
        <f t="shared" si="47"/>
        <v>946800</v>
      </c>
      <c r="Z205" s="10">
        <f t="shared" si="48"/>
        <v>1610612</v>
      </c>
      <c r="AA205" s="10">
        <f t="shared" si="49"/>
        <v>946800</v>
      </c>
      <c r="AB205" s="11" t="s">
        <v>177</v>
      </c>
      <c r="AD205" s="94">
        <f>VLOOKUP(A205,'ANEXO No. 1'!$A:$K,5,0)</f>
        <v>1</v>
      </c>
      <c r="AE205" s="88">
        <f>VLOOKUP(A205,'ANEXO No. 1'!$A:$K,6,0)</f>
        <v>40</v>
      </c>
      <c r="AF205" s="97">
        <f>VLOOKUP(A205,'ANEXO No. 1'!$A:$K,7,0)</f>
        <v>1</v>
      </c>
      <c r="AG205" s="62">
        <f>VLOOKUP(A205,'ANEXO No. 1'!$A:$K,8,0)</f>
        <v>2500000</v>
      </c>
      <c r="AH205" s="62">
        <f>VLOOKUP(A205,'ANEXO No. 1'!$A:$K,9,0)</f>
        <v>2500000</v>
      </c>
      <c r="AI205" s="62">
        <f>VLOOKUP(A205,'ANEXO No. 1'!$A:$K,10,0)</f>
        <v>1300000</v>
      </c>
      <c r="AJ205" s="62">
        <f t="shared" si="50"/>
        <v>2878300</v>
      </c>
      <c r="AK205" s="62">
        <f t="shared" si="51"/>
        <v>3634900</v>
      </c>
      <c r="AL205" s="62">
        <f t="shared" si="52"/>
        <v>1367600</v>
      </c>
      <c r="AM205" s="11" t="str">
        <f>VLOOKUP(A205,'ANEXO No. 1'!$A:$K,11,0)</f>
        <v>FMARN</v>
      </c>
    </row>
    <row r="206" spans="1:39" s="12" customFormat="1" ht="12" hidden="1" customHeight="1" x14ac:dyDescent="0.3">
      <c r="A206" s="8">
        <v>199</v>
      </c>
      <c r="B206" s="9" t="s">
        <v>175</v>
      </c>
      <c r="C206" s="9" t="s">
        <v>260</v>
      </c>
      <c r="D206" s="9" t="s">
        <v>175</v>
      </c>
      <c r="E206" s="17">
        <v>1</v>
      </c>
      <c r="F206" s="8">
        <v>40</v>
      </c>
      <c r="G206" s="8">
        <v>1</v>
      </c>
      <c r="H206" s="10">
        <v>1500000</v>
      </c>
      <c r="I206" s="10">
        <v>1300000</v>
      </c>
      <c r="J206" s="10">
        <v>1425000</v>
      </c>
      <c r="K206" s="10">
        <v>1300000</v>
      </c>
      <c r="L206" s="10">
        <v>1350000</v>
      </c>
      <c r="M206" s="10">
        <v>1000000</v>
      </c>
      <c r="N206" s="10">
        <v>1148000</v>
      </c>
      <c r="O206" s="10">
        <v>900000</v>
      </c>
      <c r="P206" s="10">
        <v>919000</v>
      </c>
      <c r="Q206" s="10">
        <v>900000</v>
      </c>
      <c r="R206" s="10">
        <f t="shared" si="40"/>
        <v>1578000</v>
      </c>
      <c r="S206" s="10">
        <f t="shared" si="41"/>
        <v>1367600</v>
      </c>
      <c r="T206" s="10">
        <f t="shared" si="42"/>
        <v>1499100</v>
      </c>
      <c r="U206" s="10">
        <f t="shared" si="43"/>
        <v>1367600</v>
      </c>
      <c r="V206" s="10">
        <f t="shared" si="44"/>
        <v>1420200</v>
      </c>
      <c r="W206" s="10">
        <f t="shared" si="45"/>
        <v>1052000</v>
      </c>
      <c r="X206" s="10">
        <f t="shared" si="46"/>
        <v>1207696</v>
      </c>
      <c r="Y206" s="10">
        <f t="shared" si="47"/>
        <v>946800</v>
      </c>
      <c r="Z206" s="10">
        <f t="shared" si="48"/>
        <v>966788</v>
      </c>
      <c r="AA206" s="10">
        <f t="shared" si="49"/>
        <v>946800</v>
      </c>
      <c r="AB206" s="11" t="s">
        <v>177</v>
      </c>
      <c r="AD206" s="94">
        <f>VLOOKUP(A206,'ANEXO No. 1'!$A:$K,5,0)</f>
        <v>1</v>
      </c>
      <c r="AE206" s="88">
        <f>VLOOKUP(A206,'ANEXO No. 1'!$A:$K,6,0)</f>
        <v>40</v>
      </c>
      <c r="AF206" s="97">
        <f>VLOOKUP(A206,'ANEXO No. 1'!$A:$K,7,0)</f>
        <v>1</v>
      </c>
      <c r="AG206" s="62">
        <f>VLOOKUP(A206,'ANEXO No. 1'!$A:$K,8,0)</f>
        <v>1500000</v>
      </c>
      <c r="AH206" s="62">
        <f>VLOOKUP(A206,'ANEXO No. 1'!$A:$K,9,0)</f>
        <v>1500000</v>
      </c>
      <c r="AI206" s="62">
        <f>VLOOKUP(A206,'ANEXO No. 1'!$A:$K,10,0)</f>
        <v>1300000</v>
      </c>
      <c r="AJ206" s="62">
        <f t="shared" si="50"/>
        <v>1878300</v>
      </c>
      <c r="AK206" s="62">
        <f t="shared" si="51"/>
        <v>2634900</v>
      </c>
      <c r="AL206" s="62">
        <f t="shared" si="52"/>
        <v>1367600</v>
      </c>
      <c r="AM206" s="11" t="str">
        <f>VLOOKUP(A206,'ANEXO No. 1'!$A:$K,11,0)</f>
        <v>FMARN</v>
      </c>
    </row>
    <row r="207" spans="1:39" s="12" customFormat="1" ht="12" hidden="1" customHeight="1" x14ac:dyDescent="0.3">
      <c r="A207" s="8">
        <v>200</v>
      </c>
      <c r="B207" s="9" t="s">
        <v>175</v>
      </c>
      <c r="C207" s="9" t="s">
        <v>261</v>
      </c>
      <c r="D207" s="9" t="s">
        <v>175</v>
      </c>
      <c r="E207" s="17">
        <v>1</v>
      </c>
      <c r="F207" s="8">
        <v>40</v>
      </c>
      <c r="G207" s="8">
        <v>1</v>
      </c>
      <c r="H207" s="10">
        <v>1800000</v>
      </c>
      <c r="I207" s="10">
        <v>1300000</v>
      </c>
      <c r="J207" s="10">
        <v>1710000</v>
      </c>
      <c r="K207" s="10">
        <v>1300000</v>
      </c>
      <c r="L207" s="10">
        <v>1620000</v>
      </c>
      <c r="M207" s="10">
        <v>1000000</v>
      </c>
      <c r="N207" s="10">
        <v>1377000</v>
      </c>
      <c r="O207" s="10">
        <v>900000</v>
      </c>
      <c r="P207" s="10">
        <v>1102000</v>
      </c>
      <c r="Q207" s="10">
        <v>900000</v>
      </c>
      <c r="R207" s="10">
        <f t="shared" si="40"/>
        <v>1893600</v>
      </c>
      <c r="S207" s="10">
        <f t="shared" si="41"/>
        <v>1367600</v>
      </c>
      <c r="T207" s="10">
        <f t="shared" si="42"/>
        <v>1798920</v>
      </c>
      <c r="U207" s="10">
        <f t="shared" si="43"/>
        <v>1367600</v>
      </c>
      <c r="V207" s="10">
        <f t="shared" si="44"/>
        <v>1704240</v>
      </c>
      <c r="W207" s="10">
        <f t="shared" si="45"/>
        <v>1052000</v>
      </c>
      <c r="X207" s="10">
        <f t="shared" si="46"/>
        <v>1448604</v>
      </c>
      <c r="Y207" s="10">
        <f t="shared" si="47"/>
        <v>946800</v>
      </c>
      <c r="Z207" s="10">
        <f t="shared" si="48"/>
        <v>1159304</v>
      </c>
      <c r="AA207" s="10">
        <f t="shared" si="49"/>
        <v>946800</v>
      </c>
      <c r="AB207" s="11" t="s">
        <v>177</v>
      </c>
      <c r="AD207" s="94">
        <f>VLOOKUP(A207,'ANEXO No. 1'!$A:$K,5,0)</f>
        <v>1</v>
      </c>
      <c r="AE207" s="88">
        <f>VLOOKUP(A207,'ANEXO No. 1'!$A:$K,6,0)</f>
        <v>40</v>
      </c>
      <c r="AF207" s="97">
        <f>VLOOKUP(A207,'ANEXO No. 1'!$A:$K,7,0)</f>
        <v>1</v>
      </c>
      <c r="AG207" s="62">
        <f>VLOOKUP(A207,'ANEXO No. 1'!$A:$K,8,0)</f>
        <v>1800000</v>
      </c>
      <c r="AH207" s="62">
        <f>VLOOKUP(A207,'ANEXO No. 1'!$A:$K,9,0)</f>
        <v>1800000</v>
      </c>
      <c r="AI207" s="62">
        <f>VLOOKUP(A207,'ANEXO No. 1'!$A:$K,10,0)</f>
        <v>1300000</v>
      </c>
      <c r="AJ207" s="62">
        <f t="shared" si="50"/>
        <v>2178300</v>
      </c>
      <c r="AK207" s="62">
        <f t="shared" si="51"/>
        <v>2934900</v>
      </c>
      <c r="AL207" s="62">
        <f t="shared" si="52"/>
        <v>1367600</v>
      </c>
      <c r="AM207" s="11" t="str">
        <f>VLOOKUP(A207,'ANEXO No. 1'!$A:$K,11,0)</f>
        <v>FMARN</v>
      </c>
    </row>
    <row r="208" spans="1:39" s="12" customFormat="1" ht="12" hidden="1" customHeight="1" x14ac:dyDescent="0.3">
      <c r="A208" s="8">
        <v>201</v>
      </c>
      <c r="B208" s="9" t="s">
        <v>175</v>
      </c>
      <c r="C208" s="9" t="s">
        <v>262</v>
      </c>
      <c r="D208" s="9" t="s">
        <v>175</v>
      </c>
      <c r="E208" s="17">
        <v>6</v>
      </c>
      <c r="F208" s="8">
        <v>40</v>
      </c>
      <c r="G208" s="8">
        <v>2</v>
      </c>
      <c r="H208" s="10">
        <v>12500000</v>
      </c>
      <c r="I208" s="10">
        <v>1300000</v>
      </c>
      <c r="J208" s="10">
        <v>11875000</v>
      </c>
      <c r="K208" s="10">
        <v>1300000</v>
      </c>
      <c r="L208" s="10">
        <v>11250000</v>
      </c>
      <c r="M208" s="10">
        <v>1000000</v>
      </c>
      <c r="N208" s="10">
        <v>9563000</v>
      </c>
      <c r="O208" s="10">
        <v>900000</v>
      </c>
      <c r="P208" s="10">
        <v>7651000</v>
      </c>
      <c r="Q208" s="10">
        <v>900000</v>
      </c>
      <c r="R208" s="10">
        <f t="shared" si="40"/>
        <v>13150000</v>
      </c>
      <c r="S208" s="10">
        <f t="shared" si="41"/>
        <v>1367600</v>
      </c>
      <c r="T208" s="10">
        <f t="shared" si="42"/>
        <v>12492500</v>
      </c>
      <c r="U208" s="10">
        <f t="shared" si="43"/>
        <v>1367600</v>
      </c>
      <c r="V208" s="10">
        <f t="shared" si="44"/>
        <v>11835000</v>
      </c>
      <c r="W208" s="10">
        <f t="shared" si="45"/>
        <v>1052000</v>
      </c>
      <c r="X208" s="10">
        <f t="shared" si="46"/>
        <v>10060276</v>
      </c>
      <c r="Y208" s="10">
        <f t="shared" si="47"/>
        <v>946800</v>
      </c>
      <c r="Z208" s="10">
        <f t="shared" si="48"/>
        <v>8048852</v>
      </c>
      <c r="AA208" s="10">
        <f t="shared" si="49"/>
        <v>946800</v>
      </c>
      <c r="AB208" s="11" t="s">
        <v>177</v>
      </c>
      <c r="AD208" s="94">
        <f>VLOOKUP(A208,'ANEXO No. 1'!$A:$K,5,0)</f>
        <v>6</v>
      </c>
      <c r="AE208" s="88">
        <f>VLOOKUP(A208,'ANEXO No. 1'!$A:$K,6,0)</f>
        <v>40</v>
      </c>
      <c r="AF208" s="97">
        <f>VLOOKUP(A208,'ANEXO No. 1'!$A:$K,7,0)</f>
        <v>2</v>
      </c>
      <c r="AG208" s="62">
        <f>VLOOKUP(A208,'ANEXO No. 1'!$A:$K,8,0)</f>
        <v>12500000</v>
      </c>
      <c r="AH208" s="62">
        <f>VLOOKUP(A208,'ANEXO No. 1'!$A:$K,9,0)</f>
        <v>25000000</v>
      </c>
      <c r="AI208" s="62">
        <f>VLOOKUP(A208,'ANEXO No. 1'!$A:$K,10,0)</f>
        <v>1300000</v>
      </c>
      <c r="AJ208" s="62">
        <f t="shared" si="50"/>
        <v>12878300</v>
      </c>
      <c r="AK208" s="62">
        <f t="shared" si="51"/>
        <v>26134900</v>
      </c>
      <c r="AL208" s="62">
        <f t="shared" si="52"/>
        <v>1367600</v>
      </c>
      <c r="AM208" s="11" t="str">
        <f>VLOOKUP(A208,'ANEXO No. 1'!$A:$K,11,0)</f>
        <v>FMARN</v>
      </c>
    </row>
    <row r="209" spans="1:39" s="12" customFormat="1" ht="12" hidden="1" customHeight="1" x14ac:dyDescent="0.3">
      <c r="A209" s="8">
        <v>202</v>
      </c>
      <c r="B209" s="9" t="s">
        <v>263</v>
      </c>
      <c r="C209" s="9" t="s">
        <v>264</v>
      </c>
      <c r="D209" s="9" t="s">
        <v>263</v>
      </c>
      <c r="E209" s="17">
        <v>1</v>
      </c>
      <c r="F209" s="8">
        <v>40</v>
      </c>
      <c r="G209" s="8">
        <v>2</v>
      </c>
      <c r="H209" s="10">
        <v>1500000</v>
      </c>
      <c r="I209" s="10">
        <v>1300000</v>
      </c>
      <c r="J209" s="10">
        <v>1425000</v>
      </c>
      <c r="K209" s="10">
        <v>1300000</v>
      </c>
      <c r="L209" s="10">
        <v>1350000</v>
      </c>
      <c r="M209" s="10">
        <v>1000000</v>
      </c>
      <c r="N209" s="10">
        <v>1148000</v>
      </c>
      <c r="O209" s="10">
        <v>900000</v>
      </c>
      <c r="P209" s="10">
        <v>919000</v>
      </c>
      <c r="Q209" s="10">
        <v>900000</v>
      </c>
      <c r="R209" s="10">
        <f t="shared" si="40"/>
        <v>1578000</v>
      </c>
      <c r="S209" s="10">
        <f t="shared" si="41"/>
        <v>1367600</v>
      </c>
      <c r="T209" s="10">
        <f t="shared" si="42"/>
        <v>1499100</v>
      </c>
      <c r="U209" s="10">
        <f t="shared" si="43"/>
        <v>1367600</v>
      </c>
      <c r="V209" s="10">
        <f t="shared" si="44"/>
        <v>1420200</v>
      </c>
      <c r="W209" s="10">
        <f t="shared" si="45"/>
        <v>1052000</v>
      </c>
      <c r="X209" s="10">
        <f t="shared" si="46"/>
        <v>1207696</v>
      </c>
      <c r="Y209" s="10">
        <f t="shared" si="47"/>
        <v>946800</v>
      </c>
      <c r="Z209" s="10">
        <f t="shared" si="48"/>
        <v>966788</v>
      </c>
      <c r="AA209" s="10">
        <f t="shared" si="49"/>
        <v>946800</v>
      </c>
      <c r="AB209" s="11" t="s">
        <v>177</v>
      </c>
      <c r="AD209" s="94">
        <f>VLOOKUP(A209,'ANEXO No. 1'!$A:$K,5,0)</f>
        <v>1</v>
      </c>
      <c r="AE209" s="88">
        <f>VLOOKUP(A209,'ANEXO No. 1'!$A:$K,6,0)</f>
        <v>40</v>
      </c>
      <c r="AF209" s="97">
        <f>VLOOKUP(A209,'ANEXO No. 1'!$A:$K,7,0)</f>
        <v>2</v>
      </c>
      <c r="AG209" s="62">
        <f>VLOOKUP(A209,'ANEXO No. 1'!$A:$K,8,0)</f>
        <v>1500000</v>
      </c>
      <c r="AH209" s="62">
        <f>VLOOKUP(A209,'ANEXO No. 1'!$A:$K,9,0)</f>
        <v>3000000</v>
      </c>
      <c r="AI209" s="62">
        <f>VLOOKUP(A209,'ANEXO No. 1'!$A:$K,10,0)</f>
        <v>1300000</v>
      </c>
      <c r="AJ209" s="62">
        <f t="shared" si="50"/>
        <v>1878300</v>
      </c>
      <c r="AK209" s="62">
        <f t="shared" si="51"/>
        <v>4134900</v>
      </c>
      <c r="AL209" s="62">
        <f t="shared" si="52"/>
        <v>1367600</v>
      </c>
      <c r="AM209" s="11" t="str">
        <f>VLOOKUP(A209,'ANEXO No. 1'!$A:$K,11,0)</f>
        <v>FMARN</v>
      </c>
    </row>
    <row r="210" spans="1:39" s="12" customFormat="1" ht="12" hidden="1" customHeight="1" x14ac:dyDescent="0.3">
      <c r="A210" s="8">
        <v>203</v>
      </c>
      <c r="B210" s="9" t="s">
        <v>175</v>
      </c>
      <c r="C210" s="9" t="s">
        <v>265</v>
      </c>
      <c r="D210" s="9" t="s">
        <v>175</v>
      </c>
      <c r="E210" s="17">
        <v>2</v>
      </c>
      <c r="F210" s="8">
        <v>40</v>
      </c>
      <c r="G210" s="8">
        <v>2</v>
      </c>
      <c r="H210" s="10">
        <v>2500000</v>
      </c>
      <c r="I210" s="10">
        <v>1300000</v>
      </c>
      <c r="J210" s="10">
        <v>2375000</v>
      </c>
      <c r="K210" s="10">
        <v>1300000</v>
      </c>
      <c r="L210" s="10">
        <v>2250000</v>
      </c>
      <c r="M210" s="10">
        <v>1000000</v>
      </c>
      <c r="N210" s="10">
        <v>1913000</v>
      </c>
      <c r="O210" s="10">
        <v>900000</v>
      </c>
      <c r="P210" s="10">
        <v>1531000</v>
      </c>
      <c r="Q210" s="10">
        <v>900000</v>
      </c>
      <c r="R210" s="10">
        <f t="shared" si="40"/>
        <v>2630000</v>
      </c>
      <c r="S210" s="10">
        <f t="shared" si="41"/>
        <v>1367600</v>
      </c>
      <c r="T210" s="10">
        <f t="shared" si="42"/>
        <v>2498500</v>
      </c>
      <c r="U210" s="10">
        <f t="shared" si="43"/>
        <v>1367600</v>
      </c>
      <c r="V210" s="10">
        <f t="shared" si="44"/>
        <v>2367000</v>
      </c>
      <c r="W210" s="10">
        <f t="shared" si="45"/>
        <v>1052000</v>
      </c>
      <c r="X210" s="10">
        <f t="shared" si="46"/>
        <v>2012476</v>
      </c>
      <c r="Y210" s="10">
        <f t="shared" si="47"/>
        <v>946800</v>
      </c>
      <c r="Z210" s="10">
        <f t="shared" si="48"/>
        <v>1610612</v>
      </c>
      <c r="AA210" s="10">
        <f t="shared" si="49"/>
        <v>946800</v>
      </c>
      <c r="AB210" s="11" t="s">
        <v>177</v>
      </c>
      <c r="AD210" s="94">
        <f>VLOOKUP(A210,'ANEXO No. 1'!$A:$K,5,0)</f>
        <v>2</v>
      </c>
      <c r="AE210" s="88">
        <f>VLOOKUP(A210,'ANEXO No. 1'!$A:$K,6,0)</f>
        <v>40</v>
      </c>
      <c r="AF210" s="97">
        <f>VLOOKUP(A210,'ANEXO No. 1'!$A:$K,7,0)</f>
        <v>2</v>
      </c>
      <c r="AG210" s="62">
        <f>VLOOKUP(A210,'ANEXO No. 1'!$A:$K,8,0)</f>
        <v>2500000</v>
      </c>
      <c r="AH210" s="62">
        <f>VLOOKUP(A210,'ANEXO No. 1'!$A:$K,9,0)</f>
        <v>5000000</v>
      </c>
      <c r="AI210" s="62">
        <f>VLOOKUP(A210,'ANEXO No. 1'!$A:$K,10,0)</f>
        <v>1300000</v>
      </c>
      <c r="AJ210" s="62">
        <f t="shared" si="50"/>
        <v>2878300</v>
      </c>
      <c r="AK210" s="62">
        <f t="shared" si="51"/>
        <v>6134900</v>
      </c>
      <c r="AL210" s="62">
        <f t="shared" si="52"/>
        <v>1367600</v>
      </c>
      <c r="AM210" s="11" t="str">
        <f>VLOOKUP(A210,'ANEXO No. 1'!$A:$K,11,0)</f>
        <v>FMARN</v>
      </c>
    </row>
    <row r="211" spans="1:39" s="12" customFormat="1" ht="12" hidden="1" customHeight="1" x14ac:dyDescent="0.3">
      <c r="A211" s="8">
        <v>204</v>
      </c>
      <c r="B211" s="9" t="s">
        <v>175</v>
      </c>
      <c r="C211" s="9" t="s">
        <v>266</v>
      </c>
      <c r="D211" s="9" t="s">
        <v>175</v>
      </c>
      <c r="E211" s="17">
        <v>3</v>
      </c>
      <c r="F211" s="8">
        <v>40</v>
      </c>
      <c r="G211" s="8">
        <v>1</v>
      </c>
      <c r="H211" s="10">
        <v>5500000</v>
      </c>
      <c r="I211" s="10">
        <v>1300000</v>
      </c>
      <c r="J211" s="10">
        <v>5225000</v>
      </c>
      <c r="K211" s="10">
        <v>1300000</v>
      </c>
      <c r="L211" s="10">
        <v>4950000</v>
      </c>
      <c r="M211" s="10">
        <v>1000000</v>
      </c>
      <c r="N211" s="10">
        <v>4208000</v>
      </c>
      <c r="O211" s="10">
        <v>900000</v>
      </c>
      <c r="P211" s="10">
        <v>3367000</v>
      </c>
      <c r="Q211" s="10">
        <v>900000</v>
      </c>
      <c r="R211" s="10">
        <f t="shared" si="40"/>
        <v>5786000</v>
      </c>
      <c r="S211" s="10">
        <f t="shared" si="41"/>
        <v>1367600</v>
      </c>
      <c r="T211" s="10">
        <f t="shared" si="42"/>
        <v>5496700</v>
      </c>
      <c r="U211" s="10">
        <f t="shared" si="43"/>
        <v>1367600</v>
      </c>
      <c r="V211" s="10">
        <f t="shared" si="44"/>
        <v>5207400</v>
      </c>
      <c r="W211" s="10">
        <f t="shared" si="45"/>
        <v>1052000</v>
      </c>
      <c r="X211" s="10">
        <f t="shared" si="46"/>
        <v>4426816</v>
      </c>
      <c r="Y211" s="10">
        <f t="shared" si="47"/>
        <v>946800</v>
      </c>
      <c r="Z211" s="10">
        <f t="shared" si="48"/>
        <v>3542084</v>
      </c>
      <c r="AA211" s="10">
        <f t="shared" si="49"/>
        <v>946800</v>
      </c>
      <c r="AB211" s="11" t="s">
        <v>177</v>
      </c>
      <c r="AD211" s="94">
        <f>VLOOKUP(A211,'ANEXO No. 1'!$A:$K,5,0)</f>
        <v>3</v>
      </c>
      <c r="AE211" s="88">
        <f>VLOOKUP(A211,'ANEXO No. 1'!$A:$K,6,0)</f>
        <v>40</v>
      </c>
      <c r="AF211" s="97">
        <f>VLOOKUP(A211,'ANEXO No. 1'!$A:$K,7,0)</f>
        <v>1</v>
      </c>
      <c r="AG211" s="62">
        <f>VLOOKUP(A211,'ANEXO No. 1'!$A:$K,8,0)</f>
        <v>5500000</v>
      </c>
      <c r="AH211" s="62">
        <f>VLOOKUP(A211,'ANEXO No. 1'!$A:$K,9,0)</f>
        <v>5500000</v>
      </c>
      <c r="AI211" s="62">
        <f>VLOOKUP(A211,'ANEXO No. 1'!$A:$K,10,0)</f>
        <v>1300000</v>
      </c>
      <c r="AJ211" s="62">
        <f t="shared" si="50"/>
        <v>5878300</v>
      </c>
      <c r="AK211" s="62">
        <f t="shared" si="51"/>
        <v>6634900</v>
      </c>
      <c r="AL211" s="62">
        <f t="shared" si="52"/>
        <v>1367600</v>
      </c>
      <c r="AM211" s="11" t="str">
        <f>VLOOKUP(A211,'ANEXO No. 1'!$A:$K,11,0)</f>
        <v>FMARN</v>
      </c>
    </row>
    <row r="212" spans="1:39" s="12" customFormat="1" ht="12" hidden="1" customHeight="1" x14ac:dyDescent="0.3">
      <c r="A212" s="8">
        <v>205</v>
      </c>
      <c r="B212" s="9" t="s">
        <v>175</v>
      </c>
      <c r="C212" s="9" t="s">
        <v>267</v>
      </c>
      <c r="D212" s="9" t="s">
        <v>175</v>
      </c>
      <c r="E212" s="17">
        <v>3</v>
      </c>
      <c r="F212" s="8">
        <v>40</v>
      </c>
      <c r="G212" s="8">
        <v>2</v>
      </c>
      <c r="H212" s="10">
        <v>5000000</v>
      </c>
      <c r="I212" s="10">
        <v>1300000</v>
      </c>
      <c r="J212" s="10">
        <v>4750000</v>
      </c>
      <c r="K212" s="10">
        <v>1300000</v>
      </c>
      <c r="L212" s="10">
        <v>4500000</v>
      </c>
      <c r="M212" s="10">
        <v>1000000</v>
      </c>
      <c r="N212" s="10">
        <v>3825000</v>
      </c>
      <c r="O212" s="10">
        <v>900000</v>
      </c>
      <c r="P212" s="10">
        <v>3060000</v>
      </c>
      <c r="Q212" s="10">
        <v>900000</v>
      </c>
      <c r="R212" s="10">
        <f t="shared" si="40"/>
        <v>5260000</v>
      </c>
      <c r="S212" s="10">
        <f t="shared" si="41"/>
        <v>1367600</v>
      </c>
      <c r="T212" s="10">
        <f t="shared" si="42"/>
        <v>4997000</v>
      </c>
      <c r="U212" s="10">
        <f t="shared" si="43"/>
        <v>1367600</v>
      </c>
      <c r="V212" s="10">
        <f t="shared" si="44"/>
        <v>4734000</v>
      </c>
      <c r="W212" s="10">
        <f t="shared" si="45"/>
        <v>1052000</v>
      </c>
      <c r="X212" s="10">
        <f t="shared" si="46"/>
        <v>4023900</v>
      </c>
      <c r="Y212" s="10">
        <f t="shared" si="47"/>
        <v>946800</v>
      </c>
      <c r="Z212" s="10">
        <f t="shared" si="48"/>
        <v>3219120</v>
      </c>
      <c r="AA212" s="10">
        <f t="shared" si="49"/>
        <v>946800</v>
      </c>
      <c r="AB212" s="11" t="s">
        <v>177</v>
      </c>
      <c r="AD212" s="94">
        <f>VLOOKUP(A212,'ANEXO No. 1'!$A:$K,5,0)</f>
        <v>3</v>
      </c>
      <c r="AE212" s="88">
        <f>VLOOKUP(A212,'ANEXO No. 1'!$A:$K,6,0)</f>
        <v>40</v>
      </c>
      <c r="AF212" s="97">
        <f>VLOOKUP(A212,'ANEXO No. 1'!$A:$K,7,0)</f>
        <v>2</v>
      </c>
      <c r="AG212" s="62">
        <f>VLOOKUP(A212,'ANEXO No. 1'!$A:$K,8,0)</f>
        <v>5000000</v>
      </c>
      <c r="AH212" s="62">
        <f>VLOOKUP(A212,'ANEXO No. 1'!$A:$K,9,0)</f>
        <v>10000000</v>
      </c>
      <c r="AI212" s="62">
        <f>VLOOKUP(A212,'ANEXO No. 1'!$A:$K,10,0)</f>
        <v>1300000</v>
      </c>
      <c r="AJ212" s="62">
        <f t="shared" si="50"/>
        <v>5378300</v>
      </c>
      <c r="AK212" s="62">
        <f t="shared" si="51"/>
        <v>11134900</v>
      </c>
      <c r="AL212" s="62">
        <f t="shared" si="52"/>
        <v>1367600</v>
      </c>
      <c r="AM212" s="11" t="str">
        <f>VLOOKUP(A212,'ANEXO No. 1'!$A:$K,11,0)</f>
        <v>FMARN</v>
      </c>
    </row>
    <row r="213" spans="1:39" s="12" customFormat="1" ht="27" hidden="1" x14ac:dyDescent="0.3">
      <c r="A213" s="8">
        <v>206</v>
      </c>
      <c r="B213" s="9" t="s">
        <v>175</v>
      </c>
      <c r="C213" s="9" t="s">
        <v>268</v>
      </c>
      <c r="D213" s="9" t="s">
        <v>175</v>
      </c>
      <c r="E213" s="17">
        <v>2</v>
      </c>
      <c r="F213" s="8">
        <v>40</v>
      </c>
      <c r="G213" s="8">
        <v>2</v>
      </c>
      <c r="H213" s="10">
        <v>4500000</v>
      </c>
      <c r="I213" s="10">
        <v>1300000</v>
      </c>
      <c r="J213" s="10">
        <v>4275000</v>
      </c>
      <c r="K213" s="10">
        <v>1300000</v>
      </c>
      <c r="L213" s="10">
        <v>4050000</v>
      </c>
      <c r="M213" s="10">
        <v>1000000</v>
      </c>
      <c r="N213" s="10">
        <v>3443000</v>
      </c>
      <c r="O213" s="10">
        <v>900000</v>
      </c>
      <c r="P213" s="10">
        <v>2755000</v>
      </c>
      <c r="Q213" s="10">
        <v>900000</v>
      </c>
      <c r="R213" s="10">
        <f t="shared" si="40"/>
        <v>4734000</v>
      </c>
      <c r="S213" s="10">
        <f t="shared" si="41"/>
        <v>1367600</v>
      </c>
      <c r="T213" s="10">
        <f t="shared" si="42"/>
        <v>4497300</v>
      </c>
      <c r="U213" s="10">
        <f t="shared" si="43"/>
        <v>1367600</v>
      </c>
      <c r="V213" s="10">
        <f t="shared" si="44"/>
        <v>4260600</v>
      </c>
      <c r="W213" s="10">
        <f t="shared" si="45"/>
        <v>1052000</v>
      </c>
      <c r="X213" s="10">
        <f t="shared" si="46"/>
        <v>3622036</v>
      </c>
      <c r="Y213" s="10">
        <f t="shared" si="47"/>
        <v>946800</v>
      </c>
      <c r="Z213" s="10">
        <f t="shared" si="48"/>
        <v>2898260</v>
      </c>
      <c r="AA213" s="10">
        <f t="shared" si="49"/>
        <v>946800</v>
      </c>
      <c r="AB213" s="11" t="s">
        <v>177</v>
      </c>
      <c r="AD213" s="94">
        <f>VLOOKUP(A213,'ANEXO No. 1'!$A:$K,5,0)</f>
        <v>2</v>
      </c>
      <c r="AE213" s="88">
        <f>VLOOKUP(A213,'ANEXO No. 1'!$A:$K,6,0)</f>
        <v>40</v>
      </c>
      <c r="AF213" s="97">
        <f>VLOOKUP(A213,'ANEXO No. 1'!$A:$K,7,0)</f>
        <v>2</v>
      </c>
      <c r="AG213" s="62">
        <f>VLOOKUP(A213,'ANEXO No. 1'!$A:$K,8,0)</f>
        <v>4500000</v>
      </c>
      <c r="AH213" s="62">
        <f>VLOOKUP(A213,'ANEXO No. 1'!$A:$K,9,0)</f>
        <v>9000000</v>
      </c>
      <c r="AI213" s="62">
        <f>VLOOKUP(A213,'ANEXO No. 1'!$A:$K,10,0)</f>
        <v>1300000</v>
      </c>
      <c r="AJ213" s="62">
        <f t="shared" si="50"/>
        <v>4878300</v>
      </c>
      <c r="AK213" s="62">
        <f t="shared" si="51"/>
        <v>10134900</v>
      </c>
      <c r="AL213" s="62">
        <f t="shared" si="52"/>
        <v>1367600</v>
      </c>
      <c r="AM213" s="11" t="str">
        <f>VLOOKUP(A213,'ANEXO No. 1'!$A:$K,11,0)</f>
        <v>FMARN</v>
      </c>
    </row>
    <row r="214" spans="1:39" s="12" customFormat="1" ht="12" hidden="1" customHeight="1" x14ac:dyDescent="0.3">
      <c r="A214" s="8">
        <v>207</v>
      </c>
      <c r="B214" s="9" t="s">
        <v>175</v>
      </c>
      <c r="C214" s="9" t="s">
        <v>269</v>
      </c>
      <c r="D214" s="9" t="s">
        <v>175</v>
      </c>
      <c r="E214" s="17">
        <v>3</v>
      </c>
      <c r="F214" s="8">
        <v>40</v>
      </c>
      <c r="G214" s="8">
        <v>1</v>
      </c>
      <c r="H214" s="10">
        <v>3500000</v>
      </c>
      <c r="I214" s="10">
        <v>1300000</v>
      </c>
      <c r="J214" s="10">
        <v>3325000</v>
      </c>
      <c r="K214" s="10">
        <v>1300000</v>
      </c>
      <c r="L214" s="10">
        <v>3150000</v>
      </c>
      <c r="M214" s="10">
        <v>1000000</v>
      </c>
      <c r="N214" s="10">
        <v>2678000</v>
      </c>
      <c r="O214" s="10">
        <v>900000</v>
      </c>
      <c r="P214" s="10">
        <v>2143000</v>
      </c>
      <c r="Q214" s="10">
        <v>900000</v>
      </c>
      <c r="R214" s="10">
        <f t="shared" si="40"/>
        <v>3682000</v>
      </c>
      <c r="S214" s="10">
        <f t="shared" si="41"/>
        <v>1367600</v>
      </c>
      <c r="T214" s="10">
        <f t="shared" si="42"/>
        <v>3497900</v>
      </c>
      <c r="U214" s="10">
        <f t="shared" si="43"/>
        <v>1367600</v>
      </c>
      <c r="V214" s="10">
        <f t="shared" si="44"/>
        <v>3313800</v>
      </c>
      <c r="W214" s="10">
        <f t="shared" si="45"/>
        <v>1052000</v>
      </c>
      <c r="X214" s="10">
        <f t="shared" si="46"/>
        <v>2817256</v>
      </c>
      <c r="Y214" s="10">
        <f t="shared" si="47"/>
        <v>946800</v>
      </c>
      <c r="Z214" s="10">
        <f t="shared" si="48"/>
        <v>2254436</v>
      </c>
      <c r="AA214" s="10">
        <f t="shared" si="49"/>
        <v>946800</v>
      </c>
      <c r="AB214" s="11" t="s">
        <v>177</v>
      </c>
      <c r="AD214" s="94">
        <f>VLOOKUP(A214,'ANEXO No. 1'!$A:$K,5,0)</f>
        <v>3</v>
      </c>
      <c r="AE214" s="88">
        <f>VLOOKUP(A214,'ANEXO No. 1'!$A:$K,6,0)</f>
        <v>40</v>
      </c>
      <c r="AF214" s="97">
        <f>VLOOKUP(A214,'ANEXO No. 1'!$A:$K,7,0)</f>
        <v>1</v>
      </c>
      <c r="AG214" s="62">
        <f>VLOOKUP(A214,'ANEXO No. 1'!$A:$K,8,0)</f>
        <v>3500000</v>
      </c>
      <c r="AH214" s="62">
        <f>VLOOKUP(A214,'ANEXO No. 1'!$A:$K,9,0)</f>
        <v>3500000</v>
      </c>
      <c r="AI214" s="62">
        <f>VLOOKUP(A214,'ANEXO No. 1'!$A:$K,10,0)</f>
        <v>1300000</v>
      </c>
      <c r="AJ214" s="62">
        <f t="shared" si="50"/>
        <v>3878300</v>
      </c>
      <c r="AK214" s="62">
        <f t="shared" si="51"/>
        <v>4634900</v>
      </c>
      <c r="AL214" s="62">
        <f t="shared" si="52"/>
        <v>1367600</v>
      </c>
      <c r="AM214" s="11" t="str">
        <f>VLOOKUP(A214,'ANEXO No. 1'!$A:$K,11,0)</f>
        <v>FMARN</v>
      </c>
    </row>
    <row r="215" spans="1:39" s="12" customFormat="1" ht="12" hidden="1" customHeight="1" x14ac:dyDescent="0.3">
      <c r="A215" s="8">
        <v>208</v>
      </c>
      <c r="B215" s="9" t="s">
        <v>175</v>
      </c>
      <c r="C215" s="9" t="s">
        <v>270</v>
      </c>
      <c r="D215" s="9" t="s">
        <v>175</v>
      </c>
      <c r="E215" s="17">
        <v>1</v>
      </c>
      <c r="F215" s="8">
        <v>40</v>
      </c>
      <c r="G215" s="8">
        <v>2</v>
      </c>
      <c r="H215" s="10">
        <v>1500000</v>
      </c>
      <c r="I215" s="10">
        <v>1300000</v>
      </c>
      <c r="J215" s="10">
        <v>1425000</v>
      </c>
      <c r="K215" s="10">
        <v>1300000</v>
      </c>
      <c r="L215" s="10">
        <v>1350000</v>
      </c>
      <c r="M215" s="10">
        <v>1000000</v>
      </c>
      <c r="N215" s="10">
        <v>1148000</v>
      </c>
      <c r="O215" s="10">
        <v>900000</v>
      </c>
      <c r="P215" s="10">
        <v>919000</v>
      </c>
      <c r="Q215" s="10">
        <v>900000</v>
      </c>
      <c r="R215" s="10">
        <f t="shared" si="40"/>
        <v>1578000</v>
      </c>
      <c r="S215" s="10">
        <f t="shared" si="41"/>
        <v>1367600</v>
      </c>
      <c r="T215" s="10">
        <f t="shared" si="42"/>
        <v>1499100</v>
      </c>
      <c r="U215" s="10">
        <f t="shared" si="43"/>
        <v>1367600</v>
      </c>
      <c r="V215" s="10">
        <f t="shared" si="44"/>
        <v>1420200</v>
      </c>
      <c r="W215" s="10">
        <f t="shared" si="45"/>
        <v>1052000</v>
      </c>
      <c r="X215" s="10">
        <f t="shared" si="46"/>
        <v>1207696</v>
      </c>
      <c r="Y215" s="10">
        <f t="shared" si="47"/>
        <v>946800</v>
      </c>
      <c r="Z215" s="10">
        <f t="shared" si="48"/>
        <v>966788</v>
      </c>
      <c r="AA215" s="10">
        <f t="shared" si="49"/>
        <v>946800</v>
      </c>
      <c r="AB215" s="11" t="s">
        <v>177</v>
      </c>
      <c r="AD215" s="94">
        <f>VLOOKUP(A215,'ANEXO No. 1'!$A:$K,5,0)</f>
        <v>1</v>
      </c>
      <c r="AE215" s="88">
        <f>VLOOKUP(A215,'ANEXO No. 1'!$A:$K,6,0)</f>
        <v>40</v>
      </c>
      <c r="AF215" s="97">
        <f>VLOOKUP(A215,'ANEXO No. 1'!$A:$K,7,0)</f>
        <v>2</v>
      </c>
      <c r="AG215" s="62">
        <f>VLOOKUP(A215,'ANEXO No. 1'!$A:$K,8,0)</f>
        <v>1500000</v>
      </c>
      <c r="AH215" s="62">
        <f>VLOOKUP(A215,'ANEXO No. 1'!$A:$K,9,0)</f>
        <v>3000000</v>
      </c>
      <c r="AI215" s="62">
        <f>VLOOKUP(A215,'ANEXO No. 1'!$A:$K,10,0)</f>
        <v>1300000</v>
      </c>
      <c r="AJ215" s="62">
        <f t="shared" si="50"/>
        <v>1878300</v>
      </c>
      <c r="AK215" s="62">
        <f t="shared" si="51"/>
        <v>4134900</v>
      </c>
      <c r="AL215" s="62">
        <f t="shared" si="52"/>
        <v>1367600</v>
      </c>
      <c r="AM215" s="11" t="str">
        <f>VLOOKUP(A215,'ANEXO No. 1'!$A:$K,11,0)</f>
        <v>FMARN</v>
      </c>
    </row>
    <row r="216" spans="1:39" s="12" customFormat="1" ht="12" hidden="1" customHeight="1" x14ac:dyDescent="0.3">
      <c r="A216" s="8">
        <v>209</v>
      </c>
      <c r="B216" s="9" t="s">
        <v>175</v>
      </c>
      <c r="C216" s="9" t="s">
        <v>270</v>
      </c>
      <c r="D216" s="9" t="s">
        <v>175</v>
      </c>
      <c r="E216" s="17">
        <v>1</v>
      </c>
      <c r="F216" s="8">
        <v>40</v>
      </c>
      <c r="G216" s="8">
        <v>1</v>
      </c>
      <c r="H216" s="10">
        <v>2800000</v>
      </c>
      <c r="I216" s="10">
        <v>1300000</v>
      </c>
      <c r="J216" s="10">
        <v>2660000</v>
      </c>
      <c r="K216" s="10">
        <v>1300000</v>
      </c>
      <c r="L216" s="10">
        <v>2520000</v>
      </c>
      <c r="M216" s="10">
        <v>1000000</v>
      </c>
      <c r="N216" s="10">
        <v>2142000</v>
      </c>
      <c r="O216" s="10">
        <v>900000</v>
      </c>
      <c r="P216" s="10">
        <v>1714000</v>
      </c>
      <c r="Q216" s="10">
        <v>900000</v>
      </c>
      <c r="R216" s="10">
        <f t="shared" si="40"/>
        <v>2945600</v>
      </c>
      <c r="S216" s="10">
        <f t="shared" si="41"/>
        <v>1367600</v>
      </c>
      <c r="T216" s="10">
        <f t="shared" si="42"/>
        <v>2798320</v>
      </c>
      <c r="U216" s="10">
        <f t="shared" si="43"/>
        <v>1367600</v>
      </c>
      <c r="V216" s="10">
        <f t="shared" si="44"/>
        <v>2651040</v>
      </c>
      <c r="W216" s="10">
        <f t="shared" si="45"/>
        <v>1052000</v>
      </c>
      <c r="X216" s="10">
        <f t="shared" si="46"/>
        <v>2253384</v>
      </c>
      <c r="Y216" s="10">
        <f t="shared" si="47"/>
        <v>946800</v>
      </c>
      <c r="Z216" s="10">
        <f t="shared" si="48"/>
        <v>1803128</v>
      </c>
      <c r="AA216" s="10">
        <f t="shared" si="49"/>
        <v>946800</v>
      </c>
      <c r="AB216" s="11" t="s">
        <v>177</v>
      </c>
      <c r="AD216" s="94">
        <f>VLOOKUP(A216,'ANEXO No. 1'!$A:$K,5,0)</f>
        <v>1</v>
      </c>
      <c r="AE216" s="88">
        <f>VLOOKUP(A216,'ANEXO No. 1'!$A:$K,6,0)</f>
        <v>40</v>
      </c>
      <c r="AF216" s="97">
        <f>VLOOKUP(A216,'ANEXO No. 1'!$A:$K,7,0)</f>
        <v>1</v>
      </c>
      <c r="AG216" s="62">
        <f>VLOOKUP(A216,'ANEXO No. 1'!$A:$K,8,0)</f>
        <v>2800000</v>
      </c>
      <c r="AH216" s="62">
        <f>VLOOKUP(A216,'ANEXO No. 1'!$A:$K,9,0)</f>
        <v>2800000</v>
      </c>
      <c r="AI216" s="62">
        <f>VLOOKUP(A216,'ANEXO No. 1'!$A:$K,10,0)</f>
        <v>1300000</v>
      </c>
      <c r="AJ216" s="62">
        <f t="shared" si="50"/>
        <v>3178300</v>
      </c>
      <c r="AK216" s="62">
        <f t="shared" si="51"/>
        <v>3934900</v>
      </c>
      <c r="AL216" s="62">
        <f t="shared" si="52"/>
        <v>1367600</v>
      </c>
      <c r="AM216" s="11" t="str">
        <f>VLOOKUP(A216,'ANEXO No. 1'!$A:$K,11,0)</f>
        <v>FMARN</v>
      </c>
    </row>
    <row r="217" spans="1:39" s="12" customFormat="1" ht="26.25" hidden="1" customHeight="1" x14ac:dyDescent="0.3">
      <c r="A217" s="8">
        <v>210</v>
      </c>
      <c r="B217" s="9" t="s">
        <v>175</v>
      </c>
      <c r="C217" s="9" t="s">
        <v>271</v>
      </c>
      <c r="D217" s="9" t="s">
        <v>175</v>
      </c>
      <c r="E217" s="17">
        <v>2</v>
      </c>
      <c r="F217" s="8">
        <v>40</v>
      </c>
      <c r="G217" s="8">
        <v>1</v>
      </c>
      <c r="H217" s="10">
        <v>3500000</v>
      </c>
      <c r="I217" s="10">
        <v>1300000</v>
      </c>
      <c r="J217" s="10">
        <v>3325000</v>
      </c>
      <c r="K217" s="10">
        <v>1300000</v>
      </c>
      <c r="L217" s="10">
        <v>3150000</v>
      </c>
      <c r="M217" s="10">
        <v>1000000</v>
      </c>
      <c r="N217" s="10">
        <v>2678000</v>
      </c>
      <c r="O217" s="10">
        <v>900000</v>
      </c>
      <c r="P217" s="10">
        <v>2143000</v>
      </c>
      <c r="Q217" s="10">
        <v>900000</v>
      </c>
      <c r="R217" s="10">
        <f t="shared" si="40"/>
        <v>3682000</v>
      </c>
      <c r="S217" s="10">
        <f t="shared" si="41"/>
        <v>1367600</v>
      </c>
      <c r="T217" s="10">
        <f t="shared" si="42"/>
        <v>3497900</v>
      </c>
      <c r="U217" s="10">
        <f t="shared" si="43"/>
        <v>1367600</v>
      </c>
      <c r="V217" s="10">
        <f t="shared" si="44"/>
        <v>3313800</v>
      </c>
      <c r="W217" s="10">
        <f t="shared" si="45"/>
        <v>1052000</v>
      </c>
      <c r="X217" s="10">
        <f t="shared" si="46"/>
        <v>2817256</v>
      </c>
      <c r="Y217" s="10">
        <f t="shared" si="47"/>
        <v>946800</v>
      </c>
      <c r="Z217" s="10">
        <f t="shared" si="48"/>
        <v>2254436</v>
      </c>
      <c r="AA217" s="10">
        <f t="shared" si="49"/>
        <v>946800</v>
      </c>
      <c r="AB217" s="11" t="s">
        <v>177</v>
      </c>
      <c r="AD217" s="94">
        <f>VLOOKUP(A217,'ANEXO No. 1'!$A:$K,5,0)</f>
        <v>2</v>
      </c>
      <c r="AE217" s="88">
        <f>VLOOKUP(A217,'ANEXO No. 1'!$A:$K,6,0)</f>
        <v>40</v>
      </c>
      <c r="AF217" s="97">
        <f>VLOOKUP(A217,'ANEXO No. 1'!$A:$K,7,0)</f>
        <v>1</v>
      </c>
      <c r="AG217" s="62">
        <f>VLOOKUP(A217,'ANEXO No. 1'!$A:$K,8,0)</f>
        <v>3500000</v>
      </c>
      <c r="AH217" s="62">
        <f>VLOOKUP(A217,'ANEXO No. 1'!$A:$K,9,0)</f>
        <v>3500000</v>
      </c>
      <c r="AI217" s="62">
        <f>VLOOKUP(A217,'ANEXO No. 1'!$A:$K,10,0)</f>
        <v>1300000</v>
      </c>
      <c r="AJ217" s="62">
        <f t="shared" si="50"/>
        <v>3878300</v>
      </c>
      <c r="AK217" s="62">
        <f t="shared" si="51"/>
        <v>4634900</v>
      </c>
      <c r="AL217" s="62">
        <f t="shared" si="52"/>
        <v>1367600</v>
      </c>
      <c r="AM217" s="11" t="str">
        <f>VLOOKUP(A217,'ANEXO No. 1'!$A:$K,11,0)</f>
        <v>FMARN</v>
      </c>
    </row>
    <row r="218" spans="1:39" s="12" customFormat="1" ht="12" hidden="1" customHeight="1" x14ac:dyDescent="0.3">
      <c r="A218" s="8">
        <v>211</v>
      </c>
      <c r="B218" s="9" t="s">
        <v>175</v>
      </c>
      <c r="C218" s="9" t="s">
        <v>272</v>
      </c>
      <c r="D218" s="9" t="s">
        <v>175</v>
      </c>
      <c r="E218" s="17">
        <v>1</v>
      </c>
      <c r="F218" s="8">
        <v>40</v>
      </c>
      <c r="G218" s="8">
        <v>1</v>
      </c>
      <c r="H218" s="10">
        <v>1500000</v>
      </c>
      <c r="I218" s="10">
        <v>1300000</v>
      </c>
      <c r="J218" s="10">
        <v>1425000</v>
      </c>
      <c r="K218" s="10">
        <v>1300000</v>
      </c>
      <c r="L218" s="10">
        <v>1350000</v>
      </c>
      <c r="M218" s="10">
        <v>1000000</v>
      </c>
      <c r="N218" s="10">
        <v>1148000</v>
      </c>
      <c r="O218" s="10">
        <v>900000</v>
      </c>
      <c r="P218" s="10">
        <v>919000</v>
      </c>
      <c r="Q218" s="10">
        <v>900000</v>
      </c>
      <c r="R218" s="10">
        <f t="shared" si="40"/>
        <v>1578000</v>
      </c>
      <c r="S218" s="10">
        <f t="shared" si="41"/>
        <v>1367600</v>
      </c>
      <c r="T218" s="10">
        <f t="shared" si="42"/>
        <v>1499100</v>
      </c>
      <c r="U218" s="10">
        <f t="shared" si="43"/>
        <v>1367600</v>
      </c>
      <c r="V218" s="10">
        <f t="shared" si="44"/>
        <v>1420200</v>
      </c>
      <c r="W218" s="10">
        <f t="shared" si="45"/>
        <v>1052000</v>
      </c>
      <c r="X218" s="10">
        <f t="shared" si="46"/>
        <v>1207696</v>
      </c>
      <c r="Y218" s="10">
        <f t="shared" si="47"/>
        <v>946800</v>
      </c>
      <c r="Z218" s="10">
        <f t="shared" si="48"/>
        <v>966788</v>
      </c>
      <c r="AA218" s="10">
        <f t="shared" si="49"/>
        <v>946800</v>
      </c>
      <c r="AB218" s="11" t="s">
        <v>177</v>
      </c>
      <c r="AD218" s="94">
        <f>VLOOKUP(A218,'ANEXO No. 1'!$A:$K,5,0)</f>
        <v>1</v>
      </c>
      <c r="AE218" s="88">
        <f>VLOOKUP(A218,'ANEXO No. 1'!$A:$K,6,0)</f>
        <v>40</v>
      </c>
      <c r="AF218" s="97">
        <f>VLOOKUP(A218,'ANEXO No. 1'!$A:$K,7,0)</f>
        <v>1</v>
      </c>
      <c r="AG218" s="62">
        <f>VLOOKUP(A218,'ANEXO No. 1'!$A:$K,8,0)</f>
        <v>1500000</v>
      </c>
      <c r="AH218" s="62">
        <f>VLOOKUP(A218,'ANEXO No. 1'!$A:$K,9,0)</f>
        <v>1500000</v>
      </c>
      <c r="AI218" s="62">
        <f>VLOOKUP(A218,'ANEXO No. 1'!$A:$K,10,0)</f>
        <v>1300000</v>
      </c>
      <c r="AJ218" s="62">
        <f t="shared" si="50"/>
        <v>1878300</v>
      </c>
      <c r="AK218" s="62">
        <f t="shared" si="51"/>
        <v>2634900</v>
      </c>
      <c r="AL218" s="62">
        <f t="shared" si="52"/>
        <v>1367600</v>
      </c>
      <c r="AM218" s="11" t="str">
        <f>VLOOKUP(A218,'ANEXO No. 1'!$A:$K,11,0)</f>
        <v>FMARN</v>
      </c>
    </row>
    <row r="219" spans="1:39" s="12" customFormat="1" ht="12" hidden="1" customHeight="1" x14ac:dyDescent="0.3">
      <c r="A219" s="8">
        <v>212</v>
      </c>
      <c r="B219" s="9" t="s">
        <v>175</v>
      </c>
      <c r="C219" s="9" t="s">
        <v>273</v>
      </c>
      <c r="D219" s="9" t="s">
        <v>175</v>
      </c>
      <c r="E219" s="17">
        <v>1</v>
      </c>
      <c r="F219" s="8">
        <v>40</v>
      </c>
      <c r="G219" s="8">
        <v>1</v>
      </c>
      <c r="H219" s="10">
        <v>1500000</v>
      </c>
      <c r="I219" s="10">
        <v>1300000</v>
      </c>
      <c r="J219" s="10">
        <v>1425000</v>
      </c>
      <c r="K219" s="10">
        <v>1300000</v>
      </c>
      <c r="L219" s="10">
        <v>1350000</v>
      </c>
      <c r="M219" s="10">
        <v>1000000</v>
      </c>
      <c r="N219" s="10">
        <v>1148000</v>
      </c>
      <c r="O219" s="10">
        <v>900000</v>
      </c>
      <c r="P219" s="10">
        <v>919000</v>
      </c>
      <c r="Q219" s="10">
        <v>900000</v>
      </c>
      <c r="R219" s="10">
        <f t="shared" si="40"/>
        <v>1578000</v>
      </c>
      <c r="S219" s="10">
        <f t="shared" si="41"/>
        <v>1367600</v>
      </c>
      <c r="T219" s="10">
        <f t="shared" si="42"/>
        <v>1499100</v>
      </c>
      <c r="U219" s="10">
        <f t="shared" si="43"/>
        <v>1367600</v>
      </c>
      <c r="V219" s="10">
        <f t="shared" si="44"/>
        <v>1420200</v>
      </c>
      <c r="W219" s="10">
        <f t="shared" si="45"/>
        <v>1052000</v>
      </c>
      <c r="X219" s="10">
        <f t="shared" si="46"/>
        <v>1207696</v>
      </c>
      <c r="Y219" s="10">
        <f t="shared" si="47"/>
        <v>946800</v>
      </c>
      <c r="Z219" s="10">
        <f t="shared" si="48"/>
        <v>966788</v>
      </c>
      <c r="AA219" s="10">
        <f t="shared" si="49"/>
        <v>946800</v>
      </c>
      <c r="AB219" s="11" t="s">
        <v>177</v>
      </c>
      <c r="AD219" s="94">
        <f>VLOOKUP(A219,'ANEXO No. 1'!$A:$K,5,0)</f>
        <v>1</v>
      </c>
      <c r="AE219" s="88">
        <f>VLOOKUP(A219,'ANEXO No. 1'!$A:$K,6,0)</f>
        <v>40</v>
      </c>
      <c r="AF219" s="97">
        <f>VLOOKUP(A219,'ANEXO No. 1'!$A:$K,7,0)</f>
        <v>1</v>
      </c>
      <c r="AG219" s="62">
        <f>VLOOKUP(A219,'ANEXO No. 1'!$A:$K,8,0)</f>
        <v>1500000</v>
      </c>
      <c r="AH219" s="62">
        <f>VLOOKUP(A219,'ANEXO No. 1'!$A:$K,9,0)</f>
        <v>1500000</v>
      </c>
      <c r="AI219" s="62">
        <f>VLOOKUP(A219,'ANEXO No. 1'!$A:$K,10,0)</f>
        <v>1300000</v>
      </c>
      <c r="AJ219" s="62">
        <f t="shared" si="50"/>
        <v>1878300</v>
      </c>
      <c r="AK219" s="62">
        <f t="shared" si="51"/>
        <v>2634900</v>
      </c>
      <c r="AL219" s="62">
        <f t="shared" si="52"/>
        <v>1367600</v>
      </c>
      <c r="AM219" s="11" t="str">
        <f>VLOOKUP(A219,'ANEXO No. 1'!$A:$K,11,0)</f>
        <v>FMARN</v>
      </c>
    </row>
    <row r="220" spans="1:39" s="12" customFormat="1" ht="12" hidden="1" customHeight="1" x14ac:dyDescent="0.3">
      <c r="A220" s="8">
        <v>213</v>
      </c>
      <c r="B220" s="9" t="s">
        <v>175</v>
      </c>
      <c r="C220" s="9" t="s">
        <v>274</v>
      </c>
      <c r="D220" s="9" t="s">
        <v>175</v>
      </c>
      <c r="E220" s="17">
        <v>2</v>
      </c>
      <c r="F220" s="8">
        <v>40</v>
      </c>
      <c r="G220" s="8">
        <v>1</v>
      </c>
      <c r="H220" s="10">
        <v>2500000</v>
      </c>
      <c r="I220" s="10">
        <v>1300000</v>
      </c>
      <c r="J220" s="10">
        <v>2375000</v>
      </c>
      <c r="K220" s="10">
        <v>1300000</v>
      </c>
      <c r="L220" s="10">
        <v>2250000</v>
      </c>
      <c r="M220" s="10">
        <v>1000000</v>
      </c>
      <c r="N220" s="10">
        <v>1913000</v>
      </c>
      <c r="O220" s="10">
        <v>900000</v>
      </c>
      <c r="P220" s="10">
        <v>1531000</v>
      </c>
      <c r="Q220" s="10">
        <v>900000</v>
      </c>
      <c r="R220" s="10">
        <f t="shared" si="40"/>
        <v>2630000</v>
      </c>
      <c r="S220" s="10">
        <f t="shared" si="41"/>
        <v>1367600</v>
      </c>
      <c r="T220" s="10">
        <f t="shared" si="42"/>
        <v>2498500</v>
      </c>
      <c r="U220" s="10">
        <f t="shared" si="43"/>
        <v>1367600</v>
      </c>
      <c r="V220" s="10">
        <f t="shared" si="44"/>
        <v>2367000</v>
      </c>
      <c r="W220" s="10">
        <f t="shared" si="45"/>
        <v>1052000</v>
      </c>
      <c r="X220" s="10">
        <f t="shared" si="46"/>
        <v>2012476</v>
      </c>
      <c r="Y220" s="10">
        <f t="shared" si="47"/>
        <v>946800</v>
      </c>
      <c r="Z220" s="10">
        <f t="shared" si="48"/>
        <v>1610612</v>
      </c>
      <c r="AA220" s="10">
        <f t="shared" si="49"/>
        <v>946800</v>
      </c>
      <c r="AB220" s="11" t="s">
        <v>177</v>
      </c>
      <c r="AD220" s="94">
        <f>VLOOKUP(A220,'ANEXO No. 1'!$A:$K,5,0)</f>
        <v>2</v>
      </c>
      <c r="AE220" s="88">
        <f>VLOOKUP(A220,'ANEXO No. 1'!$A:$K,6,0)</f>
        <v>40</v>
      </c>
      <c r="AF220" s="97">
        <f>VLOOKUP(A220,'ANEXO No. 1'!$A:$K,7,0)</f>
        <v>1</v>
      </c>
      <c r="AG220" s="62">
        <f>VLOOKUP(A220,'ANEXO No. 1'!$A:$K,8,0)</f>
        <v>2500000</v>
      </c>
      <c r="AH220" s="62">
        <f>VLOOKUP(A220,'ANEXO No. 1'!$A:$K,9,0)</f>
        <v>2500000</v>
      </c>
      <c r="AI220" s="62">
        <f>VLOOKUP(A220,'ANEXO No. 1'!$A:$K,10,0)</f>
        <v>1300000</v>
      </c>
      <c r="AJ220" s="62">
        <f t="shared" si="50"/>
        <v>2878300</v>
      </c>
      <c r="AK220" s="62">
        <f t="shared" si="51"/>
        <v>3634900</v>
      </c>
      <c r="AL220" s="62">
        <f t="shared" si="52"/>
        <v>1367600</v>
      </c>
      <c r="AM220" s="11" t="str">
        <f>VLOOKUP(A220,'ANEXO No. 1'!$A:$K,11,0)</f>
        <v>FMARN</v>
      </c>
    </row>
    <row r="221" spans="1:39" s="12" customFormat="1" ht="12" hidden="1" customHeight="1" x14ac:dyDescent="0.3">
      <c r="A221" s="8">
        <v>214</v>
      </c>
      <c r="B221" s="9" t="s">
        <v>175</v>
      </c>
      <c r="C221" s="9" t="s">
        <v>275</v>
      </c>
      <c r="D221" s="9" t="s">
        <v>175</v>
      </c>
      <c r="E221" s="17">
        <v>1</v>
      </c>
      <c r="F221" s="8">
        <v>40</v>
      </c>
      <c r="G221" s="8">
        <v>1</v>
      </c>
      <c r="H221" s="10">
        <v>1500000</v>
      </c>
      <c r="I221" s="10">
        <v>1300000</v>
      </c>
      <c r="J221" s="10">
        <v>1425000</v>
      </c>
      <c r="K221" s="10">
        <v>1300000</v>
      </c>
      <c r="L221" s="10">
        <v>1350000</v>
      </c>
      <c r="M221" s="10">
        <v>1000000</v>
      </c>
      <c r="N221" s="10">
        <v>1148000</v>
      </c>
      <c r="O221" s="10">
        <v>900000</v>
      </c>
      <c r="P221" s="10">
        <v>919000</v>
      </c>
      <c r="Q221" s="10">
        <v>900000</v>
      </c>
      <c r="R221" s="10">
        <f t="shared" si="40"/>
        <v>1578000</v>
      </c>
      <c r="S221" s="10">
        <f t="shared" si="41"/>
        <v>1367600</v>
      </c>
      <c r="T221" s="10">
        <f t="shared" si="42"/>
        <v>1499100</v>
      </c>
      <c r="U221" s="10">
        <f t="shared" si="43"/>
        <v>1367600</v>
      </c>
      <c r="V221" s="10">
        <f t="shared" si="44"/>
        <v>1420200</v>
      </c>
      <c r="W221" s="10">
        <f t="shared" si="45"/>
        <v>1052000</v>
      </c>
      <c r="X221" s="10">
        <f t="shared" si="46"/>
        <v>1207696</v>
      </c>
      <c r="Y221" s="10">
        <f t="shared" si="47"/>
        <v>946800</v>
      </c>
      <c r="Z221" s="10">
        <f t="shared" si="48"/>
        <v>966788</v>
      </c>
      <c r="AA221" s="10">
        <f t="shared" si="49"/>
        <v>946800</v>
      </c>
      <c r="AB221" s="11" t="s">
        <v>177</v>
      </c>
      <c r="AD221" s="94">
        <f>VLOOKUP(A221,'ANEXO No. 1'!$A:$K,5,0)</f>
        <v>1</v>
      </c>
      <c r="AE221" s="88">
        <f>VLOOKUP(A221,'ANEXO No. 1'!$A:$K,6,0)</f>
        <v>40</v>
      </c>
      <c r="AF221" s="97">
        <f>VLOOKUP(A221,'ANEXO No. 1'!$A:$K,7,0)</f>
        <v>1</v>
      </c>
      <c r="AG221" s="62">
        <f>VLOOKUP(A221,'ANEXO No. 1'!$A:$K,8,0)</f>
        <v>1500000</v>
      </c>
      <c r="AH221" s="62">
        <f>VLOOKUP(A221,'ANEXO No. 1'!$A:$K,9,0)</f>
        <v>1500000</v>
      </c>
      <c r="AI221" s="62">
        <f>VLOOKUP(A221,'ANEXO No. 1'!$A:$K,10,0)</f>
        <v>1300000</v>
      </c>
      <c r="AJ221" s="62">
        <f t="shared" si="50"/>
        <v>1878300</v>
      </c>
      <c r="AK221" s="62">
        <f t="shared" si="51"/>
        <v>2634900</v>
      </c>
      <c r="AL221" s="62">
        <f t="shared" si="52"/>
        <v>1367600</v>
      </c>
      <c r="AM221" s="11" t="str">
        <f>VLOOKUP(A221,'ANEXO No. 1'!$A:$K,11,0)</f>
        <v>FMARN</v>
      </c>
    </row>
    <row r="222" spans="1:39" s="12" customFormat="1" ht="12" hidden="1" customHeight="1" x14ac:dyDescent="0.3">
      <c r="A222" s="8">
        <v>215</v>
      </c>
      <c r="B222" s="9" t="s">
        <v>175</v>
      </c>
      <c r="C222" s="9" t="s">
        <v>276</v>
      </c>
      <c r="D222" s="9" t="s">
        <v>175</v>
      </c>
      <c r="E222" s="17">
        <v>1</v>
      </c>
      <c r="F222" s="8">
        <v>40</v>
      </c>
      <c r="G222" s="8">
        <v>1</v>
      </c>
      <c r="H222" s="10">
        <v>1500000</v>
      </c>
      <c r="I222" s="10">
        <v>1300000</v>
      </c>
      <c r="J222" s="10">
        <v>1425000</v>
      </c>
      <c r="K222" s="10">
        <v>1300000</v>
      </c>
      <c r="L222" s="10">
        <v>1350000</v>
      </c>
      <c r="M222" s="10">
        <v>1000000</v>
      </c>
      <c r="N222" s="10">
        <v>1148000</v>
      </c>
      <c r="O222" s="10">
        <v>900000</v>
      </c>
      <c r="P222" s="10">
        <v>919000</v>
      </c>
      <c r="Q222" s="10">
        <v>900000</v>
      </c>
      <c r="R222" s="10">
        <f t="shared" si="40"/>
        <v>1578000</v>
      </c>
      <c r="S222" s="10">
        <f t="shared" si="41"/>
        <v>1367600</v>
      </c>
      <c r="T222" s="10">
        <f t="shared" si="42"/>
        <v>1499100</v>
      </c>
      <c r="U222" s="10">
        <f t="shared" si="43"/>
        <v>1367600</v>
      </c>
      <c r="V222" s="10">
        <f t="shared" si="44"/>
        <v>1420200</v>
      </c>
      <c r="W222" s="10">
        <f t="shared" si="45"/>
        <v>1052000</v>
      </c>
      <c r="X222" s="10">
        <f t="shared" si="46"/>
        <v>1207696</v>
      </c>
      <c r="Y222" s="10">
        <f t="shared" si="47"/>
        <v>946800</v>
      </c>
      <c r="Z222" s="10">
        <f t="shared" si="48"/>
        <v>966788</v>
      </c>
      <c r="AA222" s="10">
        <f t="shared" si="49"/>
        <v>946800</v>
      </c>
      <c r="AB222" s="11" t="s">
        <v>177</v>
      </c>
      <c r="AD222" s="94">
        <f>VLOOKUP(A222,'ANEXO No. 1'!$A:$K,5,0)</f>
        <v>1</v>
      </c>
      <c r="AE222" s="88">
        <f>VLOOKUP(A222,'ANEXO No. 1'!$A:$K,6,0)</f>
        <v>40</v>
      </c>
      <c r="AF222" s="97">
        <f>VLOOKUP(A222,'ANEXO No. 1'!$A:$K,7,0)</f>
        <v>1</v>
      </c>
      <c r="AG222" s="62">
        <f>VLOOKUP(A222,'ANEXO No. 1'!$A:$K,8,0)</f>
        <v>1500000</v>
      </c>
      <c r="AH222" s="62">
        <f>VLOOKUP(A222,'ANEXO No. 1'!$A:$K,9,0)</f>
        <v>1500000</v>
      </c>
      <c r="AI222" s="62">
        <f>VLOOKUP(A222,'ANEXO No. 1'!$A:$K,10,0)</f>
        <v>1300000</v>
      </c>
      <c r="AJ222" s="62">
        <f t="shared" si="50"/>
        <v>1878300</v>
      </c>
      <c r="AK222" s="62">
        <f t="shared" si="51"/>
        <v>2634900</v>
      </c>
      <c r="AL222" s="62">
        <f t="shared" si="52"/>
        <v>1367600</v>
      </c>
      <c r="AM222" s="11" t="str">
        <f>VLOOKUP(A222,'ANEXO No. 1'!$A:$K,11,0)</f>
        <v>FMARN</v>
      </c>
    </row>
    <row r="223" spans="1:39" s="12" customFormat="1" ht="12" hidden="1" customHeight="1" x14ac:dyDescent="0.3">
      <c r="A223" s="8">
        <v>216</v>
      </c>
      <c r="B223" s="9" t="s">
        <v>175</v>
      </c>
      <c r="C223" s="9" t="s">
        <v>277</v>
      </c>
      <c r="D223" s="9" t="s">
        <v>175</v>
      </c>
      <c r="E223" s="17">
        <v>4</v>
      </c>
      <c r="F223" s="8">
        <v>40</v>
      </c>
      <c r="G223" s="8">
        <v>1</v>
      </c>
      <c r="H223" s="10">
        <v>6000000</v>
      </c>
      <c r="I223" s="10">
        <v>1300000</v>
      </c>
      <c r="J223" s="10">
        <v>5700000</v>
      </c>
      <c r="K223" s="10">
        <v>1300000</v>
      </c>
      <c r="L223" s="10">
        <v>5400000</v>
      </c>
      <c r="M223" s="10">
        <v>1000000</v>
      </c>
      <c r="N223" s="10">
        <v>4590000</v>
      </c>
      <c r="O223" s="10">
        <v>900000</v>
      </c>
      <c r="P223" s="10">
        <v>3672000</v>
      </c>
      <c r="Q223" s="10">
        <v>900000</v>
      </c>
      <c r="R223" s="10">
        <f t="shared" si="40"/>
        <v>6312000</v>
      </c>
      <c r="S223" s="10">
        <f t="shared" si="41"/>
        <v>1367600</v>
      </c>
      <c r="T223" s="10">
        <f t="shared" si="42"/>
        <v>5996400</v>
      </c>
      <c r="U223" s="10">
        <f t="shared" si="43"/>
        <v>1367600</v>
      </c>
      <c r="V223" s="10">
        <f t="shared" si="44"/>
        <v>5680800</v>
      </c>
      <c r="W223" s="10">
        <f t="shared" si="45"/>
        <v>1052000</v>
      </c>
      <c r="X223" s="10">
        <f t="shared" si="46"/>
        <v>4828680</v>
      </c>
      <c r="Y223" s="10">
        <f t="shared" si="47"/>
        <v>946800</v>
      </c>
      <c r="Z223" s="10">
        <f t="shared" si="48"/>
        <v>3862944</v>
      </c>
      <c r="AA223" s="10">
        <f t="shared" si="49"/>
        <v>946800</v>
      </c>
      <c r="AB223" s="11" t="s">
        <v>177</v>
      </c>
      <c r="AD223" s="94">
        <f>VLOOKUP(A223,'ANEXO No. 1'!$A:$K,5,0)</f>
        <v>4</v>
      </c>
      <c r="AE223" s="88">
        <f>VLOOKUP(A223,'ANEXO No. 1'!$A:$K,6,0)</f>
        <v>40</v>
      </c>
      <c r="AF223" s="97">
        <f>VLOOKUP(A223,'ANEXO No. 1'!$A:$K,7,0)</f>
        <v>1</v>
      </c>
      <c r="AG223" s="62">
        <f>VLOOKUP(A223,'ANEXO No. 1'!$A:$K,8,0)</f>
        <v>6000000</v>
      </c>
      <c r="AH223" s="62">
        <f>VLOOKUP(A223,'ANEXO No. 1'!$A:$K,9,0)</f>
        <v>6000000</v>
      </c>
      <c r="AI223" s="62">
        <f>VLOOKUP(A223,'ANEXO No. 1'!$A:$K,10,0)</f>
        <v>1300000</v>
      </c>
      <c r="AJ223" s="62">
        <f t="shared" si="50"/>
        <v>6378300</v>
      </c>
      <c r="AK223" s="62">
        <f t="shared" si="51"/>
        <v>7134900</v>
      </c>
      <c r="AL223" s="62">
        <f t="shared" si="52"/>
        <v>1367600</v>
      </c>
      <c r="AM223" s="11" t="str">
        <f>VLOOKUP(A223,'ANEXO No. 1'!$A:$K,11,0)</f>
        <v>FMARN</v>
      </c>
    </row>
    <row r="224" spans="1:39" s="12" customFormat="1" ht="12" hidden="1" customHeight="1" x14ac:dyDescent="0.3">
      <c r="A224" s="8">
        <v>217</v>
      </c>
      <c r="B224" s="9" t="s">
        <v>175</v>
      </c>
      <c r="C224" s="9" t="s">
        <v>278</v>
      </c>
      <c r="D224" s="9" t="s">
        <v>175</v>
      </c>
      <c r="E224" s="17">
        <v>1</v>
      </c>
      <c r="F224" s="8">
        <v>40</v>
      </c>
      <c r="G224" s="8">
        <v>1</v>
      </c>
      <c r="H224" s="10">
        <v>1500000</v>
      </c>
      <c r="I224" s="10">
        <v>1300000</v>
      </c>
      <c r="J224" s="10">
        <v>1425000</v>
      </c>
      <c r="K224" s="10">
        <v>1300000</v>
      </c>
      <c r="L224" s="10">
        <v>1350000</v>
      </c>
      <c r="M224" s="10">
        <v>1000000</v>
      </c>
      <c r="N224" s="10">
        <v>1148000</v>
      </c>
      <c r="O224" s="10">
        <v>900000</v>
      </c>
      <c r="P224" s="10">
        <v>919000</v>
      </c>
      <c r="Q224" s="10">
        <v>900000</v>
      </c>
      <c r="R224" s="10">
        <f t="shared" si="40"/>
        <v>1578000</v>
      </c>
      <c r="S224" s="10">
        <f t="shared" si="41"/>
        <v>1367600</v>
      </c>
      <c r="T224" s="10">
        <f t="shared" si="42"/>
        <v>1499100</v>
      </c>
      <c r="U224" s="10">
        <f t="shared" si="43"/>
        <v>1367600</v>
      </c>
      <c r="V224" s="10">
        <f t="shared" si="44"/>
        <v>1420200</v>
      </c>
      <c r="W224" s="10">
        <f t="shared" si="45"/>
        <v>1052000</v>
      </c>
      <c r="X224" s="10">
        <f t="shared" si="46"/>
        <v>1207696</v>
      </c>
      <c r="Y224" s="10">
        <f t="shared" si="47"/>
        <v>946800</v>
      </c>
      <c r="Z224" s="10">
        <f t="shared" si="48"/>
        <v>966788</v>
      </c>
      <c r="AA224" s="10">
        <f t="shared" si="49"/>
        <v>946800</v>
      </c>
      <c r="AB224" s="11" t="s">
        <v>177</v>
      </c>
      <c r="AD224" s="94">
        <f>VLOOKUP(A224,'ANEXO No. 1'!$A:$K,5,0)</f>
        <v>1</v>
      </c>
      <c r="AE224" s="88">
        <f>VLOOKUP(A224,'ANEXO No. 1'!$A:$K,6,0)</f>
        <v>40</v>
      </c>
      <c r="AF224" s="97">
        <f>VLOOKUP(A224,'ANEXO No. 1'!$A:$K,7,0)</f>
        <v>1</v>
      </c>
      <c r="AG224" s="62">
        <f>VLOOKUP(A224,'ANEXO No. 1'!$A:$K,8,0)</f>
        <v>1500000</v>
      </c>
      <c r="AH224" s="62">
        <f>VLOOKUP(A224,'ANEXO No. 1'!$A:$K,9,0)</f>
        <v>1500000</v>
      </c>
      <c r="AI224" s="62">
        <f>VLOOKUP(A224,'ANEXO No. 1'!$A:$K,10,0)</f>
        <v>1300000</v>
      </c>
      <c r="AJ224" s="62">
        <f t="shared" si="50"/>
        <v>1878300</v>
      </c>
      <c r="AK224" s="62">
        <f t="shared" si="51"/>
        <v>2634900</v>
      </c>
      <c r="AL224" s="62">
        <f t="shared" si="52"/>
        <v>1367600</v>
      </c>
      <c r="AM224" s="11" t="str">
        <f>VLOOKUP(A224,'ANEXO No. 1'!$A:$K,11,0)</f>
        <v>FMARN</v>
      </c>
    </row>
    <row r="225" spans="1:39" s="12" customFormat="1" ht="12" hidden="1" customHeight="1" x14ac:dyDescent="0.3">
      <c r="A225" s="8">
        <v>218</v>
      </c>
      <c r="B225" s="9" t="s">
        <v>175</v>
      </c>
      <c r="C225" s="9" t="s">
        <v>279</v>
      </c>
      <c r="D225" s="9" t="s">
        <v>175</v>
      </c>
      <c r="E225" s="17">
        <v>2</v>
      </c>
      <c r="F225" s="8">
        <v>40</v>
      </c>
      <c r="G225" s="8">
        <v>1</v>
      </c>
      <c r="H225" s="10">
        <v>2500000</v>
      </c>
      <c r="I225" s="10">
        <v>1300000</v>
      </c>
      <c r="J225" s="10">
        <v>2375000</v>
      </c>
      <c r="K225" s="10">
        <v>1300000</v>
      </c>
      <c r="L225" s="10">
        <v>2250000</v>
      </c>
      <c r="M225" s="10">
        <v>1000000</v>
      </c>
      <c r="N225" s="10">
        <v>1913000</v>
      </c>
      <c r="O225" s="10">
        <v>900000</v>
      </c>
      <c r="P225" s="10">
        <v>1531000</v>
      </c>
      <c r="Q225" s="10">
        <v>900000</v>
      </c>
      <c r="R225" s="10">
        <f t="shared" si="40"/>
        <v>2630000</v>
      </c>
      <c r="S225" s="10">
        <f t="shared" si="41"/>
        <v>1367600</v>
      </c>
      <c r="T225" s="10">
        <f t="shared" si="42"/>
        <v>2498500</v>
      </c>
      <c r="U225" s="10">
        <f t="shared" si="43"/>
        <v>1367600</v>
      </c>
      <c r="V225" s="10">
        <f t="shared" si="44"/>
        <v>2367000</v>
      </c>
      <c r="W225" s="10">
        <f t="shared" si="45"/>
        <v>1052000</v>
      </c>
      <c r="X225" s="10">
        <f t="shared" si="46"/>
        <v>2012476</v>
      </c>
      <c r="Y225" s="10">
        <f t="shared" si="47"/>
        <v>946800</v>
      </c>
      <c r="Z225" s="10">
        <f t="shared" si="48"/>
        <v>1610612</v>
      </c>
      <c r="AA225" s="10">
        <f t="shared" si="49"/>
        <v>946800</v>
      </c>
      <c r="AB225" s="11" t="s">
        <v>177</v>
      </c>
      <c r="AD225" s="94">
        <f>VLOOKUP(A225,'ANEXO No. 1'!$A:$K,5,0)</f>
        <v>2</v>
      </c>
      <c r="AE225" s="88">
        <f>VLOOKUP(A225,'ANEXO No. 1'!$A:$K,6,0)</f>
        <v>40</v>
      </c>
      <c r="AF225" s="97">
        <f>VLOOKUP(A225,'ANEXO No. 1'!$A:$K,7,0)</f>
        <v>1</v>
      </c>
      <c r="AG225" s="62">
        <f>VLOOKUP(A225,'ANEXO No. 1'!$A:$K,8,0)</f>
        <v>2500000</v>
      </c>
      <c r="AH225" s="62">
        <f>VLOOKUP(A225,'ANEXO No. 1'!$A:$K,9,0)</f>
        <v>2500000</v>
      </c>
      <c r="AI225" s="62">
        <f>VLOOKUP(A225,'ANEXO No. 1'!$A:$K,10,0)</f>
        <v>1300000</v>
      </c>
      <c r="AJ225" s="62">
        <f t="shared" si="50"/>
        <v>2878300</v>
      </c>
      <c r="AK225" s="62">
        <f t="shared" si="51"/>
        <v>3634900</v>
      </c>
      <c r="AL225" s="62">
        <f t="shared" si="52"/>
        <v>1367600</v>
      </c>
      <c r="AM225" s="11" t="str">
        <f>VLOOKUP(A225,'ANEXO No. 1'!$A:$K,11,0)</f>
        <v>FMARN</v>
      </c>
    </row>
    <row r="226" spans="1:39" s="12" customFormat="1" ht="12" hidden="1" customHeight="1" x14ac:dyDescent="0.3">
      <c r="A226" s="8">
        <v>219</v>
      </c>
      <c r="B226" s="9" t="s">
        <v>175</v>
      </c>
      <c r="C226" s="9" t="s">
        <v>280</v>
      </c>
      <c r="D226" s="9" t="s">
        <v>175</v>
      </c>
      <c r="E226" s="17">
        <v>1</v>
      </c>
      <c r="F226" s="8">
        <v>40</v>
      </c>
      <c r="G226" s="8">
        <v>3</v>
      </c>
      <c r="H226" s="10">
        <v>1500000</v>
      </c>
      <c r="I226" s="10">
        <v>1300000</v>
      </c>
      <c r="J226" s="10">
        <v>1425000</v>
      </c>
      <c r="K226" s="10">
        <v>1300000</v>
      </c>
      <c r="L226" s="10">
        <v>1350000</v>
      </c>
      <c r="M226" s="10">
        <v>1000000</v>
      </c>
      <c r="N226" s="10">
        <v>1148000</v>
      </c>
      <c r="O226" s="10">
        <v>900000</v>
      </c>
      <c r="P226" s="10">
        <v>919000</v>
      </c>
      <c r="Q226" s="10">
        <v>900000</v>
      </c>
      <c r="R226" s="10">
        <f t="shared" si="40"/>
        <v>1578000</v>
      </c>
      <c r="S226" s="10">
        <f t="shared" si="41"/>
        <v>1367600</v>
      </c>
      <c r="T226" s="10">
        <f t="shared" si="42"/>
        <v>1499100</v>
      </c>
      <c r="U226" s="10">
        <f t="shared" si="43"/>
        <v>1367600</v>
      </c>
      <c r="V226" s="10">
        <f t="shared" si="44"/>
        <v>1420200</v>
      </c>
      <c r="W226" s="10">
        <f t="shared" si="45"/>
        <v>1052000</v>
      </c>
      <c r="X226" s="10">
        <f t="shared" si="46"/>
        <v>1207696</v>
      </c>
      <c r="Y226" s="10">
        <f t="shared" si="47"/>
        <v>946800</v>
      </c>
      <c r="Z226" s="10">
        <f t="shared" si="48"/>
        <v>966788</v>
      </c>
      <c r="AA226" s="10">
        <f t="shared" si="49"/>
        <v>946800</v>
      </c>
      <c r="AB226" s="11" t="s">
        <v>177</v>
      </c>
      <c r="AD226" s="94">
        <f>VLOOKUP(A226,'ANEXO No. 1'!$A:$K,5,0)</f>
        <v>1</v>
      </c>
      <c r="AE226" s="88">
        <f>VLOOKUP(A226,'ANEXO No. 1'!$A:$K,6,0)</f>
        <v>40</v>
      </c>
      <c r="AF226" s="97">
        <f>VLOOKUP(A226,'ANEXO No. 1'!$A:$K,7,0)</f>
        <v>3</v>
      </c>
      <c r="AG226" s="62">
        <f>VLOOKUP(A226,'ANEXO No. 1'!$A:$K,8,0)</f>
        <v>1500000</v>
      </c>
      <c r="AH226" s="62">
        <f>VLOOKUP(A226,'ANEXO No. 1'!$A:$K,9,0)</f>
        <v>4500000</v>
      </c>
      <c r="AI226" s="62">
        <f>VLOOKUP(A226,'ANEXO No. 1'!$A:$K,10,0)</f>
        <v>1300000</v>
      </c>
      <c r="AJ226" s="62">
        <f t="shared" si="50"/>
        <v>1878300</v>
      </c>
      <c r="AK226" s="62">
        <f t="shared" si="51"/>
        <v>5634900</v>
      </c>
      <c r="AL226" s="62">
        <f t="shared" si="52"/>
        <v>1367600</v>
      </c>
      <c r="AM226" s="11" t="str">
        <f>VLOOKUP(A226,'ANEXO No. 1'!$A:$K,11,0)</f>
        <v>FMARN</v>
      </c>
    </row>
    <row r="227" spans="1:39" s="12" customFormat="1" ht="12" hidden="1" customHeight="1" x14ac:dyDescent="0.3">
      <c r="A227" s="8">
        <v>220</v>
      </c>
      <c r="B227" s="9" t="s">
        <v>175</v>
      </c>
      <c r="C227" s="9" t="s">
        <v>281</v>
      </c>
      <c r="D227" s="9" t="s">
        <v>175</v>
      </c>
      <c r="E227" s="17">
        <v>1</v>
      </c>
      <c r="F227" s="8">
        <v>40</v>
      </c>
      <c r="G227" s="8">
        <v>2</v>
      </c>
      <c r="H227" s="10">
        <v>1500000</v>
      </c>
      <c r="I227" s="10">
        <v>1300000</v>
      </c>
      <c r="J227" s="10">
        <v>1425000</v>
      </c>
      <c r="K227" s="10">
        <v>1300000</v>
      </c>
      <c r="L227" s="10">
        <v>1350000</v>
      </c>
      <c r="M227" s="10">
        <v>1000000</v>
      </c>
      <c r="N227" s="10">
        <v>1148000</v>
      </c>
      <c r="O227" s="10">
        <v>900000</v>
      </c>
      <c r="P227" s="10">
        <v>919000</v>
      </c>
      <c r="Q227" s="10">
        <v>900000</v>
      </c>
      <c r="R227" s="10">
        <f t="shared" si="40"/>
        <v>1578000</v>
      </c>
      <c r="S227" s="10">
        <f t="shared" si="41"/>
        <v>1367600</v>
      </c>
      <c r="T227" s="10">
        <f t="shared" si="42"/>
        <v>1499100</v>
      </c>
      <c r="U227" s="10">
        <f t="shared" si="43"/>
        <v>1367600</v>
      </c>
      <c r="V227" s="10">
        <f t="shared" si="44"/>
        <v>1420200</v>
      </c>
      <c r="W227" s="10">
        <f t="shared" si="45"/>
        <v>1052000</v>
      </c>
      <c r="X227" s="10">
        <f t="shared" si="46"/>
        <v>1207696</v>
      </c>
      <c r="Y227" s="10">
        <f t="shared" si="47"/>
        <v>946800</v>
      </c>
      <c r="Z227" s="10">
        <f t="shared" si="48"/>
        <v>966788</v>
      </c>
      <c r="AA227" s="10">
        <f t="shared" si="49"/>
        <v>946800</v>
      </c>
      <c r="AB227" s="11" t="s">
        <v>177</v>
      </c>
      <c r="AD227" s="94">
        <f>VLOOKUP(A227,'ANEXO No. 1'!$A:$K,5,0)</f>
        <v>1</v>
      </c>
      <c r="AE227" s="88">
        <f>VLOOKUP(A227,'ANEXO No. 1'!$A:$K,6,0)</f>
        <v>40</v>
      </c>
      <c r="AF227" s="97">
        <f>VLOOKUP(A227,'ANEXO No. 1'!$A:$K,7,0)</f>
        <v>2</v>
      </c>
      <c r="AG227" s="62">
        <f>VLOOKUP(A227,'ANEXO No. 1'!$A:$K,8,0)</f>
        <v>1500000</v>
      </c>
      <c r="AH227" s="62">
        <f>VLOOKUP(A227,'ANEXO No. 1'!$A:$K,9,0)</f>
        <v>3000000</v>
      </c>
      <c r="AI227" s="62">
        <f>VLOOKUP(A227,'ANEXO No. 1'!$A:$K,10,0)</f>
        <v>1300000</v>
      </c>
      <c r="AJ227" s="62">
        <f t="shared" si="50"/>
        <v>1878300</v>
      </c>
      <c r="AK227" s="62">
        <f t="shared" si="51"/>
        <v>4134900</v>
      </c>
      <c r="AL227" s="62">
        <f t="shared" si="52"/>
        <v>1367600</v>
      </c>
      <c r="AM227" s="11" t="str">
        <f>VLOOKUP(A227,'ANEXO No. 1'!$A:$K,11,0)</f>
        <v>FMARN</v>
      </c>
    </row>
    <row r="228" spans="1:39" s="12" customFormat="1" ht="12" hidden="1" customHeight="1" x14ac:dyDescent="0.3">
      <c r="A228" s="8">
        <v>221</v>
      </c>
      <c r="B228" s="9" t="s">
        <v>175</v>
      </c>
      <c r="C228" s="9" t="s">
        <v>282</v>
      </c>
      <c r="D228" s="9" t="s">
        <v>175</v>
      </c>
      <c r="E228" s="17">
        <v>4</v>
      </c>
      <c r="F228" s="8">
        <v>40</v>
      </c>
      <c r="G228" s="8">
        <v>1</v>
      </c>
      <c r="H228" s="10">
        <v>5000000</v>
      </c>
      <c r="I228" s="10">
        <v>1300000</v>
      </c>
      <c r="J228" s="10">
        <v>4750000</v>
      </c>
      <c r="K228" s="10">
        <v>1300000</v>
      </c>
      <c r="L228" s="10">
        <v>4500000</v>
      </c>
      <c r="M228" s="10">
        <v>1000000</v>
      </c>
      <c r="N228" s="10">
        <v>3825000</v>
      </c>
      <c r="O228" s="10">
        <v>900000</v>
      </c>
      <c r="P228" s="10">
        <v>3060000</v>
      </c>
      <c r="Q228" s="10">
        <v>900000</v>
      </c>
      <c r="R228" s="10">
        <f t="shared" si="40"/>
        <v>5260000</v>
      </c>
      <c r="S228" s="10">
        <f t="shared" si="41"/>
        <v>1367600</v>
      </c>
      <c r="T228" s="10">
        <f t="shared" si="42"/>
        <v>4997000</v>
      </c>
      <c r="U228" s="10">
        <f t="shared" si="43"/>
        <v>1367600</v>
      </c>
      <c r="V228" s="10">
        <f t="shared" si="44"/>
        <v>4734000</v>
      </c>
      <c r="W228" s="10">
        <f t="shared" si="45"/>
        <v>1052000</v>
      </c>
      <c r="X228" s="10">
        <f t="shared" si="46"/>
        <v>4023900</v>
      </c>
      <c r="Y228" s="10">
        <f t="shared" si="47"/>
        <v>946800</v>
      </c>
      <c r="Z228" s="10">
        <f t="shared" si="48"/>
        <v>3219120</v>
      </c>
      <c r="AA228" s="10">
        <f t="shared" si="49"/>
        <v>946800</v>
      </c>
      <c r="AB228" s="11" t="s">
        <v>177</v>
      </c>
      <c r="AD228" s="94">
        <f>VLOOKUP(A228,'ANEXO No. 1'!$A:$K,5,0)</f>
        <v>4</v>
      </c>
      <c r="AE228" s="88">
        <f>VLOOKUP(A228,'ANEXO No. 1'!$A:$K,6,0)</f>
        <v>40</v>
      </c>
      <c r="AF228" s="97">
        <f>VLOOKUP(A228,'ANEXO No. 1'!$A:$K,7,0)</f>
        <v>1</v>
      </c>
      <c r="AG228" s="62">
        <f>VLOOKUP(A228,'ANEXO No. 1'!$A:$K,8,0)</f>
        <v>5000000</v>
      </c>
      <c r="AH228" s="62">
        <f>VLOOKUP(A228,'ANEXO No. 1'!$A:$K,9,0)</f>
        <v>5000000</v>
      </c>
      <c r="AI228" s="62">
        <f>VLOOKUP(A228,'ANEXO No. 1'!$A:$K,10,0)</f>
        <v>1300000</v>
      </c>
      <c r="AJ228" s="62">
        <f t="shared" si="50"/>
        <v>5378300</v>
      </c>
      <c r="AK228" s="62">
        <f t="shared" si="51"/>
        <v>6134900</v>
      </c>
      <c r="AL228" s="62">
        <f t="shared" si="52"/>
        <v>1367600</v>
      </c>
      <c r="AM228" s="11" t="str">
        <f>VLOOKUP(A228,'ANEXO No. 1'!$A:$K,11,0)</f>
        <v>FMARN</v>
      </c>
    </row>
    <row r="229" spans="1:39" s="12" customFormat="1" ht="12" hidden="1" customHeight="1" x14ac:dyDescent="0.3">
      <c r="A229" s="8">
        <v>222</v>
      </c>
      <c r="B229" s="9" t="s">
        <v>175</v>
      </c>
      <c r="C229" s="9" t="s">
        <v>283</v>
      </c>
      <c r="D229" s="9" t="s">
        <v>175</v>
      </c>
      <c r="E229" s="17">
        <v>3</v>
      </c>
      <c r="F229" s="8">
        <v>40</v>
      </c>
      <c r="G229" s="8">
        <v>4</v>
      </c>
      <c r="H229" s="10">
        <v>4000000</v>
      </c>
      <c r="I229" s="10">
        <v>1300000</v>
      </c>
      <c r="J229" s="10">
        <v>3800000</v>
      </c>
      <c r="K229" s="10">
        <v>1300000</v>
      </c>
      <c r="L229" s="10">
        <v>3600000</v>
      </c>
      <c r="M229" s="10">
        <v>1000000</v>
      </c>
      <c r="N229" s="10">
        <v>3060000</v>
      </c>
      <c r="O229" s="10">
        <v>900000</v>
      </c>
      <c r="P229" s="10">
        <v>2448000</v>
      </c>
      <c r="Q229" s="10">
        <v>900000</v>
      </c>
      <c r="R229" s="10">
        <f t="shared" si="40"/>
        <v>4208000</v>
      </c>
      <c r="S229" s="10">
        <f t="shared" si="41"/>
        <v>1367600</v>
      </c>
      <c r="T229" s="10">
        <f t="shared" si="42"/>
        <v>3997600</v>
      </c>
      <c r="U229" s="10">
        <f t="shared" si="43"/>
        <v>1367600</v>
      </c>
      <c r="V229" s="10">
        <f t="shared" si="44"/>
        <v>3787200</v>
      </c>
      <c r="W229" s="10">
        <f t="shared" si="45"/>
        <v>1052000</v>
      </c>
      <c r="X229" s="10">
        <f t="shared" si="46"/>
        <v>3219120</v>
      </c>
      <c r="Y229" s="10">
        <f t="shared" si="47"/>
        <v>946800</v>
      </c>
      <c r="Z229" s="10">
        <f t="shared" si="48"/>
        <v>2575296</v>
      </c>
      <c r="AA229" s="10">
        <f t="shared" si="49"/>
        <v>946800</v>
      </c>
      <c r="AB229" s="11" t="s">
        <v>177</v>
      </c>
      <c r="AD229" s="94">
        <f>VLOOKUP(A229,'ANEXO No. 1'!$A:$K,5,0)</f>
        <v>3</v>
      </c>
      <c r="AE229" s="88">
        <f>VLOOKUP(A229,'ANEXO No. 1'!$A:$K,6,0)</f>
        <v>40</v>
      </c>
      <c r="AF229" s="97">
        <f>VLOOKUP(A229,'ANEXO No. 1'!$A:$K,7,0)</f>
        <v>4</v>
      </c>
      <c r="AG229" s="62">
        <f>VLOOKUP(A229,'ANEXO No. 1'!$A:$K,8,0)</f>
        <v>4000000</v>
      </c>
      <c r="AH229" s="62">
        <f>VLOOKUP(A229,'ANEXO No. 1'!$A:$K,9,0)</f>
        <v>16000000</v>
      </c>
      <c r="AI229" s="62">
        <f>VLOOKUP(A229,'ANEXO No. 1'!$A:$K,10,0)</f>
        <v>1300000</v>
      </c>
      <c r="AJ229" s="62">
        <f t="shared" si="50"/>
        <v>4378300</v>
      </c>
      <c r="AK229" s="62">
        <f t="shared" si="51"/>
        <v>17134900</v>
      </c>
      <c r="AL229" s="62">
        <f t="shared" si="52"/>
        <v>1367600</v>
      </c>
      <c r="AM229" s="11" t="str">
        <f>VLOOKUP(A229,'ANEXO No. 1'!$A:$K,11,0)</f>
        <v>FMARN</v>
      </c>
    </row>
    <row r="230" spans="1:39" s="12" customFormat="1" ht="12" hidden="1" customHeight="1" x14ac:dyDescent="0.3">
      <c r="A230" s="8">
        <v>223</v>
      </c>
      <c r="B230" s="9" t="s">
        <v>175</v>
      </c>
      <c r="C230" s="9" t="s">
        <v>284</v>
      </c>
      <c r="D230" s="9" t="s">
        <v>175</v>
      </c>
      <c r="E230" s="17">
        <v>4</v>
      </c>
      <c r="F230" s="8">
        <v>40</v>
      </c>
      <c r="G230" s="8">
        <v>2</v>
      </c>
      <c r="H230" s="10">
        <v>4500000</v>
      </c>
      <c r="I230" s="10">
        <v>1300000</v>
      </c>
      <c r="J230" s="10">
        <v>4275000</v>
      </c>
      <c r="K230" s="10">
        <v>1300000</v>
      </c>
      <c r="L230" s="10">
        <v>4050000</v>
      </c>
      <c r="M230" s="10">
        <v>1000000</v>
      </c>
      <c r="N230" s="10">
        <v>3443000</v>
      </c>
      <c r="O230" s="10">
        <v>900000</v>
      </c>
      <c r="P230" s="10">
        <v>2755000</v>
      </c>
      <c r="Q230" s="10">
        <v>900000</v>
      </c>
      <c r="R230" s="10">
        <f t="shared" si="40"/>
        <v>4734000</v>
      </c>
      <c r="S230" s="10">
        <f t="shared" si="41"/>
        <v>1367600</v>
      </c>
      <c r="T230" s="10">
        <f t="shared" si="42"/>
        <v>4497300</v>
      </c>
      <c r="U230" s="10">
        <f t="shared" si="43"/>
        <v>1367600</v>
      </c>
      <c r="V230" s="10">
        <f t="shared" si="44"/>
        <v>4260600</v>
      </c>
      <c r="W230" s="10">
        <f t="shared" si="45"/>
        <v>1052000</v>
      </c>
      <c r="X230" s="10">
        <f t="shared" si="46"/>
        <v>3622036</v>
      </c>
      <c r="Y230" s="10">
        <f t="shared" si="47"/>
        <v>946800</v>
      </c>
      <c r="Z230" s="10">
        <f t="shared" si="48"/>
        <v>2898260</v>
      </c>
      <c r="AA230" s="10">
        <f t="shared" si="49"/>
        <v>946800</v>
      </c>
      <c r="AB230" s="11" t="s">
        <v>177</v>
      </c>
      <c r="AD230" s="94">
        <f>VLOOKUP(A230,'ANEXO No. 1'!$A:$K,5,0)</f>
        <v>4</v>
      </c>
      <c r="AE230" s="88">
        <f>VLOOKUP(A230,'ANEXO No. 1'!$A:$K,6,0)</f>
        <v>40</v>
      </c>
      <c r="AF230" s="97">
        <f>VLOOKUP(A230,'ANEXO No. 1'!$A:$K,7,0)</f>
        <v>2</v>
      </c>
      <c r="AG230" s="62">
        <f>VLOOKUP(A230,'ANEXO No. 1'!$A:$K,8,0)</f>
        <v>4500000</v>
      </c>
      <c r="AH230" s="62">
        <f>VLOOKUP(A230,'ANEXO No. 1'!$A:$K,9,0)</f>
        <v>9000000</v>
      </c>
      <c r="AI230" s="62">
        <f>VLOOKUP(A230,'ANEXO No. 1'!$A:$K,10,0)</f>
        <v>1300000</v>
      </c>
      <c r="AJ230" s="62">
        <f t="shared" si="50"/>
        <v>4878300</v>
      </c>
      <c r="AK230" s="62">
        <f t="shared" si="51"/>
        <v>10134900</v>
      </c>
      <c r="AL230" s="62">
        <f t="shared" si="52"/>
        <v>1367600</v>
      </c>
      <c r="AM230" s="11" t="str">
        <f>VLOOKUP(A230,'ANEXO No. 1'!$A:$K,11,0)</f>
        <v>FMARN</v>
      </c>
    </row>
    <row r="231" spans="1:39" s="12" customFormat="1" ht="12" hidden="1" customHeight="1" x14ac:dyDescent="0.3">
      <c r="A231" s="8">
        <v>224</v>
      </c>
      <c r="B231" s="9" t="s">
        <v>175</v>
      </c>
      <c r="C231" s="9" t="s">
        <v>285</v>
      </c>
      <c r="D231" s="9" t="s">
        <v>175</v>
      </c>
      <c r="E231" s="17">
        <v>2</v>
      </c>
      <c r="F231" s="8">
        <v>40</v>
      </c>
      <c r="G231" s="8">
        <v>1</v>
      </c>
      <c r="H231" s="10">
        <v>2500000</v>
      </c>
      <c r="I231" s="10">
        <v>1300000</v>
      </c>
      <c r="J231" s="10">
        <v>2375000</v>
      </c>
      <c r="K231" s="10">
        <v>1300000</v>
      </c>
      <c r="L231" s="10">
        <v>2250000</v>
      </c>
      <c r="M231" s="10">
        <v>1000000</v>
      </c>
      <c r="N231" s="10">
        <v>1913000</v>
      </c>
      <c r="O231" s="10">
        <v>900000</v>
      </c>
      <c r="P231" s="10">
        <v>1531000</v>
      </c>
      <c r="Q231" s="10">
        <v>900000</v>
      </c>
      <c r="R231" s="10">
        <f t="shared" si="40"/>
        <v>2630000</v>
      </c>
      <c r="S231" s="10">
        <f t="shared" si="41"/>
        <v>1367600</v>
      </c>
      <c r="T231" s="10">
        <f t="shared" si="42"/>
        <v>2498500</v>
      </c>
      <c r="U231" s="10">
        <f t="shared" si="43"/>
        <v>1367600</v>
      </c>
      <c r="V231" s="10">
        <f t="shared" si="44"/>
        <v>2367000</v>
      </c>
      <c r="W231" s="10">
        <f t="shared" si="45"/>
        <v>1052000</v>
      </c>
      <c r="X231" s="10">
        <f t="shared" si="46"/>
        <v>2012476</v>
      </c>
      <c r="Y231" s="10">
        <f t="shared" si="47"/>
        <v>946800</v>
      </c>
      <c r="Z231" s="10">
        <f t="shared" si="48"/>
        <v>1610612</v>
      </c>
      <c r="AA231" s="10">
        <f t="shared" si="49"/>
        <v>946800</v>
      </c>
      <c r="AB231" s="11" t="s">
        <v>177</v>
      </c>
      <c r="AD231" s="94">
        <f>VLOOKUP(A231,'ANEXO No. 1'!$A:$K,5,0)</f>
        <v>2</v>
      </c>
      <c r="AE231" s="88">
        <f>VLOOKUP(A231,'ANEXO No. 1'!$A:$K,6,0)</f>
        <v>40</v>
      </c>
      <c r="AF231" s="97">
        <f>VLOOKUP(A231,'ANEXO No. 1'!$A:$K,7,0)</f>
        <v>1</v>
      </c>
      <c r="AG231" s="62">
        <f>VLOOKUP(A231,'ANEXO No. 1'!$A:$K,8,0)</f>
        <v>2500000</v>
      </c>
      <c r="AH231" s="62">
        <f>VLOOKUP(A231,'ANEXO No. 1'!$A:$K,9,0)</f>
        <v>2500000</v>
      </c>
      <c r="AI231" s="62">
        <f>VLOOKUP(A231,'ANEXO No. 1'!$A:$K,10,0)</f>
        <v>1300000</v>
      </c>
      <c r="AJ231" s="62">
        <f t="shared" si="50"/>
        <v>2878300</v>
      </c>
      <c r="AK231" s="62">
        <f t="shared" si="51"/>
        <v>3634900</v>
      </c>
      <c r="AL231" s="62">
        <f t="shared" si="52"/>
        <v>1367600</v>
      </c>
      <c r="AM231" s="11" t="str">
        <f>VLOOKUP(A231,'ANEXO No. 1'!$A:$K,11,0)</f>
        <v>FMARN</v>
      </c>
    </row>
    <row r="232" spans="1:39" s="12" customFormat="1" ht="12" hidden="1" customHeight="1" x14ac:dyDescent="0.3">
      <c r="A232" s="8">
        <v>225</v>
      </c>
      <c r="B232" s="9" t="s">
        <v>175</v>
      </c>
      <c r="C232" s="9" t="s">
        <v>285</v>
      </c>
      <c r="D232" s="9" t="s">
        <v>175</v>
      </c>
      <c r="E232" s="17">
        <v>1</v>
      </c>
      <c r="F232" s="8">
        <v>40</v>
      </c>
      <c r="G232" s="8">
        <v>1</v>
      </c>
      <c r="H232" s="10">
        <v>1500000</v>
      </c>
      <c r="I232" s="10">
        <v>1300000</v>
      </c>
      <c r="J232" s="10">
        <v>1425000</v>
      </c>
      <c r="K232" s="10">
        <v>1300000</v>
      </c>
      <c r="L232" s="10">
        <v>1350000</v>
      </c>
      <c r="M232" s="10">
        <v>1000000</v>
      </c>
      <c r="N232" s="10">
        <v>1148000</v>
      </c>
      <c r="O232" s="10">
        <v>900000</v>
      </c>
      <c r="P232" s="10">
        <v>919000</v>
      </c>
      <c r="Q232" s="10">
        <v>900000</v>
      </c>
      <c r="R232" s="10">
        <f t="shared" si="40"/>
        <v>1578000</v>
      </c>
      <c r="S232" s="10">
        <f t="shared" si="41"/>
        <v>1367600</v>
      </c>
      <c r="T232" s="10">
        <f t="shared" si="42"/>
        <v>1499100</v>
      </c>
      <c r="U232" s="10">
        <f t="shared" si="43"/>
        <v>1367600</v>
      </c>
      <c r="V232" s="10">
        <f t="shared" si="44"/>
        <v>1420200</v>
      </c>
      <c r="W232" s="10">
        <f t="shared" si="45"/>
        <v>1052000</v>
      </c>
      <c r="X232" s="10">
        <f t="shared" si="46"/>
        <v>1207696</v>
      </c>
      <c r="Y232" s="10">
        <f t="shared" si="47"/>
        <v>946800</v>
      </c>
      <c r="Z232" s="10">
        <f t="shared" si="48"/>
        <v>966788</v>
      </c>
      <c r="AA232" s="10">
        <f t="shared" si="49"/>
        <v>946800</v>
      </c>
      <c r="AB232" s="11" t="s">
        <v>177</v>
      </c>
      <c r="AD232" s="94">
        <f>VLOOKUP(A232,'ANEXO No. 1'!$A:$K,5,0)</f>
        <v>1</v>
      </c>
      <c r="AE232" s="88">
        <f>VLOOKUP(A232,'ANEXO No. 1'!$A:$K,6,0)</f>
        <v>40</v>
      </c>
      <c r="AF232" s="97">
        <f>VLOOKUP(A232,'ANEXO No. 1'!$A:$K,7,0)</f>
        <v>1</v>
      </c>
      <c r="AG232" s="62">
        <f>VLOOKUP(A232,'ANEXO No. 1'!$A:$K,8,0)</f>
        <v>1500000</v>
      </c>
      <c r="AH232" s="62">
        <f>VLOOKUP(A232,'ANEXO No. 1'!$A:$K,9,0)</f>
        <v>1500000</v>
      </c>
      <c r="AI232" s="62">
        <f>VLOOKUP(A232,'ANEXO No. 1'!$A:$K,10,0)</f>
        <v>1300000</v>
      </c>
      <c r="AJ232" s="62">
        <f t="shared" si="50"/>
        <v>1878300</v>
      </c>
      <c r="AK232" s="62">
        <f t="shared" si="51"/>
        <v>2634900</v>
      </c>
      <c r="AL232" s="62">
        <f t="shared" si="52"/>
        <v>1367600</v>
      </c>
      <c r="AM232" s="11" t="str">
        <f>VLOOKUP(A232,'ANEXO No. 1'!$A:$K,11,0)</f>
        <v>FMARN</v>
      </c>
    </row>
    <row r="233" spans="1:39" s="12" customFormat="1" ht="12" hidden="1" customHeight="1" x14ac:dyDescent="0.3">
      <c r="A233" s="8">
        <v>226</v>
      </c>
      <c r="B233" s="9" t="s">
        <v>175</v>
      </c>
      <c r="C233" s="9" t="s">
        <v>286</v>
      </c>
      <c r="D233" s="9" t="s">
        <v>175</v>
      </c>
      <c r="E233" s="17">
        <v>2</v>
      </c>
      <c r="F233" s="8">
        <v>40</v>
      </c>
      <c r="G233" s="8">
        <v>1</v>
      </c>
      <c r="H233" s="10">
        <v>4000000</v>
      </c>
      <c r="I233" s="10">
        <v>1300000</v>
      </c>
      <c r="J233" s="10">
        <v>3800000</v>
      </c>
      <c r="K233" s="10">
        <v>1300000</v>
      </c>
      <c r="L233" s="10">
        <v>3600000</v>
      </c>
      <c r="M233" s="10">
        <v>1000000</v>
      </c>
      <c r="N233" s="10">
        <v>3060000</v>
      </c>
      <c r="O233" s="10">
        <v>900000</v>
      </c>
      <c r="P233" s="10">
        <v>2448000</v>
      </c>
      <c r="Q233" s="10">
        <v>900000</v>
      </c>
      <c r="R233" s="10">
        <f t="shared" si="40"/>
        <v>4208000</v>
      </c>
      <c r="S233" s="10">
        <f t="shared" si="41"/>
        <v>1367600</v>
      </c>
      <c r="T233" s="10">
        <f t="shared" si="42"/>
        <v>3997600</v>
      </c>
      <c r="U233" s="10">
        <f t="shared" si="43"/>
        <v>1367600</v>
      </c>
      <c r="V233" s="10">
        <f t="shared" si="44"/>
        <v>3787200</v>
      </c>
      <c r="W233" s="10">
        <f t="shared" si="45"/>
        <v>1052000</v>
      </c>
      <c r="X233" s="10">
        <f t="shared" si="46"/>
        <v>3219120</v>
      </c>
      <c r="Y233" s="10">
        <f t="shared" si="47"/>
        <v>946800</v>
      </c>
      <c r="Z233" s="10">
        <f t="shared" si="48"/>
        <v>2575296</v>
      </c>
      <c r="AA233" s="10">
        <f t="shared" si="49"/>
        <v>946800</v>
      </c>
      <c r="AB233" s="11" t="s">
        <v>177</v>
      </c>
      <c r="AD233" s="94">
        <f>VLOOKUP(A233,'ANEXO No. 1'!$A:$K,5,0)</f>
        <v>2</v>
      </c>
      <c r="AE233" s="88">
        <f>VLOOKUP(A233,'ANEXO No. 1'!$A:$K,6,0)</f>
        <v>40</v>
      </c>
      <c r="AF233" s="97">
        <f>VLOOKUP(A233,'ANEXO No. 1'!$A:$K,7,0)</f>
        <v>1</v>
      </c>
      <c r="AG233" s="62">
        <f>VLOOKUP(A233,'ANEXO No. 1'!$A:$K,8,0)</f>
        <v>4000000</v>
      </c>
      <c r="AH233" s="62">
        <f>VLOOKUP(A233,'ANEXO No. 1'!$A:$K,9,0)</f>
        <v>4000000</v>
      </c>
      <c r="AI233" s="62">
        <f>VLOOKUP(A233,'ANEXO No. 1'!$A:$K,10,0)</f>
        <v>1300000</v>
      </c>
      <c r="AJ233" s="62">
        <f t="shared" si="50"/>
        <v>4378300</v>
      </c>
      <c r="AK233" s="62">
        <f t="shared" si="51"/>
        <v>5134900</v>
      </c>
      <c r="AL233" s="62">
        <f t="shared" si="52"/>
        <v>1367600</v>
      </c>
      <c r="AM233" s="11" t="str">
        <f>VLOOKUP(A233,'ANEXO No. 1'!$A:$K,11,0)</f>
        <v>FMARN</v>
      </c>
    </row>
    <row r="234" spans="1:39" s="12" customFormat="1" ht="12" hidden="1" customHeight="1" x14ac:dyDescent="0.3">
      <c r="A234" s="8">
        <v>227</v>
      </c>
      <c r="B234" s="9" t="s">
        <v>175</v>
      </c>
      <c r="C234" s="9" t="s">
        <v>287</v>
      </c>
      <c r="D234" s="9" t="s">
        <v>175</v>
      </c>
      <c r="E234" s="17">
        <v>1</v>
      </c>
      <c r="F234" s="8">
        <v>40</v>
      </c>
      <c r="G234" s="8">
        <v>3</v>
      </c>
      <c r="H234" s="10">
        <v>1500000</v>
      </c>
      <c r="I234" s="10">
        <v>1300000</v>
      </c>
      <c r="J234" s="10">
        <v>1425000</v>
      </c>
      <c r="K234" s="10">
        <v>1300000</v>
      </c>
      <c r="L234" s="10">
        <v>1350000</v>
      </c>
      <c r="M234" s="10">
        <v>1000000</v>
      </c>
      <c r="N234" s="10">
        <v>1148000</v>
      </c>
      <c r="O234" s="10">
        <v>900000</v>
      </c>
      <c r="P234" s="10">
        <v>919000</v>
      </c>
      <c r="Q234" s="10">
        <v>900000</v>
      </c>
      <c r="R234" s="10">
        <f t="shared" si="40"/>
        <v>1578000</v>
      </c>
      <c r="S234" s="10">
        <f t="shared" si="41"/>
        <v>1367600</v>
      </c>
      <c r="T234" s="10">
        <f t="shared" si="42"/>
        <v>1499100</v>
      </c>
      <c r="U234" s="10">
        <f t="shared" si="43"/>
        <v>1367600</v>
      </c>
      <c r="V234" s="10">
        <f t="shared" si="44"/>
        <v>1420200</v>
      </c>
      <c r="W234" s="10">
        <f t="shared" si="45"/>
        <v>1052000</v>
      </c>
      <c r="X234" s="10">
        <f t="shared" si="46"/>
        <v>1207696</v>
      </c>
      <c r="Y234" s="10">
        <f t="shared" si="47"/>
        <v>946800</v>
      </c>
      <c r="Z234" s="10">
        <f t="shared" si="48"/>
        <v>966788</v>
      </c>
      <c r="AA234" s="10">
        <f t="shared" si="49"/>
        <v>946800</v>
      </c>
      <c r="AB234" s="11" t="s">
        <v>177</v>
      </c>
      <c r="AD234" s="94">
        <f>VLOOKUP(A234,'ANEXO No. 1'!$A:$K,5,0)</f>
        <v>1</v>
      </c>
      <c r="AE234" s="88">
        <f>VLOOKUP(A234,'ANEXO No. 1'!$A:$K,6,0)</f>
        <v>40</v>
      </c>
      <c r="AF234" s="97">
        <f>VLOOKUP(A234,'ANEXO No. 1'!$A:$K,7,0)</f>
        <v>3</v>
      </c>
      <c r="AG234" s="62">
        <f>VLOOKUP(A234,'ANEXO No. 1'!$A:$K,8,0)</f>
        <v>1500000</v>
      </c>
      <c r="AH234" s="62">
        <f>VLOOKUP(A234,'ANEXO No. 1'!$A:$K,9,0)</f>
        <v>4500000</v>
      </c>
      <c r="AI234" s="62">
        <f>VLOOKUP(A234,'ANEXO No. 1'!$A:$K,10,0)</f>
        <v>1300000</v>
      </c>
      <c r="AJ234" s="62">
        <f t="shared" si="50"/>
        <v>1878300</v>
      </c>
      <c r="AK234" s="62">
        <f t="shared" si="51"/>
        <v>5634900</v>
      </c>
      <c r="AL234" s="62">
        <f t="shared" si="52"/>
        <v>1367600</v>
      </c>
      <c r="AM234" s="11" t="str">
        <f>VLOOKUP(A234,'ANEXO No. 1'!$A:$K,11,0)</f>
        <v>FMARN</v>
      </c>
    </row>
    <row r="235" spans="1:39" s="12" customFormat="1" ht="12" hidden="1" customHeight="1" x14ac:dyDescent="0.3">
      <c r="A235" s="8">
        <v>228</v>
      </c>
      <c r="B235" s="9" t="s">
        <v>175</v>
      </c>
      <c r="C235" s="9" t="s">
        <v>288</v>
      </c>
      <c r="D235" s="9" t="s">
        <v>175</v>
      </c>
      <c r="E235" s="17">
        <v>5</v>
      </c>
      <c r="F235" s="8">
        <v>40</v>
      </c>
      <c r="G235" s="8">
        <v>1</v>
      </c>
      <c r="H235" s="10">
        <v>6000000</v>
      </c>
      <c r="I235" s="10">
        <v>1300000</v>
      </c>
      <c r="J235" s="10">
        <v>5700000</v>
      </c>
      <c r="K235" s="10">
        <v>1300000</v>
      </c>
      <c r="L235" s="10">
        <v>5400000</v>
      </c>
      <c r="M235" s="10">
        <v>1000000</v>
      </c>
      <c r="N235" s="10">
        <v>4590000</v>
      </c>
      <c r="O235" s="10">
        <v>900000</v>
      </c>
      <c r="P235" s="10">
        <v>3672000</v>
      </c>
      <c r="Q235" s="10">
        <v>900000</v>
      </c>
      <c r="R235" s="10">
        <f t="shared" si="40"/>
        <v>6312000</v>
      </c>
      <c r="S235" s="10">
        <f t="shared" si="41"/>
        <v>1367600</v>
      </c>
      <c r="T235" s="10">
        <f t="shared" si="42"/>
        <v>5996400</v>
      </c>
      <c r="U235" s="10">
        <f t="shared" si="43"/>
        <v>1367600</v>
      </c>
      <c r="V235" s="10">
        <f t="shared" si="44"/>
        <v>5680800</v>
      </c>
      <c r="W235" s="10">
        <f t="shared" si="45"/>
        <v>1052000</v>
      </c>
      <c r="X235" s="10">
        <f t="shared" si="46"/>
        <v>4828680</v>
      </c>
      <c r="Y235" s="10">
        <f t="shared" si="47"/>
        <v>946800</v>
      </c>
      <c r="Z235" s="10">
        <f t="shared" si="48"/>
        <v>3862944</v>
      </c>
      <c r="AA235" s="10">
        <f t="shared" si="49"/>
        <v>946800</v>
      </c>
      <c r="AB235" s="11" t="s">
        <v>177</v>
      </c>
      <c r="AD235" s="94">
        <f>VLOOKUP(A235,'ANEXO No. 1'!$A:$K,5,0)</f>
        <v>5</v>
      </c>
      <c r="AE235" s="88">
        <f>VLOOKUP(A235,'ANEXO No. 1'!$A:$K,6,0)</f>
        <v>40</v>
      </c>
      <c r="AF235" s="97">
        <f>VLOOKUP(A235,'ANEXO No. 1'!$A:$K,7,0)</f>
        <v>1</v>
      </c>
      <c r="AG235" s="62">
        <f>VLOOKUP(A235,'ANEXO No. 1'!$A:$K,8,0)</f>
        <v>6000000</v>
      </c>
      <c r="AH235" s="62">
        <f>VLOOKUP(A235,'ANEXO No. 1'!$A:$K,9,0)</f>
        <v>6000000</v>
      </c>
      <c r="AI235" s="62">
        <f>VLOOKUP(A235,'ANEXO No. 1'!$A:$K,10,0)</f>
        <v>1300000</v>
      </c>
      <c r="AJ235" s="62">
        <f t="shared" si="50"/>
        <v>6378300</v>
      </c>
      <c r="AK235" s="62">
        <f t="shared" si="51"/>
        <v>7134900</v>
      </c>
      <c r="AL235" s="62">
        <f t="shared" si="52"/>
        <v>1367600</v>
      </c>
      <c r="AM235" s="11" t="str">
        <f>VLOOKUP(A235,'ANEXO No. 1'!$A:$K,11,0)</f>
        <v>FMARN</v>
      </c>
    </row>
    <row r="236" spans="1:39" s="12" customFormat="1" ht="12" hidden="1" customHeight="1" x14ac:dyDescent="0.3">
      <c r="A236" s="8">
        <v>229</v>
      </c>
      <c r="B236" s="9" t="s">
        <v>175</v>
      </c>
      <c r="C236" s="9" t="s">
        <v>289</v>
      </c>
      <c r="D236" s="9" t="s">
        <v>175</v>
      </c>
      <c r="E236" s="17">
        <v>1</v>
      </c>
      <c r="F236" s="8">
        <v>40</v>
      </c>
      <c r="G236" s="8">
        <v>1</v>
      </c>
      <c r="H236" s="10">
        <v>1500000</v>
      </c>
      <c r="I236" s="10">
        <v>1300000</v>
      </c>
      <c r="J236" s="10">
        <v>1425000</v>
      </c>
      <c r="K236" s="10">
        <v>1300000</v>
      </c>
      <c r="L236" s="10">
        <v>1350000</v>
      </c>
      <c r="M236" s="10">
        <v>1000000</v>
      </c>
      <c r="N236" s="10">
        <v>1148000</v>
      </c>
      <c r="O236" s="10">
        <v>900000</v>
      </c>
      <c r="P236" s="10">
        <v>919000</v>
      </c>
      <c r="Q236" s="10">
        <v>900000</v>
      </c>
      <c r="R236" s="10">
        <f t="shared" si="40"/>
        <v>1578000</v>
      </c>
      <c r="S236" s="10">
        <f t="shared" si="41"/>
        <v>1367600</v>
      </c>
      <c r="T236" s="10">
        <f t="shared" si="42"/>
        <v>1499100</v>
      </c>
      <c r="U236" s="10">
        <f t="shared" si="43"/>
        <v>1367600</v>
      </c>
      <c r="V236" s="10">
        <f t="shared" si="44"/>
        <v>1420200</v>
      </c>
      <c r="W236" s="10">
        <f t="shared" si="45"/>
        <v>1052000</v>
      </c>
      <c r="X236" s="10">
        <f t="shared" si="46"/>
        <v>1207696</v>
      </c>
      <c r="Y236" s="10">
        <f t="shared" si="47"/>
        <v>946800</v>
      </c>
      <c r="Z236" s="10">
        <f t="shared" si="48"/>
        <v>966788</v>
      </c>
      <c r="AA236" s="10">
        <f t="shared" si="49"/>
        <v>946800</v>
      </c>
      <c r="AB236" s="11" t="s">
        <v>177</v>
      </c>
      <c r="AD236" s="94">
        <f>VLOOKUP(A236,'ANEXO No. 1'!$A:$K,5,0)</f>
        <v>1</v>
      </c>
      <c r="AE236" s="88">
        <f>VLOOKUP(A236,'ANEXO No. 1'!$A:$K,6,0)</f>
        <v>40</v>
      </c>
      <c r="AF236" s="97">
        <f>VLOOKUP(A236,'ANEXO No. 1'!$A:$K,7,0)</f>
        <v>1</v>
      </c>
      <c r="AG236" s="62">
        <f>VLOOKUP(A236,'ANEXO No. 1'!$A:$K,8,0)</f>
        <v>1500000</v>
      </c>
      <c r="AH236" s="62">
        <f>VLOOKUP(A236,'ANEXO No. 1'!$A:$K,9,0)</f>
        <v>1500000</v>
      </c>
      <c r="AI236" s="62">
        <f>VLOOKUP(A236,'ANEXO No. 1'!$A:$K,10,0)</f>
        <v>1300000</v>
      </c>
      <c r="AJ236" s="62">
        <f t="shared" si="50"/>
        <v>1878300</v>
      </c>
      <c r="AK236" s="62">
        <f t="shared" si="51"/>
        <v>2634900</v>
      </c>
      <c r="AL236" s="62">
        <f t="shared" si="52"/>
        <v>1367600</v>
      </c>
      <c r="AM236" s="11" t="str">
        <f>VLOOKUP(A236,'ANEXO No. 1'!$A:$K,11,0)</f>
        <v>FMARN</v>
      </c>
    </row>
    <row r="237" spans="1:39" s="12" customFormat="1" ht="12" hidden="1" customHeight="1" x14ac:dyDescent="0.3">
      <c r="A237" s="8">
        <v>230</v>
      </c>
      <c r="B237" s="9" t="s">
        <v>175</v>
      </c>
      <c r="C237" s="9" t="s">
        <v>290</v>
      </c>
      <c r="D237" s="9" t="s">
        <v>175</v>
      </c>
      <c r="E237" s="17">
        <v>1</v>
      </c>
      <c r="F237" s="8">
        <v>40</v>
      </c>
      <c r="G237" s="8">
        <v>1</v>
      </c>
      <c r="H237" s="10">
        <v>2500000</v>
      </c>
      <c r="I237" s="10">
        <v>1300000</v>
      </c>
      <c r="J237" s="10">
        <v>2375000</v>
      </c>
      <c r="K237" s="10">
        <v>1300000</v>
      </c>
      <c r="L237" s="10">
        <v>2250000</v>
      </c>
      <c r="M237" s="10">
        <v>1000000</v>
      </c>
      <c r="N237" s="10">
        <v>1913000</v>
      </c>
      <c r="O237" s="10">
        <v>900000</v>
      </c>
      <c r="P237" s="10">
        <v>1531000</v>
      </c>
      <c r="Q237" s="10">
        <v>900000</v>
      </c>
      <c r="R237" s="10">
        <f t="shared" si="40"/>
        <v>2630000</v>
      </c>
      <c r="S237" s="10">
        <f t="shared" si="41"/>
        <v>1367600</v>
      </c>
      <c r="T237" s="10">
        <f t="shared" si="42"/>
        <v>2498500</v>
      </c>
      <c r="U237" s="10">
        <f t="shared" si="43"/>
        <v>1367600</v>
      </c>
      <c r="V237" s="10">
        <f t="shared" si="44"/>
        <v>2367000</v>
      </c>
      <c r="W237" s="10">
        <f t="shared" si="45"/>
        <v>1052000</v>
      </c>
      <c r="X237" s="10">
        <f t="shared" si="46"/>
        <v>2012476</v>
      </c>
      <c r="Y237" s="10">
        <f t="shared" si="47"/>
        <v>946800</v>
      </c>
      <c r="Z237" s="10">
        <f t="shared" si="48"/>
        <v>1610612</v>
      </c>
      <c r="AA237" s="10">
        <f t="shared" si="49"/>
        <v>946800</v>
      </c>
      <c r="AB237" s="11" t="s">
        <v>177</v>
      </c>
      <c r="AD237" s="94">
        <f>VLOOKUP(A237,'ANEXO No. 1'!$A:$K,5,0)</f>
        <v>1</v>
      </c>
      <c r="AE237" s="88">
        <f>VLOOKUP(A237,'ANEXO No. 1'!$A:$K,6,0)</f>
        <v>40</v>
      </c>
      <c r="AF237" s="97">
        <f>VLOOKUP(A237,'ANEXO No. 1'!$A:$K,7,0)</f>
        <v>1</v>
      </c>
      <c r="AG237" s="62">
        <f>VLOOKUP(A237,'ANEXO No. 1'!$A:$K,8,0)</f>
        <v>2500000</v>
      </c>
      <c r="AH237" s="62">
        <f>VLOOKUP(A237,'ANEXO No. 1'!$A:$K,9,0)</f>
        <v>2500000</v>
      </c>
      <c r="AI237" s="62">
        <f>VLOOKUP(A237,'ANEXO No. 1'!$A:$K,10,0)</f>
        <v>1300000</v>
      </c>
      <c r="AJ237" s="62">
        <f t="shared" si="50"/>
        <v>2878300</v>
      </c>
      <c r="AK237" s="62">
        <f t="shared" si="51"/>
        <v>3634900</v>
      </c>
      <c r="AL237" s="62">
        <f t="shared" si="52"/>
        <v>1367600</v>
      </c>
      <c r="AM237" s="11" t="str">
        <f>VLOOKUP(A237,'ANEXO No. 1'!$A:$K,11,0)</f>
        <v>FMARN</v>
      </c>
    </row>
    <row r="238" spans="1:39" s="12" customFormat="1" ht="12" hidden="1" customHeight="1" x14ac:dyDescent="0.3">
      <c r="A238" s="8">
        <v>231</v>
      </c>
      <c r="B238" s="9" t="s">
        <v>175</v>
      </c>
      <c r="C238" s="9" t="s">
        <v>291</v>
      </c>
      <c r="D238" s="9" t="s">
        <v>175</v>
      </c>
      <c r="E238" s="17">
        <v>1</v>
      </c>
      <c r="F238" s="8">
        <v>40</v>
      </c>
      <c r="G238" s="8">
        <v>1</v>
      </c>
      <c r="H238" s="10">
        <v>1500000</v>
      </c>
      <c r="I238" s="10">
        <v>1300000</v>
      </c>
      <c r="J238" s="10">
        <v>1425000</v>
      </c>
      <c r="K238" s="10">
        <v>1300000</v>
      </c>
      <c r="L238" s="10">
        <v>1350000</v>
      </c>
      <c r="M238" s="10">
        <v>1000000</v>
      </c>
      <c r="N238" s="10">
        <v>1148000</v>
      </c>
      <c r="O238" s="10">
        <v>900000</v>
      </c>
      <c r="P238" s="10">
        <v>919000</v>
      </c>
      <c r="Q238" s="10">
        <v>900000</v>
      </c>
      <c r="R238" s="10">
        <f t="shared" si="40"/>
        <v>1578000</v>
      </c>
      <c r="S238" s="10">
        <f t="shared" si="41"/>
        <v>1367600</v>
      </c>
      <c r="T238" s="10">
        <f t="shared" si="42"/>
        <v>1499100</v>
      </c>
      <c r="U238" s="10">
        <f t="shared" si="43"/>
        <v>1367600</v>
      </c>
      <c r="V238" s="10">
        <f t="shared" si="44"/>
        <v>1420200</v>
      </c>
      <c r="W238" s="10">
        <f t="shared" si="45"/>
        <v>1052000</v>
      </c>
      <c r="X238" s="10">
        <f t="shared" si="46"/>
        <v>1207696</v>
      </c>
      <c r="Y238" s="10">
        <f t="shared" si="47"/>
        <v>946800</v>
      </c>
      <c r="Z238" s="10">
        <f t="shared" si="48"/>
        <v>966788</v>
      </c>
      <c r="AA238" s="10">
        <f t="shared" si="49"/>
        <v>946800</v>
      </c>
      <c r="AB238" s="11" t="s">
        <v>177</v>
      </c>
      <c r="AD238" s="94">
        <f>VLOOKUP(A238,'ANEXO No. 1'!$A:$K,5,0)</f>
        <v>1</v>
      </c>
      <c r="AE238" s="88">
        <f>VLOOKUP(A238,'ANEXO No. 1'!$A:$K,6,0)</f>
        <v>40</v>
      </c>
      <c r="AF238" s="97">
        <f>VLOOKUP(A238,'ANEXO No. 1'!$A:$K,7,0)</f>
        <v>1</v>
      </c>
      <c r="AG238" s="62">
        <f>VLOOKUP(A238,'ANEXO No. 1'!$A:$K,8,0)</f>
        <v>1500000</v>
      </c>
      <c r="AH238" s="62">
        <f>VLOOKUP(A238,'ANEXO No. 1'!$A:$K,9,0)</f>
        <v>1500000</v>
      </c>
      <c r="AI238" s="62">
        <f>VLOOKUP(A238,'ANEXO No. 1'!$A:$K,10,0)</f>
        <v>1300000</v>
      </c>
      <c r="AJ238" s="62">
        <f t="shared" si="50"/>
        <v>1878300</v>
      </c>
      <c r="AK238" s="62">
        <f t="shared" si="51"/>
        <v>2634900</v>
      </c>
      <c r="AL238" s="62">
        <f t="shared" si="52"/>
        <v>1367600</v>
      </c>
      <c r="AM238" s="11" t="str">
        <f>VLOOKUP(A238,'ANEXO No. 1'!$A:$K,11,0)</f>
        <v>FMARN</v>
      </c>
    </row>
    <row r="239" spans="1:39" s="12" customFormat="1" ht="12" hidden="1" customHeight="1" x14ac:dyDescent="0.3">
      <c r="A239" s="8">
        <v>232</v>
      </c>
      <c r="B239" s="9" t="s">
        <v>175</v>
      </c>
      <c r="C239" s="9" t="s">
        <v>292</v>
      </c>
      <c r="D239" s="9" t="s">
        <v>175</v>
      </c>
      <c r="E239" s="17">
        <v>5</v>
      </c>
      <c r="F239" s="8">
        <v>40</v>
      </c>
      <c r="G239" s="8">
        <v>2</v>
      </c>
      <c r="H239" s="10">
        <v>6500000</v>
      </c>
      <c r="I239" s="10">
        <v>1300000</v>
      </c>
      <c r="J239" s="10">
        <v>6175000</v>
      </c>
      <c r="K239" s="10">
        <v>1300000</v>
      </c>
      <c r="L239" s="10">
        <v>5850000</v>
      </c>
      <c r="M239" s="10">
        <v>1000000</v>
      </c>
      <c r="N239" s="10">
        <v>4973000</v>
      </c>
      <c r="O239" s="10">
        <v>900000</v>
      </c>
      <c r="P239" s="10">
        <v>3979000</v>
      </c>
      <c r="Q239" s="10">
        <v>900000</v>
      </c>
      <c r="R239" s="10">
        <f t="shared" si="40"/>
        <v>6838000</v>
      </c>
      <c r="S239" s="10">
        <f t="shared" si="41"/>
        <v>1367600</v>
      </c>
      <c r="T239" s="10">
        <f t="shared" si="42"/>
        <v>6496100</v>
      </c>
      <c r="U239" s="10">
        <f t="shared" si="43"/>
        <v>1367600</v>
      </c>
      <c r="V239" s="10">
        <f t="shared" si="44"/>
        <v>6154200</v>
      </c>
      <c r="W239" s="10">
        <f t="shared" si="45"/>
        <v>1052000</v>
      </c>
      <c r="X239" s="10">
        <f t="shared" si="46"/>
        <v>5231596</v>
      </c>
      <c r="Y239" s="10">
        <f t="shared" si="47"/>
        <v>946800</v>
      </c>
      <c r="Z239" s="10">
        <f t="shared" si="48"/>
        <v>4185908</v>
      </c>
      <c r="AA239" s="10">
        <f t="shared" si="49"/>
        <v>946800</v>
      </c>
      <c r="AB239" s="11" t="s">
        <v>177</v>
      </c>
      <c r="AD239" s="94">
        <f>VLOOKUP(A239,'ANEXO No. 1'!$A:$K,5,0)</f>
        <v>5</v>
      </c>
      <c r="AE239" s="88">
        <f>VLOOKUP(A239,'ANEXO No. 1'!$A:$K,6,0)</f>
        <v>40</v>
      </c>
      <c r="AF239" s="97">
        <f>VLOOKUP(A239,'ANEXO No. 1'!$A:$K,7,0)</f>
        <v>2</v>
      </c>
      <c r="AG239" s="62">
        <f>VLOOKUP(A239,'ANEXO No. 1'!$A:$K,8,0)</f>
        <v>6500000</v>
      </c>
      <c r="AH239" s="62">
        <f>VLOOKUP(A239,'ANEXO No. 1'!$A:$K,9,0)</f>
        <v>13000000</v>
      </c>
      <c r="AI239" s="62">
        <f>VLOOKUP(A239,'ANEXO No. 1'!$A:$K,10,0)</f>
        <v>1300000</v>
      </c>
      <c r="AJ239" s="62">
        <f t="shared" si="50"/>
        <v>6878300</v>
      </c>
      <c r="AK239" s="62">
        <f t="shared" si="51"/>
        <v>14134900</v>
      </c>
      <c r="AL239" s="62">
        <f t="shared" si="52"/>
        <v>1367600</v>
      </c>
      <c r="AM239" s="11" t="str">
        <f>VLOOKUP(A239,'ANEXO No. 1'!$A:$K,11,0)</f>
        <v>FMARN</v>
      </c>
    </row>
    <row r="240" spans="1:39" s="12" customFormat="1" ht="12" hidden="1" customHeight="1" x14ac:dyDescent="0.3">
      <c r="A240" s="8">
        <v>233</v>
      </c>
      <c r="B240" s="9" t="s">
        <v>175</v>
      </c>
      <c r="C240" s="9" t="s">
        <v>293</v>
      </c>
      <c r="D240" s="9" t="s">
        <v>175</v>
      </c>
      <c r="E240" s="17">
        <v>1</v>
      </c>
      <c r="F240" s="8">
        <v>40</v>
      </c>
      <c r="G240" s="8">
        <v>1</v>
      </c>
      <c r="H240" s="10">
        <v>2500000</v>
      </c>
      <c r="I240" s="10">
        <v>1300000</v>
      </c>
      <c r="J240" s="10">
        <v>2375000</v>
      </c>
      <c r="K240" s="10">
        <v>1300000</v>
      </c>
      <c r="L240" s="10">
        <v>2250000</v>
      </c>
      <c r="M240" s="10">
        <v>1000000</v>
      </c>
      <c r="N240" s="10">
        <v>1913000</v>
      </c>
      <c r="O240" s="10">
        <v>900000</v>
      </c>
      <c r="P240" s="10">
        <v>1531000</v>
      </c>
      <c r="Q240" s="10">
        <v>900000</v>
      </c>
      <c r="R240" s="10">
        <f t="shared" si="40"/>
        <v>2630000</v>
      </c>
      <c r="S240" s="10">
        <f t="shared" si="41"/>
        <v>1367600</v>
      </c>
      <c r="T240" s="10">
        <f t="shared" si="42"/>
        <v>2498500</v>
      </c>
      <c r="U240" s="10">
        <f t="shared" si="43"/>
        <v>1367600</v>
      </c>
      <c r="V240" s="10">
        <f t="shared" si="44"/>
        <v>2367000</v>
      </c>
      <c r="W240" s="10">
        <f t="shared" si="45"/>
        <v>1052000</v>
      </c>
      <c r="X240" s="10">
        <f t="shared" si="46"/>
        <v>2012476</v>
      </c>
      <c r="Y240" s="10">
        <f t="shared" si="47"/>
        <v>946800</v>
      </c>
      <c r="Z240" s="10">
        <f t="shared" si="48"/>
        <v>1610612</v>
      </c>
      <c r="AA240" s="10">
        <f t="shared" si="49"/>
        <v>946800</v>
      </c>
      <c r="AB240" s="11" t="s">
        <v>177</v>
      </c>
      <c r="AD240" s="94">
        <f>VLOOKUP(A240,'ANEXO No. 1'!$A:$K,5,0)</f>
        <v>1</v>
      </c>
      <c r="AE240" s="88">
        <f>VLOOKUP(A240,'ANEXO No. 1'!$A:$K,6,0)</f>
        <v>40</v>
      </c>
      <c r="AF240" s="97">
        <f>VLOOKUP(A240,'ANEXO No. 1'!$A:$K,7,0)</f>
        <v>1</v>
      </c>
      <c r="AG240" s="62">
        <f>VLOOKUP(A240,'ANEXO No. 1'!$A:$K,8,0)</f>
        <v>2500000</v>
      </c>
      <c r="AH240" s="62">
        <f>VLOOKUP(A240,'ANEXO No. 1'!$A:$K,9,0)</f>
        <v>2500000</v>
      </c>
      <c r="AI240" s="62">
        <f>VLOOKUP(A240,'ANEXO No. 1'!$A:$K,10,0)</f>
        <v>1300000</v>
      </c>
      <c r="AJ240" s="62">
        <f t="shared" si="50"/>
        <v>2878300</v>
      </c>
      <c r="AK240" s="62">
        <f t="shared" si="51"/>
        <v>3634900</v>
      </c>
      <c r="AL240" s="62">
        <f t="shared" si="52"/>
        <v>1367600</v>
      </c>
      <c r="AM240" s="11" t="str">
        <f>VLOOKUP(A240,'ANEXO No. 1'!$A:$K,11,0)</f>
        <v>FMARN</v>
      </c>
    </row>
    <row r="241" spans="1:39" s="12" customFormat="1" ht="12" hidden="1" customHeight="1" x14ac:dyDescent="0.3">
      <c r="A241" s="8">
        <v>234</v>
      </c>
      <c r="B241" s="9" t="s">
        <v>175</v>
      </c>
      <c r="C241" s="9" t="s">
        <v>68</v>
      </c>
      <c r="D241" s="9" t="s">
        <v>175</v>
      </c>
      <c r="E241" s="17">
        <v>1</v>
      </c>
      <c r="F241" s="8">
        <v>40</v>
      </c>
      <c r="G241" s="8">
        <v>1</v>
      </c>
      <c r="H241" s="10">
        <v>1500000</v>
      </c>
      <c r="I241" s="10">
        <v>1300000</v>
      </c>
      <c r="J241" s="10">
        <v>1425000</v>
      </c>
      <c r="K241" s="10">
        <v>1300000</v>
      </c>
      <c r="L241" s="10">
        <v>1350000</v>
      </c>
      <c r="M241" s="10">
        <v>1000000</v>
      </c>
      <c r="N241" s="10">
        <v>1148000</v>
      </c>
      <c r="O241" s="10">
        <v>900000</v>
      </c>
      <c r="P241" s="10">
        <v>919000</v>
      </c>
      <c r="Q241" s="10">
        <v>900000</v>
      </c>
      <c r="R241" s="10">
        <f t="shared" si="40"/>
        <v>1578000</v>
      </c>
      <c r="S241" s="10">
        <f t="shared" si="41"/>
        <v>1367600</v>
      </c>
      <c r="T241" s="10">
        <f t="shared" si="42"/>
        <v>1499100</v>
      </c>
      <c r="U241" s="10">
        <f t="shared" si="43"/>
        <v>1367600</v>
      </c>
      <c r="V241" s="10">
        <f t="shared" si="44"/>
        <v>1420200</v>
      </c>
      <c r="W241" s="10">
        <f t="shared" si="45"/>
        <v>1052000</v>
      </c>
      <c r="X241" s="10">
        <f t="shared" si="46"/>
        <v>1207696</v>
      </c>
      <c r="Y241" s="10">
        <f t="shared" si="47"/>
        <v>946800</v>
      </c>
      <c r="Z241" s="10">
        <f t="shared" si="48"/>
        <v>966788</v>
      </c>
      <c r="AA241" s="10">
        <f t="shared" si="49"/>
        <v>946800</v>
      </c>
      <c r="AB241" s="11" t="s">
        <v>177</v>
      </c>
      <c r="AD241" s="94">
        <f>VLOOKUP(A241,'ANEXO No. 1'!$A:$K,5,0)</f>
        <v>1</v>
      </c>
      <c r="AE241" s="88">
        <f>VLOOKUP(A241,'ANEXO No. 1'!$A:$K,6,0)</f>
        <v>40</v>
      </c>
      <c r="AF241" s="97">
        <f>VLOOKUP(A241,'ANEXO No. 1'!$A:$K,7,0)</f>
        <v>1</v>
      </c>
      <c r="AG241" s="62">
        <f>VLOOKUP(A241,'ANEXO No. 1'!$A:$K,8,0)</f>
        <v>1500000</v>
      </c>
      <c r="AH241" s="62">
        <f>VLOOKUP(A241,'ANEXO No. 1'!$A:$K,9,0)</f>
        <v>1500000</v>
      </c>
      <c r="AI241" s="62">
        <f>VLOOKUP(A241,'ANEXO No. 1'!$A:$K,10,0)</f>
        <v>1300000</v>
      </c>
      <c r="AJ241" s="62">
        <f t="shared" si="50"/>
        <v>1878300</v>
      </c>
      <c r="AK241" s="62">
        <f t="shared" si="51"/>
        <v>2634900</v>
      </c>
      <c r="AL241" s="62">
        <f t="shared" si="52"/>
        <v>1367600</v>
      </c>
      <c r="AM241" s="11" t="str">
        <f>VLOOKUP(A241,'ANEXO No. 1'!$A:$K,11,0)</f>
        <v>FMARN</v>
      </c>
    </row>
    <row r="242" spans="1:39" s="12" customFormat="1" ht="12" hidden="1" customHeight="1" x14ac:dyDescent="0.3">
      <c r="A242" s="8">
        <v>235</v>
      </c>
      <c r="B242" s="9" t="s">
        <v>175</v>
      </c>
      <c r="C242" s="9" t="s">
        <v>94</v>
      </c>
      <c r="D242" s="9" t="s">
        <v>175</v>
      </c>
      <c r="E242" s="17">
        <v>1</v>
      </c>
      <c r="F242" s="8">
        <v>40</v>
      </c>
      <c r="G242" s="8">
        <v>1</v>
      </c>
      <c r="H242" s="10">
        <v>1500000</v>
      </c>
      <c r="I242" s="10">
        <v>1300000</v>
      </c>
      <c r="J242" s="10">
        <v>1425000</v>
      </c>
      <c r="K242" s="10">
        <v>1300000</v>
      </c>
      <c r="L242" s="10">
        <v>1350000</v>
      </c>
      <c r="M242" s="10">
        <v>1000000</v>
      </c>
      <c r="N242" s="10">
        <v>1148000</v>
      </c>
      <c r="O242" s="10">
        <v>900000</v>
      </c>
      <c r="P242" s="10">
        <v>919000</v>
      </c>
      <c r="Q242" s="10">
        <v>900000</v>
      </c>
      <c r="R242" s="10">
        <f t="shared" si="40"/>
        <v>1578000</v>
      </c>
      <c r="S242" s="10">
        <f t="shared" si="41"/>
        <v>1367600</v>
      </c>
      <c r="T242" s="10">
        <f t="shared" si="42"/>
        <v>1499100</v>
      </c>
      <c r="U242" s="10">
        <f t="shared" si="43"/>
        <v>1367600</v>
      </c>
      <c r="V242" s="10">
        <f t="shared" si="44"/>
        <v>1420200</v>
      </c>
      <c r="W242" s="10">
        <f t="shared" si="45"/>
        <v>1052000</v>
      </c>
      <c r="X242" s="10">
        <f t="shared" si="46"/>
        <v>1207696</v>
      </c>
      <c r="Y242" s="10">
        <f t="shared" si="47"/>
        <v>946800</v>
      </c>
      <c r="Z242" s="10">
        <f t="shared" si="48"/>
        <v>966788</v>
      </c>
      <c r="AA242" s="10">
        <f t="shared" si="49"/>
        <v>946800</v>
      </c>
      <c r="AB242" s="11" t="s">
        <v>177</v>
      </c>
      <c r="AD242" s="94">
        <f>VLOOKUP(A242,'ANEXO No. 1'!$A:$K,5,0)</f>
        <v>1</v>
      </c>
      <c r="AE242" s="88">
        <f>VLOOKUP(A242,'ANEXO No. 1'!$A:$K,6,0)</f>
        <v>40</v>
      </c>
      <c r="AF242" s="97">
        <f>VLOOKUP(A242,'ANEXO No. 1'!$A:$K,7,0)</f>
        <v>1</v>
      </c>
      <c r="AG242" s="62">
        <f>VLOOKUP(A242,'ANEXO No. 1'!$A:$K,8,0)</f>
        <v>1500000</v>
      </c>
      <c r="AH242" s="62">
        <f>VLOOKUP(A242,'ANEXO No. 1'!$A:$K,9,0)</f>
        <v>1500000</v>
      </c>
      <c r="AI242" s="62">
        <f>VLOOKUP(A242,'ANEXO No. 1'!$A:$K,10,0)</f>
        <v>1300000</v>
      </c>
      <c r="AJ242" s="62">
        <f t="shared" si="50"/>
        <v>1878300</v>
      </c>
      <c r="AK242" s="62">
        <f t="shared" si="51"/>
        <v>2634900</v>
      </c>
      <c r="AL242" s="62">
        <f t="shared" si="52"/>
        <v>1367600</v>
      </c>
      <c r="AM242" s="11" t="str">
        <f>VLOOKUP(A242,'ANEXO No. 1'!$A:$K,11,0)</f>
        <v>FMARN</v>
      </c>
    </row>
    <row r="243" spans="1:39" s="12" customFormat="1" ht="12" hidden="1" customHeight="1" x14ac:dyDescent="0.3">
      <c r="A243" s="8">
        <v>236</v>
      </c>
      <c r="B243" s="9" t="s">
        <v>175</v>
      </c>
      <c r="C243" s="9" t="s">
        <v>112</v>
      </c>
      <c r="D243" s="9" t="s">
        <v>175</v>
      </c>
      <c r="E243" s="17">
        <v>3</v>
      </c>
      <c r="F243" s="8">
        <v>40</v>
      </c>
      <c r="G243" s="8">
        <v>1</v>
      </c>
      <c r="H243" s="10">
        <v>5500000</v>
      </c>
      <c r="I243" s="10">
        <v>1300000</v>
      </c>
      <c r="J243" s="10">
        <v>5225000</v>
      </c>
      <c r="K243" s="10">
        <v>1300000</v>
      </c>
      <c r="L243" s="10">
        <v>4950000</v>
      </c>
      <c r="M243" s="10">
        <v>1000000</v>
      </c>
      <c r="N243" s="10">
        <v>4208000</v>
      </c>
      <c r="O243" s="10">
        <v>900000</v>
      </c>
      <c r="P243" s="10">
        <v>3367000</v>
      </c>
      <c r="Q243" s="10">
        <v>900000</v>
      </c>
      <c r="R243" s="10">
        <f t="shared" si="40"/>
        <v>5786000</v>
      </c>
      <c r="S243" s="10">
        <f t="shared" si="41"/>
        <v>1367600</v>
      </c>
      <c r="T243" s="10">
        <f t="shared" si="42"/>
        <v>5496700</v>
      </c>
      <c r="U243" s="10">
        <f t="shared" si="43"/>
        <v>1367600</v>
      </c>
      <c r="V243" s="10">
        <f t="shared" si="44"/>
        <v>5207400</v>
      </c>
      <c r="W243" s="10">
        <f t="shared" si="45"/>
        <v>1052000</v>
      </c>
      <c r="X243" s="10">
        <f t="shared" si="46"/>
        <v>4426816</v>
      </c>
      <c r="Y243" s="10">
        <f t="shared" si="47"/>
        <v>946800</v>
      </c>
      <c r="Z243" s="10">
        <f t="shared" si="48"/>
        <v>3542084</v>
      </c>
      <c r="AA243" s="10">
        <f t="shared" si="49"/>
        <v>946800</v>
      </c>
      <c r="AB243" s="11" t="s">
        <v>177</v>
      </c>
      <c r="AD243" s="94">
        <f>VLOOKUP(A243,'ANEXO No. 1'!$A:$K,5,0)</f>
        <v>3</v>
      </c>
      <c r="AE243" s="88">
        <f>VLOOKUP(A243,'ANEXO No. 1'!$A:$K,6,0)</f>
        <v>40</v>
      </c>
      <c r="AF243" s="97">
        <f>VLOOKUP(A243,'ANEXO No. 1'!$A:$K,7,0)</f>
        <v>1</v>
      </c>
      <c r="AG243" s="62">
        <f>VLOOKUP(A243,'ANEXO No. 1'!$A:$K,8,0)</f>
        <v>5500000</v>
      </c>
      <c r="AH243" s="62">
        <f>VLOOKUP(A243,'ANEXO No. 1'!$A:$K,9,0)</f>
        <v>5500000</v>
      </c>
      <c r="AI243" s="62">
        <f>VLOOKUP(A243,'ANEXO No. 1'!$A:$K,10,0)</f>
        <v>1300000</v>
      </c>
      <c r="AJ243" s="62">
        <f t="shared" si="50"/>
        <v>5878300</v>
      </c>
      <c r="AK243" s="62">
        <f t="shared" si="51"/>
        <v>6634900</v>
      </c>
      <c r="AL243" s="62">
        <f t="shared" si="52"/>
        <v>1367600</v>
      </c>
      <c r="AM243" s="11" t="str">
        <f>VLOOKUP(A243,'ANEXO No. 1'!$A:$K,11,0)</f>
        <v>FMARN</v>
      </c>
    </row>
    <row r="244" spans="1:39" s="12" customFormat="1" ht="12" hidden="1" customHeight="1" x14ac:dyDescent="0.3">
      <c r="A244" s="8">
        <v>237</v>
      </c>
      <c r="B244" s="9" t="s">
        <v>175</v>
      </c>
      <c r="C244" s="9" t="s">
        <v>154</v>
      </c>
      <c r="D244" s="9" t="s">
        <v>175</v>
      </c>
      <c r="E244" s="17">
        <v>1</v>
      </c>
      <c r="F244" s="8">
        <v>40</v>
      </c>
      <c r="G244" s="8">
        <v>1</v>
      </c>
      <c r="H244" s="10">
        <v>1500000</v>
      </c>
      <c r="I244" s="10">
        <v>1300000</v>
      </c>
      <c r="J244" s="10">
        <v>1425000</v>
      </c>
      <c r="K244" s="10">
        <v>1300000</v>
      </c>
      <c r="L244" s="10">
        <v>1350000</v>
      </c>
      <c r="M244" s="10">
        <v>1000000</v>
      </c>
      <c r="N244" s="10">
        <v>1148000</v>
      </c>
      <c r="O244" s="10">
        <v>900000</v>
      </c>
      <c r="P244" s="10">
        <v>919000</v>
      </c>
      <c r="Q244" s="10">
        <v>900000</v>
      </c>
      <c r="R244" s="10">
        <f t="shared" si="40"/>
        <v>1578000</v>
      </c>
      <c r="S244" s="10">
        <f t="shared" si="41"/>
        <v>1367600</v>
      </c>
      <c r="T244" s="10">
        <f t="shared" si="42"/>
        <v>1499100</v>
      </c>
      <c r="U244" s="10">
        <f t="shared" si="43"/>
        <v>1367600</v>
      </c>
      <c r="V244" s="10">
        <f t="shared" si="44"/>
        <v>1420200</v>
      </c>
      <c r="W244" s="10">
        <f t="shared" si="45"/>
        <v>1052000</v>
      </c>
      <c r="X244" s="10">
        <f t="shared" si="46"/>
        <v>1207696</v>
      </c>
      <c r="Y244" s="10">
        <f t="shared" si="47"/>
        <v>946800</v>
      </c>
      <c r="Z244" s="10">
        <f t="shared" si="48"/>
        <v>966788</v>
      </c>
      <c r="AA244" s="10">
        <f t="shared" si="49"/>
        <v>946800</v>
      </c>
      <c r="AB244" s="11" t="s">
        <v>177</v>
      </c>
      <c r="AD244" s="94">
        <f>VLOOKUP(A244,'ANEXO No. 1'!$A:$K,5,0)</f>
        <v>1</v>
      </c>
      <c r="AE244" s="88">
        <f>VLOOKUP(A244,'ANEXO No. 1'!$A:$K,6,0)</f>
        <v>40</v>
      </c>
      <c r="AF244" s="97">
        <f>VLOOKUP(A244,'ANEXO No. 1'!$A:$K,7,0)</f>
        <v>1</v>
      </c>
      <c r="AG244" s="62">
        <f>VLOOKUP(A244,'ANEXO No. 1'!$A:$K,8,0)</f>
        <v>1500000</v>
      </c>
      <c r="AH244" s="62">
        <f>VLOOKUP(A244,'ANEXO No. 1'!$A:$K,9,0)</f>
        <v>1500000</v>
      </c>
      <c r="AI244" s="62">
        <f>VLOOKUP(A244,'ANEXO No. 1'!$A:$K,10,0)</f>
        <v>1300000</v>
      </c>
      <c r="AJ244" s="62">
        <f t="shared" si="50"/>
        <v>1878300</v>
      </c>
      <c r="AK244" s="62">
        <f t="shared" si="51"/>
        <v>2634900</v>
      </c>
      <c r="AL244" s="62">
        <f t="shared" si="52"/>
        <v>1367600</v>
      </c>
      <c r="AM244" s="11" t="str">
        <f>VLOOKUP(A244,'ANEXO No. 1'!$A:$K,11,0)</f>
        <v>FMARN</v>
      </c>
    </row>
    <row r="245" spans="1:39" s="12" customFormat="1" ht="12" hidden="1" customHeight="1" x14ac:dyDescent="0.3">
      <c r="A245" s="8">
        <v>238</v>
      </c>
      <c r="B245" s="9" t="s">
        <v>175</v>
      </c>
      <c r="C245" s="34" t="s">
        <v>294</v>
      </c>
      <c r="D245" s="9" t="s">
        <v>175</v>
      </c>
      <c r="E245" s="17">
        <v>1</v>
      </c>
      <c r="F245" s="8">
        <v>40</v>
      </c>
      <c r="G245" s="8">
        <v>1</v>
      </c>
      <c r="H245" s="10">
        <v>1500000</v>
      </c>
      <c r="I245" s="10">
        <v>1300000</v>
      </c>
      <c r="J245" s="10">
        <v>1425000</v>
      </c>
      <c r="K245" s="10">
        <v>1300000</v>
      </c>
      <c r="L245" s="10">
        <v>1350000</v>
      </c>
      <c r="M245" s="10">
        <v>1000000</v>
      </c>
      <c r="N245" s="10">
        <v>1148000</v>
      </c>
      <c r="O245" s="10">
        <v>900000</v>
      </c>
      <c r="P245" s="10">
        <v>919000</v>
      </c>
      <c r="Q245" s="10">
        <v>900000</v>
      </c>
      <c r="R245" s="10">
        <f t="shared" si="40"/>
        <v>1578000</v>
      </c>
      <c r="S245" s="10">
        <f t="shared" si="41"/>
        <v>1367600</v>
      </c>
      <c r="T245" s="10">
        <f t="shared" si="42"/>
        <v>1499100</v>
      </c>
      <c r="U245" s="10">
        <f t="shared" si="43"/>
        <v>1367600</v>
      </c>
      <c r="V245" s="10">
        <f t="shared" si="44"/>
        <v>1420200</v>
      </c>
      <c r="W245" s="10">
        <f t="shared" si="45"/>
        <v>1052000</v>
      </c>
      <c r="X245" s="10">
        <f t="shared" si="46"/>
        <v>1207696</v>
      </c>
      <c r="Y245" s="10">
        <f t="shared" si="47"/>
        <v>946800</v>
      </c>
      <c r="Z245" s="10">
        <f t="shared" si="48"/>
        <v>966788</v>
      </c>
      <c r="AA245" s="10">
        <f t="shared" si="49"/>
        <v>946800</v>
      </c>
      <c r="AB245" s="11" t="s">
        <v>177</v>
      </c>
      <c r="AD245" s="94">
        <f>VLOOKUP(A245,'ANEXO No. 1'!$A:$K,5,0)</f>
        <v>1</v>
      </c>
      <c r="AE245" s="88">
        <f>VLOOKUP(A245,'ANEXO No. 1'!$A:$K,6,0)</f>
        <v>40</v>
      </c>
      <c r="AF245" s="97">
        <f>VLOOKUP(A245,'ANEXO No. 1'!$A:$K,7,0)</f>
        <v>1</v>
      </c>
      <c r="AG245" s="62">
        <f>VLOOKUP(A245,'ANEXO No. 1'!$A:$K,8,0)</f>
        <v>1500000</v>
      </c>
      <c r="AH245" s="62">
        <f>VLOOKUP(A245,'ANEXO No. 1'!$A:$K,9,0)</f>
        <v>1500000</v>
      </c>
      <c r="AI245" s="62">
        <f>VLOOKUP(A245,'ANEXO No. 1'!$A:$K,10,0)</f>
        <v>1300000</v>
      </c>
      <c r="AJ245" s="62">
        <f t="shared" si="50"/>
        <v>1878300</v>
      </c>
      <c r="AK245" s="62">
        <f t="shared" si="51"/>
        <v>2634900</v>
      </c>
      <c r="AL245" s="62">
        <f t="shared" si="52"/>
        <v>1367600</v>
      </c>
      <c r="AM245" s="11" t="str">
        <f>VLOOKUP(A245,'ANEXO No. 1'!$A:$K,11,0)</f>
        <v>FMARN</v>
      </c>
    </row>
    <row r="246" spans="1:39" s="12" customFormat="1" ht="12" hidden="1" customHeight="1" x14ac:dyDescent="0.3">
      <c r="A246" s="8">
        <v>239</v>
      </c>
      <c r="B246" s="9" t="s">
        <v>175</v>
      </c>
      <c r="C246" s="34" t="s">
        <v>295</v>
      </c>
      <c r="D246" s="9" t="s">
        <v>175</v>
      </c>
      <c r="E246" s="17">
        <v>3</v>
      </c>
      <c r="F246" s="8">
        <v>40</v>
      </c>
      <c r="G246" s="8">
        <v>1</v>
      </c>
      <c r="H246" s="10">
        <v>5000000</v>
      </c>
      <c r="I246" s="10">
        <v>1300000</v>
      </c>
      <c r="J246" s="10">
        <v>4750000</v>
      </c>
      <c r="K246" s="10">
        <v>1300000</v>
      </c>
      <c r="L246" s="10">
        <v>4500000</v>
      </c>
      <c r="M246" s="10">
        <v>1000000</v>
      </c>
      <c r="N246" s="10">
        <v>3825000</v>
      </c>
      <c r="O246" s="10">
        <v>900000</v>
      </c>
      <c r="P246" s="10">
        <v>3060000</v>
      </c>
      <c r="Q246" s="10">
        <v>900000</v>
      </c>
      <c r="R246" s="10">
        <f t="shared" si="40"/>
        <v>5260000</v>
      </c>
      <c r="S246" s="10">
        <f t="shared" si="41"/>
        <v>1367600</v>
      </c>
      <c r="T246" s="10">
        <f t="shared" si="42"/>
        <v>4997000</v>
      </c>
      <c r="U246" s="10">
        <f t="shared" si="43"/>
        <v>1367600</v>
      </c>
      <c r="V246" s="10">
        <f t="shared" si="44"/>
        <v>4734000</v>
      </c>
      <c r="W246" s="10">
        <f t="shared" si="45"/>
        <v>1052000</v>
      </c>
      <c r="X246" s="10">
        <f t="shared" si="46"/>
        <v>4023900</v>
      </c>
      <c r="Y246" s="10">
        <f t="shared" si="47"/>
        <v>946800</v>
      </c>
      <c r="Z246" s="10">
        <f t="shared" si="48"/>
        <v>3219120</v>
      </c>
      <c r="AA246" s="10">
        <f t="shared" si="49"/>
        <v>946800</v>
      </c>
      <c r="AB246" s="11" t="s">
        <v>177</v>
      </c>
      <c r="AD246" s="94">
        <f>VLOOKUP(A246,'ANEXO No. 1'!$A:$K,5,0)</f>
        <v>3</v>
      </c>
      <c r="AE246" s="88">
        <f>VLOOKUP(A246,'ANEXO No. 1'!$A:$K,6,0)</f>
        <v>40</v>
      </c>
      <c r="AF246" s="97">
        <f>VLOOKUP(A246,'ANEXO No. 1'!$A:$K,7,0)</f>
        <v>1</v>
      </c>
      <c r="AG246" s="62">
        <f>VLOOKUP(A246,'ANEXO No. 1'!$A:$K,8,0)</f>
        <v>5000000</v>
      </c>
      <c r="AH246" s="62">
        <f>VLOOKUP(A246,'ANEXO No. 1'!$A:$K,9,0)</f>
        <v>5000000</v>
      </c>
      <c r="AI246" s="62">
        <f>VLOOKUP(A246,'ANEXO No. 1'!$A:$K,10,0)</f>
        <v>1300000</v>
      </c>
      <c r="AJ246" s="62">
        <f t="shared" si="50"/>
        <v>5378300</v>
      </c>
      <c r="AK246" s="62">
        <f t="shared" si="51"/>
        <v>6134900</v>
      </c>
      <c r="AL246" s="62">
        <f t="shared" si="52"/>
        <v>1367600</v>
      </c>
      <c r="AM246" s="11" t="str">
        <f>VLOOKUP(A246,'ANEXO No. 1'!$A:$K,11,0)</f>
        <v>FMARN</v>
      </c>
    </row>
    <row r="247" spans="1:39" s="12" customFormat="1" ht="12" hidden="1" customHeight="1" x14ac:dyDescent="0.3">
      <c r="A247" s="8">
        <v>240</v>
      </c>
      <c r="B247" s="9" t="s">
        <v>296</v>
      </c>
      <c r="C247" s="9" t="s">
        <v>297</v>
      </c>
      <c r="D247" s="9" t="s">
        <v>296</v>
      </c>
      <c r="E247" s="8">
        <v>2</v>
      </c>
      <c r="F247" s="8">
        <v>69</v>
      </c>
      <c r="G247" s="35">
        <v>2</v>
      </c>
      <c r="H247" s="10">
        <v>3565000</v>
      </c>
      <c r="I247" s="10">
        <v>1300000</v>
      </c>
      <c r="J247" s="10">
        <v>3395000</v>
      </c>
      <c r="K247" s="10">
        <v>1300000</v>
      </c>
      <c r="L247" s="10">
        <v>3226000</v>
      </c>
      <c r="M247" s="10">
        <v>1000000</v>
      </c>
      <c r="N247" s="10">
        <v>3056000</v>
      </c>
      <c r="O247" s="10">
        <v>900000</v>
      </c>
      <c r="P247" s="10">
        <v>2886000</v>
      </c>
      <c r="Q247" s="10">
        <v>900000</v>
      </c>
      <c r="R247" s="10">
        <f t="shared" si="40"/>
        <v>3750380</v>
      </c>
      <c r="S247" s="10">
        <f t="shared" si="41"/>
        <v>1367600</v>
      </c>
      <c r="T247" s="10">
        <f t="shared" si="42"/>
        <v>3571540</v>
      </c>
      <c r="U247" s="10">
        <f t="shared" si="43"/>
        <v>1367600</v>
      </c>
      <c r="V247" s="10">
        <f t="shared" si="44"/>
        <v>3393752</v>
      </c>
      <c r="W247" s="10">
        <f t="shared" si="45"/>
        <v>1052000</v>
      </c>
      <c r="X247" s="10">
        <f t="shared" si="46"/>
        <v>3214912</v>
      </c>
      <c r="Y247" s="10">
        <f t="shared" si="47"/>
        <v>946800</v>
      </c>
      <c r="Z247" s="10">
        <f t="shared" si="48"/>
        <v>3036072</v>
      </c>
      <c r="AA247" s="10">
        <f t="shared" si="49"/>
        <v>946800</v>
      </c>
      <c r="AB247" s="11" t="s">
        <v>298</v>
      </c>
      <c r="AD247" s="94">
        <f>VLOOKUP(A247,'ANEXO No. 1'!$A:$K,5,0)</f>
        <v>2</v>
      </c>
      <c r="AE247" s="88">
        <f>VLOOKUP(A247,'ANEXO No. 1'!$A:$K,6,0)</f>
        <v>69</v>
      </c>
      <c r="AF247" s="97">
        <f>VLOOKUP(A247,'ANEXO No. 1'!$A:$K,7,0)</f>
        <v>2</v>
      </c>
      <c r="AG247" s="62">
        <f>VLOOKUP(A247,'ANEXO No. 1'!$A:$K,8,0)</f>
        <v>6790000</v>
      </c>
      <c r="AH247" s="62">
        <f>VLOOKUP(A247,'ANEXO No. 1'!$A:$K,9,0)</f>
        <v>13580000</v>
      </c>
      <c r="AI247" s="62">
        <f>VLOOKUP(A247,'ANEXO No. 1'!$A:$K,10,0)</f>
        <v>1300000</v>
      </c>
      <c r="AJ247" s="62">
        <f t="shared" si="50"/>
        <v>7168300</v>
      </c>
      <c r="AK247" s="62">
        <f t="shared" si="51"/>
        <v>14714900</v>
      </c>
      <c r="AL247" s="62">
        <f t="shared" si="52"/>
        <v>1367600</v>
      </c>
      <c r="AM247" s="11" t="str">
        <f>VLOOKUP(A247,'ANEXO No. 1'!$A:$K,11,0)</f>
        <v>FCE</v>
      </c>
    </row>
    <row r="248" spans="1:39" s="12" customFormat="1" ht="12" hidden="1" customHeight="1" x14ac:dyDescent="0.3">
      <c r="A248" s="8">
        <v>241</v>
      </c>
      <c r="B248" s="9" t="s">
        <v>296</v>
      </c>
      <c r="C248" s="32" t="s">
        <v>299</v>
      </c>
      <c r="D248" s="9" t="s">
        <v>296</v>
      </c>
      <c r="E248" s="8">
        <v>2</v>
      </c>
      <c r="F248" s="35">
        <v>40</v>
      </c>
      <c r="G248" s="8">
        <v>1</v>
      </c>
      <c r="H248" s="10">
        <v>3500000</v>
      </c>
      <c r="I248" s="10">
        <v>1300000</v>
      </c>
      <c r="J248" s="10">
        <v>3325000</v>
      </c>
      <c r="K248" s="10">
        <v>1300000</v>
      </c>
      <c r="L248" s="10">
        <v>3150000</v>
      </c>
      <c r="M248" s="10">
        <v>1000000</v>
      </c>
      <c r="N248" s="10">
        <v>2678000</v>
      </c>
      <c r="O248" s="10">
        <v>900000</v>
      </c>
      <c r="P248" s="10">
        <v>2143000</v>
      </c>
      <c r="Q248" s="10">
        <v>900000</v>
      </c>
      <c r="R248" s="10">
        <f t="shared" si="40"/>
        <v>3682000</v>
      </c>
      <c r="S248" s="10">
        <f t="shared" si="41"/>
        <v>1367600</v>
      </c>
      <c r="T248" s="10">
        <f t="shared" si="42"/>
        <v>3497900</v>
      </c>
      <c r="U248" s="10">
        <f t="shared" si="43"/>
        <v>1367600</v>
      </c>
      <c r="V248" s="10">
        <f t="shared" si="44"/>
        <v>3313800</v>
      </c>
      <c r="W248" s="10">
        <f t="shared" si="45"/>
        <v>1052000</v>
      </c>
      <c r="X248" s="10">
        <f t="shared" si="46"/>
        <v>2817256</v>
      </c>
      <c r="Y248" s="10">
        <f t="shared" si="47"/>
        <v>946800</v>
      </c>
      <c r="Z248" s="10">
        <f t="shared" si="48"/>
        <v>2254436</v>
      </c>
      <c r="AA248" s="10">
        <f t="shared" si="49"/>
        <v>946800</v>
      </c>
      <c r="AB248" s="11" t="s">
        <v>298</v>
      </c>
      <c r="AD248" s="94">
        <f>VLOOKUP(A248,'ANEXO No. 1'!$A:$K,5,0)</f>
        <v>2</v>
      </c>
      <c r="AE248" s="88">
        <f>VLOOKUP(A248,'ANEXO No. 1'!$A:$K,6,0)</f>
        <v>40</v>
      </c>
      <c r="AF248" s="97">
        <f>VLOOKUP(A248,'ANEXO No. 1'!$A:$K,7,0)</f>
        <v>1</v>
      </c>
      <c r="AG248" s="62">
        <f>VLOOKUP(A248,'ANEXO No. 1'!$A:$K,8,0)</f>
        <v>3500000</v>
      </c>
      <c r="AH248" s="62">
        <f>VLOOKUP(A248,'ANEXO No. 1'!$A:$K,9,0)</f>
        <v>3500000</v>
      </c>
      <c r="AI248" s="62">
        <f>VLOOKUP(A248,'ANEXO No. 1'!$A:$K,10,0)</f>
        <v>1300000</v>
      </c>
      <c r="AJ248" s="62">
        <f t="shared" si="50"/>
        <v>3878300</v>
      </c>
      <c r="AK248" s="62">
        <f t="shared" si="51"/>
        <v>4634900</v>
      </c>
      <c r="AL248" s="62">
        <f t="shared" si="52"/>
        <v>1367600</v>
      </c>
      <c r="AM248" s="11" t="str">
        <f>VLOOKUP(A248,'ANEXO No. 1'!$A:$K,11,0)</f>
        <v>FCE</v>
      </c>
    </row>
    <row r="249" spans="1:39" s="12" customFormat="1" ht="12" hidden="1" customHeight="1" x14ac:dyDescent="0.3">
      <c r="A249" s="8">
        <v>242</v>
      </c>
      <c r="B249" s="36" t="s">
        <v>300</v>
      </c>
      <c r="C249" s="32" t="s">
        <v>301</v>
      </c>
      <c r="D249" s="36" t="s">
        <v>300</v>
      </c>
      <c r="E249" s="8">
        <v>3</v>
      </c>
      <c r="F249" s="8">
        <v>24</v>
      </c>
      <c r="G249" s="37">
        <v>1</v>
      </c>
      <c r="H249" s="10">
        <v>3932000</v>
      </c>
      <c r="I249" s="10">
        <v>1300000</v>
      </c>
      <c r="J249" s="10">
        <v>3744000</v>
      </c>
      <c r="K249" s="10">
        <v>1300000</v>
      </c>
      <c r="L249" s="10">
        <v>3255000</v>
      </c>
      <c r="M249" s="10">
        <v>1000000</v>
      </c>
      <c r="N249" s="10">
        <v>3370000</v>
      </c>
      <c r="O249" s="10">
        <v>900000</v>
      </c>
      <c r="P249" s="10">
        <v>3183000</v>
      </c>
      <c r="Q249" s="10">
        <v>900000</v>
      </c>
      <c r="R249" s="10">
        <f t="shared" si="40"/>
        <v>4136464</v>
      </c>
      <c r="S249" s="10">
        <f t="shared" si="41"/>
        <v>1367600</v>
      </c>
      <c r="T249" s="10">
        <f t="shared" si="42"/>
        <v>3938688</v>
      </c>
      <c r="U249" s="10">
        <f t="shared" si="43"/>
        <v>1367600</v>
      </c>
      <c r="V249" s="10">
        <f t="shared" si="44"/>
        <v>3424260</v>
      </c>
      <c r="W249" s="10">
        <f t="shared" si="45"/>
        <v>1052000</v>
      </c>
      <c r="X249" s="10">
        <f t="shared" si="46"/>
        <v>3545240</v>
      </c>
      <c r="Y249" s="10">
        <f t="shared" si="47"/>
        <v>946800</v>
      </c>
      <c r="Z249" s="10">
        <f t="shared" si="48"/>
        <v>3348516</v>
      </c>
      <c r="AA249" s="10">
        <f t="shared" si="49"/>
        <v>946800</v>
      </c>
      <c r="AB249" s="11" t="s">
        <v>298</v>
      </c>
      <c r="AD249" s="94">
        <f>VLOOKUP(A249,'ANEXO No. 1'!$A:$K,5,0)</f>
        <v>3</v>
      </c>
      <c r="AE249" s="88">
        <f>VLOOKUP(A249,'ANEXO No. 1'!$A:$K,6,0)</f>
        <v>24</v>
      </c>
      <c r="AF249" s="97">
        <f>VLOOKUP(A249,'ANEXO No. 1'!$A:$K,7,0)</f>
        <v>1</v>
      </c>
      <c r="AG249" s="62">
        <f>VLOOKUP(A249,'ANEXO No. 1'!$A:$K,8,0)</f>
        <v>3255000</v>
      </c>
      <c r="AH249" s="62">
        <f>VLOOKUP(A249,'ANEXO No. 1'!$A:$K,9,0)</f>
        <v>3255000</v>
      </c>
      <c r="AI249" s="62">
        <f>VLOOKUP(A249,'ANEXO No. 1'!$A:$K,10,0)</f>
        <v>1000000</v>
      </c>
      <c r="AJ249" s="62">
        <f t="shared" si="50"/>
        <v>3633300</v>
      </c>
      <c r="AK249" s="62">
        <f t="shared" si="51"/>
        <v>4389900</v>
      </c>
      <c r="AL249" s="62">
        <f t="shared" si="52"/>
        <v>1067600</v>
      </c>
      <c r="AM249" s="11" t="str">
        <f>VLOOKUP(A249,'ANEXO No. 1'!$A:$K,11,0)</f>
        <v>FCE</v>
      </c>
    </row>
    <row r="250" spans="1:39" s="12" customFormat="1" ht="12" hidden="1" customHeight="1" x14ac:dyDescent="0.3">
      <c r="A250" s="8">
        <v>243</v>
      </c>
      <c r="B250" s="36" t="s">
        <v>300</v>
      </c>
      <c r="C250" s="32" t="s">
        <v>302</v>
      </c>
      <c r="D250" s="36" t="s">
        <v>300</v>
      </c>
      <c r="E250" s="8">
        <v>2</v>
      </c>
      <c r="F250" s="8">
        <v>30</v>
      </c>
      <c r="G250" s="37">
        <v>1</v>
      </c>
      <c r="H250" s="10">
        <v>3565000</v>
      </c>
      <c r="I250" s="10">
        <v>1300000</v>
      </c>
      <c r="J250" s="10">
        <v>3395000</v>
      </c>
      <c r="K250" s="10">
        <v>1300000</v>
      </c>
      <c r="L250" s="10">
        <v>3226000</v>
      </c>
      <c r="M250" s="10">
        <v>1000000</v>
      </c>
      <c r="N250" s="10">
        <v>3056000</v>
      </c>
      <c r="O250" s="10">
        <v>900000</v>
      </c>
      <c r="P250" s="10">
        <v>2886000</v>
      </c>
      <c r="Q250" s="10">
        <v>900000</v>
      </c>
      <c r="R250" s="10">
        <f t="shared" si="40"/>
        <v>3750380</v>
      </c>
      <c r="S250" s="10">
        <f t="shared" si="41"/>
        <v>1367600</v>
      </c>
      <c r="T250" s="10">
        <f t="shared" si="42"/>
        <v>3571540</v>
      </c>
      <c r="U250" s="10">
        <f t="shared" si="43"/>
        <v>1367600</v>
      </c>
      <c r="V250" s="10">
        <f t="shared" si="44"/>
        <v>3393752</v>
      </c>
      <c r="W250" s="10">
        <f t="shared" si="45"/>
        <v>1052000</v>
      </c>
      <c r="X250" s="10">
        <f t="shared" si="46"/>
        <v>3214912</v>
      </c>
      <c r="Y250" s="10">
        <f t="shared" si="47"/>
        <v>946800</v>
      </c>
      <c r="Z250" s="10">
        <f t="shared" si="48"/>
        <v>3036072</v>
      </c>
      <c r="AA250" s="10">
        <f t="shared" si="49"/>
        <v>946800</v>
      </c>
      <c r="AB250" s="11" t="s">
        <v>298</v>
      </c>
      <c r="AD250" s="94">
        <f>VLOOKUP(A250,'ANEXO No. 1'!$A:$K,5,0)</f>
        <v>2</v>
      </c>
      <c r="AE250" s="88">
        <f>VLOOKUP(A250,'ANEXO No. 1'!$A:$K,6,0)</f>
        <v>30</v>
      </c>
      <c r="AF250" s="97">
        <f>VLOOKUP(A250,'ANEXO No. 1'!$A:$K,7,0)</f>
        <v>1</v>
      </c>
      <c r="AG250" s="62">
        <f>VLOOKUP(A250,'ANEXO No. 1'!$A:$K,8,0)</f>
        <v>3395000</v>
      </c>
      <c r="AH250" s="62">
        <f>VLOOKUP(A250,'ANEXO No. 1'!$A:$K,9,0)</f>
        <v>3395000</v>
      </c>
      <c r="AI250" s="62">
        <f>VLOOKUP(A250,'ANEXO No. 1'!$A:$K,10,0)</f>
        <v>1300000</v>
      </c>
      <c r="AJ250" s="62">
        <f t="shared" si="50"/>
        <v>3773300</v>
      </c>
      <c r="AK250" s="62">
        <f t="shared" si="51"/>
        <v>4529900</v>
      </c>
      <c r="AL250" s="62">
        <f t="shared" si="52"/>
        <v>1367600</v>
      </c>
      <c r="AM250" s="11" t="str">
        <f>VLOOKUP(A250,'ANEXO No. 1'!$A:$K,11,0)</f>
        <v>FCE</v>
      </c>
    </row>
    <row r="251" spans="1:39" s="12" customFormat="1" ht="12" hidden="1" customHeight="1" x14ac:dyDescent="0.3">
      <c r="A251" s="8">
        <v>244</v>
      </c>
      <c r="B251" s="36" t="s">
        <v>300</v>
      </c>
      <c r="C251" s="32" t="s">
        <v>303</v>
      </c>
      <c r="D251" s="36" t="s">
        <v>300</v>
      </c>
      <c r="E251" s="8">
        <v>1</v>
      </c>
      <c r="F251" s="8">
        <v>30</v>
      </c>
      <c r="G251" s="37">
        <v>1</v>
      </c>
      <c r="H251" s="10">
        <v>1528000</v>
      </c>
      <c r="I251" s="10">
        <v>1300000</v>
      </c>
      <c r="J251" s="10">
        <v>1455000</v>
      </c>
      <c r="K251" s="10">
        <v>1300000</v>
      </c>
      <c r="L251" s="10">
        <v>1383000</v>
      </c>
      <c r="M251" s="10">
        <v>1000000</v>
      </c>
      <c r="N251" s="10">
        <v>1310000</v>
      </c>
      <c r="O251" s="10">
        <v>900000</v>
      </c>
      <c r="P251" s="10">
        <v>1237000</v>
      </c>
      <c r="Q251" s="10">
        <v>900000</v>
      </c>
      <c r="R251" s="10">
        <f t="shared" si="40"/>
        <v>1607456</v>
      </c>
      <c r="S251" s="10">
        <f t="shared" si="41"/>
        <v>1367600</v>
      </c>
      <c r="T251" s="10">
        <f t="shared" si="42"/>
        <v>1530660</v>
      </c>
      <c r="U251" s="10">
        <f t="shared" si="43"/>
        <v>1367600</v>
      </c>
      <c r="V251" s="10">
        <f t="shared" si="44"/>
        <v>1454916</v>
      </c>
      <c r="W251" s="10">
        <f t="shared" si="45"/>
        <v>1052000</v>
      </c>
      <c r="X251" s="10">
        <f t="shared" si="46"/>
        <v>1378120</v>
      </c>
      <c r="Y251" s="10">
        <f t="shared" si="47"/>
        <v>946800</v>
      </c>
      <c r="Z251" s="10">
        <f t="shared" si="48"/>
        <v>1301324</v>
      </c>
      <c r="AA251" s="10">
        <f t="shared" si="49"/>
        <v>946800</v>
      </c>
      <c r="AB251" s="11" t="s">
        <v>298</v>
      </c>
      <c r="AD251" s="94">
        <f>VLOOKUP(A251,'ANEXO No. 1'!$A:$K,5,0)</f>
        <v>1</v>
      </c>
      <c r="AE251" s="88">
        <f>VLOOKUP(A251,'ANEXO No. 1'!$A:$K,6,0)</f>
        <v>30</v>
      </c>
      <c r="AF251" s="97">
        <f>VLOOKUP(A251,'ANEXO No. 1'!$A:$K,7,0)</f>
        <v>1</v>
      </c>
      <c r="AG251" s="62">
        <f>VLOOKUP(A251,'ANEXO No. 1'!$A:$K,8,0)</f>
        <v>1455000</v>
      </c>
      <c r="AH251" s="62">
        <f>VLOOKUP(A251,'ANEXO No. 1'!$A:$K,9,0)</f>
        <v>1455000</v>
      </c>
      <c r="AI251" s="62">
        <f>VLOOKUP(A251,'ANEXO No. 1'!$A:$K,10,0)</f>
        <v>1300000</v>
      </c>
      <c r="AJ251" s="62">
        <f t="shared" si="50"/>
        <v>1833300</v>
      </c>
      <c r="AK251" s="62">
        <f t="shared" si="51"/>
        <v>2589900</v>
      </c>
      <c r="AL251" s="62">
        <f t="shared" si="52"/>
        <v>1367600</v>
      </c>
      <c r="AM251" s="11" t="str">
        <f>VLOOKUP(A251,'ANEXO No. 1'!$A:$K,11,0)</f>
        <v>FCE</v>
      </c>
    </row>
    <row r="252" spans="1:39" s="12" customFormat="1" ht="12" hidden="1" customHeight="1" x14ac:dyDescent="0.3">
      <c r="A252" s="8">
        <v>245</v>
      </c>
      <c r="B252" s="9" t="s">
        <v>296</v>
      </c>
      <c r="C252" s="36" t="s">
        <v>304</v>
      </c>
      <c r="D252" s="9" t="s">
        <v>296</v>
      </c>
      <c r="E252" s="8">
        <v>1</v>
      </c>
      <c r="F252" s="8">
        <v>30</v>
      </c>
      <c r="G252" s="37">
        <v>1</v>
      </c>
      <c r="H252" s="10">
        <v>1528000</v>
      </c>
      <c r="I252" s="10">
        <v>1300000</v>
      </c>
      <c r="J252" s="10">
        <v>1455000</v>
      </c>
      <c r="K252" s="10">
        <v>1300000</v>
      </c>
      <c r="L252" s="10">
        <v>1383000</v>
      </c>
      <c r="M252" s="10">
        <v>1000000</v>
      </c>
      <c r="N252" s="10">
        <v>1310000</v>
      </c>
      <c r="O252" s="10">
        <v>900000</v>
      </c>
      <c r="P252" s="10">
        <v>1237000</v>
      </c>
      <c r="Q252" s="10">
        <v>900000</v>
      </c>
      <c r="R252" s="10">
        <f t="shared" si="40"/>
        <v>1607456</v>
      </c>
      <c r="S252" s="10">
        <f t="shared" si="41"/>
        <v>1367600</v>
      </c>
      <c r="T252" s="10">
        <f t="shared" si="42"/>
        <v>1530660</v>
      </c>
      <c r="U252" s="10">
        <f t="shared" si="43"/>
        <v>1367600</v>
      </c>
      <c r="V252" s="10">
        <f t="shared" si="44"/>
        <v>1454916</v>
      </c>
      <c r="W252" s="10">
        <f t="shared" si="45"/>
        <v>1052000</v>
      </c>
      <c r="X252" s="10">
        <f t="shared" si="46"/>
        <v>1378120</v>
      </c>
      <c r="Y252" s="10">
        <f t="shared" si="47"/>
        <v>946800</v>
      </c>
      <c r="Z252" s="10">
        <f t="shared" si="48"/>
        <v>1301324</v>
      </c>
      <c r="AA252" s="10">
        <f t="shared" si="49"/>
        <v>946800</v>
      </c>
      <c r="AB252" s="11" t="s">
        <v>298</v>
      </c>
      <c r="AD252" s="94">
        <f>VLOOKUP(A252,'ANEXO No. 1'!$A:$K,5,0)</f>
        <v>1</v>
      </c>
      <c r="AE252" s="88">
        <f>VLOOKUP(A252,'ANEXO No. 1'!$A:$K,6,0)</f>
        <v>30</v>
      </c>
      <c r="AF252" s="97">
        <f>VLOOKUP(A252,'ANEXO No. 1'!$A:$K,7,0)</f>
        <v>1</v>
      </c>
      <c r="AG252" s="62">
        <f>VLOOKUP(A252,'ANEXO No. 1'!$A:$K,8,0)</f>
        <v>1455000</v>
      </c>
      <c r="AH252" s="62">
        <f>VLOOKUP(A252,'ANEXO No. 1'!$A:$K,9,0)</f>
        <v>1455000</v>
      </c>
      <c r="AI252" s="62">
        <f>VLOOKUP(A252,'ANEXO No. 1'!$A:$K,10,0)</f>
        <v>1300000</v>
      </c>
      <c r="AJ252" s="62">
        <f t="shared" si="50"/>
        <v>1833300</v>
      </c>
      <c r="AK252" s="62">
        <f t="shared" si="51"/>
        <v>2589900</v>
      </c>
      <c r="AL252" s="62">
        <f t="shared" si="52"/>
        <v>1367600</v>
      </c>
      <c r="AM252" s="11" t="str">
        <f>VLOOKUP(A252,'ANEXO No. 1'!$A:$K,11,0)</f>
        <v>FCE</v>
      </c>
    </row>
    <row r="253" spans="1:39" s="12" customFormat="1" ht="12" hidden="1" customHeight="1" x14ac:dyDescent="0.3">
      <c r="A253" s="8">
        <v>246</v>
      </c>
      <c r="B253" s="36" t="s">
        <v>300</v>
      </c>
      <c r="C253" s="36" t="s">
        <v>294</v>
      </c>
      <c r="D253" s="36" t="s">
        <v>300</v>
      </c>
      <c r="E253" s="8">
        <v>1</v>
      </c>
      <c r="F253" s="8">
        <v>30</v>
      </c>
      <c r="G253" s="37">
        <v>1</v>
      </c>
      <c r="H253" s="10">
        <v>1528000</v>
      </c>
      <c r="I253" s="10">
        <v>1300000</v>
      </c>
      <c r="J253" s="10">
        <v>1455000</v>
      </c>
      <c r="K253" s="10">
        <v>1300000</v>
      </c>
      <c r="L253" s="10">
        <v>1383000</v>
      </c>
      <c r="M253" s="10">
        <v>1000000</v>
      </c>
      <c r="N253" s="10">
        <v>1310000</v>
      </c>
      <c r="O253" s="10">
        <v>900000</v>
      </c>
      <c r="P253" s="10">
        <v>1237000</v>
      </c>
      <c r="Q253" s="10">
        <v>900000</v>
      </c>
      <c r="R253" s="10">
        <f t="shared" si="40"/>
        <v>1607456</v>
      </c>
      <c r="S253" s="10">
        <f t="shared" si="41"/>
        <v>1367600</v>
      </c>
      <c r="T253" s="10">
        <f t="shared" si="42"/>
        <v>1530660</v>
      </c>
      <c r="U253" s="10">
        <f t="shared" si="43"/>
        <v>1367600</v>
      </c>
      <c r="V253" s="10">
        <f t="shared" si="44"/>
        <v>1454916</v>
      </c>
      <c r="W253" s="10">
        <f t="shared" si="45"/>
        <v>1052000</v>
      </c>
      <c r="X253" s="10">
        <f t="shared" si="46"/>
        <v>1378120</v>
      </c>
      <c r="Y253" s="10">
        <f t="shared" si="47"/>
        <v>946800</v>
      </c>
      <c r="Z253" s="10">
        <f t="shared" si="48"/>
        <v>1301324</v>
      </c>
      <c r="AA253" s="10">
        <f t="shared" si="49"/>
        <v>946800</v>
      </c>
      <c r="AB253" s="11" t="s">
        <v>298</v>
      </c>
      <c r="AD253" s="94">
        <f>VLOOKUP(A253,'ANEXO No. 1'!$A:$K,5,0)</f>
        <v>1</v>
      </c>
      <c r="AE253" s="88">
        <f>VLOOKUP(A253,'ANEXO No. 1'!$A:$K,6,0)</f>
        <v>30</v>
      </c>
      <c r="AF253" s="97">
        <f>VLOOKUP(A253,'ANEXO No. 1'!$A:$K,7,0)</f>
        <v>1</v>
      </c>
      <c r="AG253" s="62">
        <f>VLOOKUP(A253,'ANEXO No. 1'!$A:$K,8,0)</f>
        <v>1455000</v>
      </c>
      <c r="AH253" s="62">
        <f>VLOOKUP(A253,'ANEXO No. 1'!$A:$K,9,0)</f>
        <v>1455000</v>
      </c>
      <c r="AI253" s="62">
        <f>VLOOKUP(A253,'ANEXO No. 1'!$A:$K,10,0)</f>
        <v>1300000</v>
      </c>
      <c r="AJ253" s="62">
        <f t="shared" si="50"/>
        <v>1833300</v>
      </c>
      <c r="AK253" s="62">
        <f t="shared" si="51"/>
        <v>2589900</v>
      </c>
      <c r="AL253" s="62">
        <f t="shared" si="52"/>
        <v>1367600</v>
      </c>
      <c r="AM253" s="11" t="str">
        <f>VLOOKUP(A253,'ANEXO No. 1'!$A:$K,11,0)</f>
        <v>FCE</v>
      </c>
    </row>
    <row r="254" spans="1:39" s="12" customFormat="1" ht="12" hidden="1" customHeight="1" x14ac:dyDescent="0.3">
      <c r="A254" s="8">
        <v>247</v>
      </c>
      <c r="B254" s="36" t="s">
        <v>300</v>
      </c>
      <c r="C254" s="36" t="s">
        <v>294</v>
      </c>
      <c r="D254" s="36" t="s">
        <v>300</v>
      </c>
      <c r="E254" s="8">
        <v>1</v>
      </c>
      <c r="F254" s="8">
        <v>30</v>
      </c>
      <c r="G254" s="37">
        <v>1</v>
      </c>
      <c r="H254" s="10">
        <v>1528000</v>
      </c>
      <c r="I254" s="10">
        <v>1300000</v>
      </c>
      <c r="J254" s="10">
        <v>1455000</v>
      </c>
      <c r="K254" s="10">
        <v>1300000</v>
      </c>
      <c r="L254" s="10">
        <v>1383000</v>
      </c>
      <c r="M254" s="10">
        <v>1000000</v>
      </c>
      <c r="N254" s="10">
        <v>1310000</v>
      </c>
      <c r="O254" s="10">
        <v>900000</v>
      </c>
      <c r="P254" s="10">
        <v>1237000</v>
      </c>
      <c r="Q254" s="10">
        <v>900000</v>
      </c>
      <c r="R254" s="10">
        <f t="shared" si="40"/>
        <v>1607456</v>
      </c>
      <c r="S254" s="10">
        <f t="shared" si="41"/>
        <v>1367600</v>
      </c>
      <c r="T254" s="10">
        <f t="shared" si="42"/>
        <v>1530660</v>
      </c>
      <c r="U254" s="10">
        <f t="shared" si="43"/>
        <v>1367600</v>
      </c>
      <c r="V254" s="10">
        <f t="shared" si="44"/>
        <v>1454916</v>
      </c>
      <c r="W254" s="10">
        <f t="shared" si="45"/>
        <v>1052000</v>
      </c>
      <c r="X254" s="10">
        <f t="shared" si="46"/>
        <v>1378120</v>
      </c>
      <c r="Y254" s="10">
        <f t="shared" si="47"/>
        <v>946800</v>
      </c>
      <c r="Z254" s="10">
        <f t="shared" si="48"/>
        <v>1301324</v>
      </c>
      <c r="AA254" s="10">
        <f t="shared" si="49"/>
        <v>946800</v>
      </c>
      <c r="AB254" s="11" t="s">
        <v>298</v>
      </c>
      <c r="AD254" s="94">
        <f>VLOOKUP(A254,'ANEXO No. 1'!$A:$K,5,0)</f>
        <v>1</v>
      </c>
      <c r="AE254" s="88">
        <f>VLOOKUP(A254,'ANEXO No. 1'!$A:$K,6,0)</f>
        <v>30</v>
      </c>
      <c r="AF254" s="97">
        <f>VLOOKUP(A254,'ANEXO No. 1'!$A:$K,7,0)</f>
        <v>1</v>
      </c>
      <c r="AG254" s="62">
        <f>VLOOKUP(A254,'ANEXO No. 1'!$A:$K,8,0)</f>
        <v>1455000</v>
      </c>
      <c r="AH254" s="62">
        <f>VLOOKUP(A254,'ANEXO No. 1'!$A:$K,9,0)</f>
        <v>1455000</v>
      </c>
      <c r="AI254" s="62">
        <f>VLOOKUP(A254,'ANEXO No. 1'!$A:$K,10,0)</f>
        <v>1300000</v>
      </c>
      <c r="AJ254" s="62">
        <f t="shared" si="50"/>
        <v>1833300</v>
      </c>
      <c r="AK254" s="62">
        <f t="shared" si="51"/>
        <v>2589900</v>
      </c>
      <c r="AL254" s="62">
        <f t="shared" si="52"/>
        <v>1367600</v>
      </c>
      <c r="AM254" s="11" t="str">
        <f>VLOOKUP(A254,'ANEXO No. 1'!$A:$K,11,0)</f>
        <v>FCE</v>
      </c>
    </row>
    <row r="255" spans="1:39" s="12" customFormat="1" ht="12" hidden="1" customHeight="1" x14ac:dyDescent="0.3">
      <c r="A255" s="8">
        <v>248</v>
      </c>
      <c r="B255" s="36" t="s">
        <v>300</v>
      </c>
      <c r="C255" s="36" t="s">
        <v>305</v>
      </c>
      <c r="D255" s="36" t="s">
        <v>300</v>
      </c>
      <c r="E255" s="8">
        <v>3</v>
      </c>
      <c r="F255" s="8">
        <v>50</v>
      </c>
      <c r="G255" s="37">
        <v>1</v>
      </c>
      <c r="H255" s="10">
        <v>5027000</v>
      </c>
      <c r="I255" s="10">
        <v>1300000</v>
      </c>
      <c r="J255" s="10">
        <v>4787000</v>
      </c>
      <c r="K255" s="10">
        <v>1300000</v>
      </c>
      <c r="L255" s="10">
        <v>4162500</v>
      </c>
      <c r="M255" s="10">
        <v>1000000</v>
      </c>
      <c r="N255" s="10">
        <v>4309000</v>
      </c>
      <c r="O255" s="10">
        <v>900000</v>
      </c>
      <c r="P255" s="10">
        <v>4069000</v>
      </c>
      <c r="Q255" s="10">
        <v>900000</v>
      </c>
      <c r="R255" s="10">
        <f t="shared" si="40"/>
        <v>5288404</v>
      </c>
      <c r="S255" s="10">
        <f t="shared" si="41"/>
        <v>1367600</v>
      </c>
      <c r="T255" s="10">
        <f t="shared" si="42"/>
        <v>5035924</v>
      </c>
      <c r="U255" s="10">
        <f t="shared" si="43"/>
        <v>1367600</v>
      </c>
      <c r="V255" s="10">
        <f t="shared" si="44"/>
        <v>4378950</v>
      </c>
      <c r="W255" s="10">
        <f t="shared" si="45"/>
        <v>1052000</v>
      </c>
      <c r="X255" s="10">
        <f t="shared" si="46"/>
        <v>4533068</v>
      </c>
      <c r="Y255" s="10">
        <f t="shared" si="47"/>
        <v>946800</v>
      </c>
      <c r="Z255" s="10">
        <f t="shared" si="48"/>
        <v>4280588</v>
      </c>
      <c r="AA255" s="10">
        <f t="shared" si="49"/>
        <v>946800</v>
      </c>
      <c r="AB255" s="11" t="s">
        <v>298</v>
      </c>
      <c r="AD255" s="94">
        <f>VLOOKUP(A255,'ANEXO No. 1'!$A:$K,5,0)</f>
        <v>3</v>
      </c>
      <c r="AE255" s="88">
        <f>VLOOKUP(A255,'ANEXO No. 1'!$A:$K,6,0)</f>
        <v>50</v>
      </c>
      <c r="AF255" s="97">
        <f>VLOOKUP(A255,'ANEXO No. 1'!$A:$K,7,0)</f>
        <v>1</v>
      </c>
      <c r="AG255" s="62">
        <f>VLOOKUP(A255,'ANEXO No. 1'!$A:$K,8,0)</f>
        <v>8325000</v>
      </c>
      <c r="AH255" s="62">
        <f>VLOOKUP(A255,'ANEXO No. 1'!$A:$K,9,0)</f>
        <v>8325000</v>
      </c>
      <c r="AI255" s="62">
        <f>VLOOKUP(A255,'ANEXO No. 1'!$A:$K,10,0)</f>
        <v>1300000</v>
      </c>
      <c r="AJ255" s="62">
        <f t="shared" si="50"/>
        <v>8703300</v>
      </c>
      <c r="AK255" s="62">
        <f t="shared" si="51"/>
        <v>9459900</v>
      </c>
      <c r="AL255" s="62">
        <f t="shared" si="52"/>
        <v>1367600</v>
      </c>
      <c r="AM255" s="11" t="str">
        <f>VLOOKUP(A255,'ANEXO No. 1'!$A:$K,11,0)</f>
        <v>FCE</v>
      </c>
    </row>
    <row r="256" spans="1:39" s="12" customFormat="1" ht="12" hidden="1" customHeight="1" x14ac:dyDescent="0.3">
      <c r="A256" s="8">
        <v>249</v>
      </c>
      <c r="B256" s="36" t="s">
        <v>300</v>
      </c>
      <c r="C256" s="36" t="s">
        <v>306</v>
      </c>
      <c r="D256" s="36" t="s">
        <v>300</v>
      </c>
      <c r="E256" s="8">
        <v>4</v>
      </c>
      <c r="F256" s="8">
        <v>70</v>
      </c>
      <c r="G256" s="8">
        <v>2</v>
      </c>
      <c r="H256" s="10">
        <v>4584000</v>
      </c>
      <c r="I256" s="10">
        <v>1300000</v>
      </c>
      <c r="J256" s="10">
        <v>4365000</v>
      </c>
      <c r="K256" s="10">
        <v>1300000</v>
      </c>
      <c r="L256" s="10">
        <v>4147000</v>
      </c>
      <c r="M256" s="10">
        <v>1000000</v>
      </c>
      <c r="N256" s="10">
        <v>3929000</v>
      </c>
      <c r="O256" s="10">
        <v>900000</v>
      </c>
      <c r="P256" s="10">
        <v>3711000</v>
      </c>
      <c r="Q256" s="10">
        <v>900000</v>
      </c>
      <c r="R256" s="10">
        <f t="shared" si="40"/>
        <v>4822368</v>
      </c>
      <c r="S256" s="10">
        <f t="shared" si="41"/>
        <v>1367600</v>
      </c>
      <c r="T256" s="10">
        <f t="shared" si="42"/>
        <v>4591980</v>
      </c>
      <c r="U256" s="10">
        <f t="shared" si="43"/>
        <v>1367600</v>
      </c>
      <c r="V256" s="10">
        <f t="shared" si="44"/>
        <v>4362644</v>
      </c>
      <c r="W256" s="10">
        <f t="shared" si="45"/>
        <v>1052000</v>
      </c>
      <c r="X256" s="10">
        <f t="shared" si="46"/>
        <v>4133308</v>
      </c>
      <c r="Y256" s="10">
        <f t="shared" si="47"/>
        <v>946800</v>
      </c>
      <c r="Z256" s="10">
        <f t="shared" si="48"/>
        <v>3903972</v>
      </c>
      <c r="AA256" s="10">
        <f t="shared" si="49"/>
        <v>946800</v>
      </c>
      <c r="AB256" s="11" t="s">
        <v>298</v>
      </c>
      <c r="AD256" s="94">
        <f>VLOOKUP(A256,'ANEXO No. 1'!$A:$K,5,0)</f>
        <v>4</v>
      </c>
      <c r="AE256" s="88">
        <f>VLOOKUP(A256,'ANEXO No. 1'!$A:$K,6,0)</f>
        <v>70</v>
      </c>
      <c r="AF256" s="97">
        <f>VLOOKUP(A256,'ANEXO No. 1'!$A:$K,7,0)</f>
        <v>2</v>
      </c>
      <c r="AG256" s="62">
        <f>VLOOKUP(A256,'ANEXO No. 1'!$A:$K,8,0)</f>
        <v>8730000</v>
      </c>
      <c r="AH256" s="62">
        <f>VLOOKUP(A256,'ANEXO No. 1'!$A:$K,9,0)</f>
        <v>17460000</v>
      </c>
      <c r="AI256" s="62">
        <f>VLOOKUP(A256,'ANEXO No. 1'!$A:$K,10,0)</f>
        <v>1300000</v>
      </c>
      <c r="AJ256" s="62">
        <f t="shared" si="50"/>
        <v>9108300</v>
      </c>
      <c r="AK256" s="62">
        <f t="shared" si="51"/>
        <v>18594900</v>
      </c>
      <c r="AL256" s="62">
        <f t="shared" si="52"/>
        <v>1367600</v>
      </c>
      <c r="AM256" s="11" t="str">
        <f>VLOOKUP(A256,'ANEXO No. 1'!$A:$K,11,0)</f>
        <v>FCE</v>
      </c>
    </row>
    <row r="257" spans="1:39" s="12" customFormat="1" ht="12" hidden="1" customHeight="1" x14ac:dyDescent="0.3">
      <c r="A257" s="8">
        <v>250</v>
      </c>
      <c r="B257" s="36" t="s">
        <v>300</v>
      </c>
      <c r="C257" s="36" t="s">
        <v>307</v>
      </c>
      <c r="D257" s="36" t="s">
        <v>300</v>
      </c>
      <c r="E257" s="8">
        <v>4</v>
      </c>
      <c r="F257" s="8">
        <v>70</v>
      </c>
      <c r="G257" s="8">
        <v>2</v>
      </c>
      <c r="H257" s="10">
        <v>4584000</v>
      </c>
      <c r="I257" s="10">
        <v>1300000</v>
      </c>
      <c r="J257" s="10">
        <v>4365000</v>
      </c>
      <c r="K257" s="10">
        <v>1300000</v>
      </c>
      <c r="L257" s="10">
        <v>4147000</v>
      </c>
      <c r="M257" s="10">
        <v>1000000</v>
      </c>
      <c r="N257" s="10">
        <v>3929000</v>
      </c>
      <c r="O257" s="10">
        <v>900000</v>
      </c>
      <c r="P257" s="10">
        <v>3711000</v>
      </c>
      <c r="Q257" s="10">
        <v>900000</v>
      </c>
      <c r="R257" s="10">
        <f t="shared" si="40"/>
        <v>4822368</v>
      </c>
      <c r="S257" s="10">
        <f t="shared" si="41"/>
        <v>1367600</v>
      </c>
      <c r="T257" s="10">
        <f t="shared" si="42"/>
        <v>4591980</v>
      </c>
      <c r="U257" s="10">
        <f t="shared" si="43"/>
        <v>1367600</v>
      </c>
      <c r="V257" s="10">
        <f t="shared" si="44"/>
        <v>4362644</v>
      </c>
      <c r="W257" s="10">
        <f t="shared" si="45"/>
        <v>1052000</v>
      </c>
      <c r="X257" s="10">
        <f t="shared" si="46"/>
        <v>4133308</v>
      </c>
      <c r="Y257" s="10">
        <f t="shared" si="47"/>
        <v>946800</v>
      </c>
      <c r="Z257" s="10">
        <f t="shared" si="48"/>
        <v>3903972</v>
      </c>
      <c r="AA257" s="10">
        <f t="shared" si="49"/>
        <v>946800</v>
      </c>
      <c r="AB257" s="11" t="s">
        <v>298</v>
      </c>
      <c r="AD257" s="94">
        <f>VLOOKUP(A257,'ANEXO No. 1'!$A:$K,5,0)</f>
        <v>4</v>
      </c>
      <c r="AE257" s="88">
        <f>VLOOKUP(A257,'ANEXO No. 1'!$A:$K,6,0)</f>
        <v>70</v>
      </c>
      <c r="AF257" s="97">
        <f>VLOOKUP(A257,'ANEXO No. 1'!$A:$K,7,0)</f>
        <v>2</v>
      </c>
      <c r="AG257" s="62">
        <f>VLOOKUP(A257,'ANEXO No. 1'!$A:$K,8,0)</f>
        <v>8730000</v>
      </c>
      <c r="AH257" s="62">
        <f>VLOOKUP(A257,'ANEXO No. 1'!$A:$K,9,0)</f>
        <v>17460000</v>
      </c>
      <c r="AI257" s="62">
        <f>VLOOKUP(A257,'ANEXO No. 1'!$A:$K,10,0)</f>
        <v>1300000</v>
      </c>
      <c r="AJ257" s="62">
        <f t="shared" si="50"/>
        <v>9108300</v>
      </c>
      <c r="AK257" s="62">
        <f t="shared" si="51"/>
        <v>18594900</v>
      </c>
      <c r="AL257" s="62">
        <f t="shared" si="52"/>
        <v>1367600</v>
      </c>
      <c r="AM257" s="11" t="str">
        <f>VLOOKUP(A257,'ANEXO No. 1'!$A:$K,11,0)</f>
        <v>FCE</v>
      </c>
    </row>
    <row r="258" spans="1:39" s="12" customFormat="1" ht="12" customHeight="1" x14ac:dyDescent="0.3">
      <c r="A258" s="8">
        <v>251</v>
      </c>
      <c r="B258" s="36" t="s">
        <v>300</v>
      </c>
      <c r="C258" s="36" t="s">
        <v>308</v>
      </c>
      <c r="D258" s="36" t="s">
        <v>300</v>
      </c>
      <c r="E258" s="8">
        <v>4</v>
      </c>
      <c r="F258" s="8">
        <v>70</v>
      </c>
      <c r="G258" s="8">
        <v>2</v>
      </c>
      <c r="H258" s="10">
        <v>4584000</v>
      </c>
      <c r="I258" s="10">
        <v>1300000</v>
      </c>
      <c r="J258" s="10">
        <v>4365000</v>
      </c>
      <c r="K258" s="10">
        <v>1300000</v>
      </c>
      <c r="L258" s="10">
        <v>4147000</v>
      </c>
      <c r="M258" s="10">
        <v>1000000</v>
      </c>
      <c r="N258" s="10">
        <v>3929000</v>
      </c>
      <c r="O258" s="10">
        <v>900000</v>
      </c>
      <c r="P258" s="10">
        <v>3711000</v>
      </c>
      <c r="Q258" s="10">
        <v>900000</v>
      </c>
      <c r="R258" s="10">
        <f t="shared" si="40"/>
        <v>4822368</v>
      </c>
      <c r="S258" s="10">
        <f t="shared" si="41"/>
        <v>1367600</v>
      </c>
      <c r="T258" s="10">
        <f t="shared" si="42"/>
        <v>4591980</v>
      </c>
      <c r="U258" s="10">
        <f t="shared" si="43"/>
        <v>1367600</v>
      </c>
      <c r="V258" s="10">
        <f t="shared" si="44"/>
        <v>4362644</v>
      </c>
      <c r="W258" s="10">
        <f t="shared" si="45"/>
        <v>1052000</v>
      </c>
      <c r="X258" s="10">
        <f t="shared" si="46"/>
        <v>4133308</v>
      </c>
      <c r="Y258" s="10">
        <f t="shared" si="47"/>
        <v>946800</v>
      </c>
      <c r="Z258" s="10">
        <f t="shared" si="48"/>
        <v>3903972</v>
      </c>
      <c r="AA258" s="10">
        <f t="shared" si="49"/>
        <v>946800</v>
      </c>
      <c r="AB258" s="11" t="s">
        <v>298</v>
      </c>
      <c r="AD258" s="94">
        <f>VLOOKUP(A258,'ANEXO No. 1'!$A:$K,5,0)</f>
        <v>4</v>
      </c>
      <c r="AE258" s="88">
        <f>VLOOKUP(A258,'ANEXO No. 1'!$A:$K,6,0)</f>
        <v>70</v>
      </c>
      <c r="AF258" s="97">
        <f>VLOOKUP(A258,'ANEXO No. 1'!$A:$K,7,0)</f>
        <v>2</v>
      </c>
      <c r="AG258" s="62">
        <f>VLOOKUP(A258,'ANEXO No. 1'!$A:$K,8,0)</f>
        <v>8730000</v>
      </c>
      <c r="AH258" s="62">
        <f>VLOOKUP(A258,'ANEXO No. 1'!$A:$K,9,0)</f>
        <v>17460000</v>
      </c>
      <c r="AI258" s="62">
        <f>VLOOKUP(A258,'ANEXO No. 1'!$A:$K,10,0)</f>
        <v>1300000</v>
      </c>
      <c r="AJ258" s="62">
        <f t="shared" si="50"/>
        <v>9108300</v>
      </c>
      <c r="AK258" s="62">
        <f t="shared" si="51"/>
        <v>18594900</v>
      </c>
      <c r="AL258" s="62">
        <f t="shared" si="52"/>
        <v>1367600</v>
      </c>
      <c r="AM258" s="11" t="str">
        <f>VLOOKUP(A258,'ANEXO No. 1'!$A:$K,11,0)</f>
        <v>FCE</v>
      </c>
    </row>
    <row r="259" spans="1:39" s="12" customFormat="1" ht="12" hidden="1" customHeight="1" x14ac:dyDescent="0.3">
      <c r="A259" s="8">
        <v>252</v>
      </c>
      <c r="B259" s="36" t="s">
        <v>300</v>
      </c>
      <c r="C259" s="36" t="s">
        <v>308</v>
      </c>
      <c r="D259" s="36" t="s">
        <v>300</v>
      </c>
      <c r="E259" s="8">
        <v>4</v>
      </c>
      <c r="F259" s="8">
        <v>70</v>
      </c>
      <c r="G259" s="8">
        <v>1</v>
      </c>
      <c r="H259" s="10">
        <v>4584000</v>
      </c>
      <c r="I259" s="10">
        <v>1300000</v>
      </c>
      <c r="J259" s="10">
        <v>4365000</v>
      </c>
      <c r="K259" s="10">
        <v>1300000</v>
      </c>
      <c r="L259" s="10">
        <v>4147000</v>
      </c>
      <c r="M259" s="10">
        <v>1000000</v>
      </c>
      <c r="N259" s="10">
        <v>3929000</v>
      </c>
      <c r="O259" s="10">
        <v>900000</v>
      </c>
      <c r="P259" s="10">
        <v>3711000</v>
      </c>
      <c r="Q259" s="10">
        <v>900000</v>
      </c>
      <c r="R259" s="10">
        <f t="shared" si="40"/>
        <v>4822368</v>
      </c>
      <c r="S259" s="10">
        <f t="shared" si="41"/>
        <v>1367600</v>
      </c>
      <c r="T259" s="10">
        <f t="shared" si="42"/>
        <v>4591980</v>
      </c>
      <c r="U259" s="10">
        <f t="shared" si="43"/>
        <v>1367600</v>
      </c>
      <c r="V259" s="10">
        <f t="shared" si="44"/>
        <v>4362644</v>
      </c>
      <c r="W259" s="10">
        <f t="shared" si="45"/>
        <v>1052000</v>
      </c>
      <c r="X259" s="10">
        <f t="shared" si="46"/>
        <v>4133308</v>
      </c>
      <c r="Y259" s="10">
        <f t="shared" si="47"/>
        <v>946800</v>
      </c>
      <c r="Z259" s="10">
        <f t="shared" si="48"/>
        <v>3903972</v>
      </c>
      <c r="AA259" s="10">
        <f t="shared" si="49"/>
        <v>946800</v>
      </c>
      <c r="AB259" s="11" t="s">
        <v>298</v>
      </c>
      <c r="AD259" s="94">
        <f>VLOOKUP(A259,'ANEXO No. 1'!$A:$K,5,0)</f>
        <v>4</v>
      </c>
      <c r="AE259" s="88">
        <f>VLOOKUP(A259,'ANEXO No. 1'!$A:$K,6,0)</f>
        <v>70</v>
      </c>
      <c r="AF259" s="97">
        <f>VLOOKUP(A259,'ANEXO No. 1'!$A:$K,7,0)</f>
        <v>1</v>
      </c>
      <c r="AG259" s="62">
        <f>VLOOKUP(A259,'ANEXO No. 1'!$A:$K,8,0)</f>
        <v>8730000</v>
      </c>
      <c r="AH259" s="62">
        <f>VLOOKUP(A259,'ANEXO No. 1'!$A:$K,9,0)</f>
        <v>8730000</v>
      </c>
      <c r="AI259" s="62">
        <f>VLOOKUP(A259,'ANEXO No. 1'!$A:$K,10,0)</f>
        <v>1300000</v>
      </c>
      <c r="AJ259" s="62">
        <f t="shared" si="50"/>
        <v>9108300</v>
      </c>
      <c r="AK259" s="62">
        <f t="shared" si="51"/>
        <v>9864900</v>
      </c>
      <c r="AL259" s="62">
        <f t="shared" si="52"/>
        <v>1367600</v>
      </c>
      <c r="AM259" s="11" t="str">
        <f>VLOOKUP(A259,'ANEXO No. 1'!$A:$K,11,0)</f>
        <v>FCE</v>
      </c>
    </row>
    <row r="260" spans="1:39" s="12" customFormat="1" ht="12" hidden="1" customHeight="1" x14ac:dyDescent="0.3">
      <c r="A260" s="8">
        <v>253</v>
      </c>
      <c r="B260" s="38" t="s">
        <v>309</v>
      </c>
      <c r="C260" s="36" t="s">
        <v>310</v>
      </c>
      <c r="D260" s="38" t="s">
        <v>309</v>
      </c>
      <c r="E260" s="39">
        <v>2</v>
      </c>
      <c r="F260" s="39">
        <v>48</v>
      </c>
      <c r="G260" s="35">
        <v>1</v>
      </c>
      <c r="H260" s="10">
        <v>9250000</v>
      </c>
      <c r="I260" s="10">
        <v>1300000</v>
      </c>
      <c r="J260" s="10">
        <v>8788000</v>
      </c>
      <c r="K260" s="10">
        <v>1300000</v>
      </c>
      <c r="L260" s="10">
        <v>8325000</v>
      </c>
      <c r="M260" s="10">
        <v>1000000</v>
      </c>
      <c r="N260" s="10">
        <v>7077000</v>
      </c>
      <c r="O260" s="10">
        <v>900000</v>
      </c>
      <c r="P260" s="10">
        <v>5662000</v>
      </c>
      <c r="Q260" s="10">
        <v>900000</v>
      </c>
      <c r="R260" s="10">
        <f t="shared" si="40"/>
        <v>9731000</v>
      </c>
      <c r="S260" s="10">
        <f t="shared" si="41"/>
        <v>1367600</v>
      </c>
      <c r="T260" s="10">
        <f t="shared" si="42"/>
        <v>9244976</v>
      </c>
      <c r="U260" s="10">
        <f t="shared" si="43"/>
        <v>1367600</v>
      </c>
      <c r="V260" s="10">
        <f t="shared" si="44"/>
        <v>8757900</v>
      </c>
      <c r="W260" s="10">
        <f t="shared" si="45"/>
        <v>1052000</v>
      </c>
      <c r="X260" s="10">
        <f t="shared" si="46"/>
        <v>7445004</v>
      </c>
      <c r="Y260" s="10">
        <f t="shared" si="47"/>
        <v>946800</v>
      </c>
      <c r="Z260" s="10">
        <f t="shared" si="48"/>
        <v>5956424</v>
      </c>
      <c r="AA260" s="10">
        <f t="shared" si="49"/>
        <v>946800</v>
      </c>
      <c r="AB260" s="11" t="s">
        <v>298</v>
      </c>
      <c r="AD260" s="94">
        <f>VLOOKUP(A260,'ANEXO No. 1'!$A:$K,5,0)</f>
        <v>2</v>
      </c>
      <c r="AE260" s="88">
        <f>VLOOKUP(A260,'ANEXO No. 1'!$A:$K,6,0)</f>
        <v>48</v>
      </c>
      <c r="AF260" s="97">
        <f>VLOOKUP(A260,'ANEXO No. 1'!$A:$K,7,0)</f>
        <v>1</v>
      </c>
      <c r="AG260" s="62">
        <f>VLOOKUP(A260,'ANEXO No. 1'!$A:$K,8,0)</f>
        <v>9250000</v>
      </c>
      <c r="AH260" s="62">
        <f>VLOOKUP(A260,'ANEXO No. 1'!$A:$K,9,0)</f>
        <v>9250000</v>
      </c>
      <c r="AI260" s="62">
        <f>VLOOKUP(A260,'ANEXO No. 1'!$A:$K,10,0)</f>
        <v>1300000</v>
      </c>
      <c r="AJ260" s="62">
        <f t="shared" si="50"/>
        <v>9628300</v>
      </c>
      <c r="AK260" s="62">
        <f t="shared" si="51"/>
        <v>10384900</v>
      </c>
      <c r="AL260" s="62">
        <f t="shared" si="52"/>
        <v>1367600</v>
      </c>
      <c r="AM260" s="11" t="str">
        <f>VLOOKUP(A260,'ANEXO No. 1'!$A:$K,11,0)</f>
        <v>FCE</v>
      </c>
    </row>
    <row r="261" spans="1:39" s="12" customFormat="1" ht="12" hidden="1" customHeight="1" x14ac:dyDescent="0.3">
      <c r="A261" s="8">
        <v>254</v>
      </c>
      <c r="B261" s="36" t="s">
        <v>300</v>
      </c>
      <c r="C261" s="32" t="s">
        <v>311</v>
      </c>
      <c r="D261" s="36" t="s">
        <v>300</v>
      </c>
      <c r="E261" s="37">
        <v>1</v>
      </c>
      <c r="F261" s="37">
        <v>83</v>
      </c>
      <c r="G261" s="8">
        <v>2</v>
      </c>
      <c r="H261" s="10">
        <v>1500000</v>
      </c>
      <c r="I261" s="10">
        <v>1300000</v>
      </c>
      <c r="J261" s="10">
        <v>1425000</v>
      </c>
      <c r="K261" s="10">
        <v>1300000</v>
      </c>
      <c r="L261" s="10">
        <v>1350000</v>
      </c>
      <c r="M261" s="10">
        <v>1000000</v>
      </c>
      <c r="N261" s="10">
        <v>1148000</v>
      </c>
      <c r="O261" s="10">
        <v>900000</v>
      </c>
      <c r="P261" s="10">
        <v>919000</v>
      </c>
      <c r="Q261" s="10">
        <v>900000</v>
      </c>
      <c r="R261" s="10">
        <f t="shared" si="40"/>
        <v>1578000</v>
      </c>
      <c r="S261" s="10">
        <f t="shared" si="41"/>
        <v>1367600</v>
      </c>
      <c r="T261" s="10">
        <f t="shared" si="42"/>
        <v>1499100</v>
      </c>
      <c r="U261" s="10">
        <f t="shared" si="43"/>
        <v>1367600</v>
      </c>
      <c r="V261" s="10">
        <f t="shared" si="44"/>
        <v>1420200</v>
      </c>
      <c r="W261" s="10">
        <f t="shared" si="45"/>
        <v>1052000</v>
      </c>
      <c r="X261" s="10">
        <f t="shared" si="46"/>
        <v>1207696</v>
      </c>
      <c r="Y261" s="10">
        <f t="shared" si="47"/>
        <v>946800</v>
      </c>
      <c r="Z261" s="10">
        <f t="shared" si="48"/>
        <v>966788</v>
      </c>
      <c r="AA261" s="10">
        <f t="shared" si="49"/>
        <v>946800</v>
      </c>
      <c r="AB261" s="11" t="s">
        <v>298</v>
      </c>
      <c r="AD261" s="94">
        <f>VLOOKUP(A261,'ANEXO No. 1'!$A:$K,5,0)</f>
        <v>1</v>
      </c>
      <c r="AE261" s="88">
        <f>VLOOKUP(A261,'ANEXO No. 1'!$A:$K,6,0)</f>
        <v>83</v>
      </c>
      <c r="AF261" s="97">
        <f>VLOOKUP(A261,'ANEXO No. 1'!$A:$K,7,0)</f>
        <v>2</v>
      </c>
      <c r="AG261" s="62">
        <f>VLOOKUP(A261,'ANEXO No. 1'!$A:$K,8,0)</f>
        <v>3000000</v>
      </c>
      <c r="AH261" s="62">
        <f>VLOOKUP(A261,'ANEXO No. 1'!$A:$K,9,0)</f>
        <v>6000000</v>
      </c>
      <c r="AI261" s="62">
        <f>VLOOKUP(A261,'ANEXO No. 1'!$A:$K,10,0)</f>
        <v>1300000</v>
      </c>
      <c r="AJ261" s="62">
        <f t="shared" si="50"/>
        <v>3378300</v>
      </c>
      <c r="AK261" s="62">
        <f t="shared" si="51"/>
        <v>7134900</v>
      </c>
      <c r="AL261" s="62">
        <f t="shared" si="52"/>
        <v>1367600</v>
      </c>
      <c r="AM261" s="11" t="str">
        <f>VLOOKUP(A261,'ANEXO No. 1'!$A:$K,11,0)</f>
        <v>FCE</v>
      </c>
    </row>
    <row r="262" spans="1:39" s="12" customFormat="1" ht="12" hidden="1" customHeight="1" x14ac:dyDescent="0.3">
      <c r="A262" s="8">
        <v>255</v>
      </c>
      <c r="B262" s="38" t="s">
        <v>309</v>
      </c>
      <c r="C262" s="36" t="s">
        <v>312</v>
      </c>
      <c r="D262" s="38" t="s">
        <v>309</v>
      </c>
      <c r="E262" s="39">
        <v>4</v>
      </c>
      <c r="F262" s="39">
        <v>47</v>
      </c>
      <c r="G262" s="8">
        <v>1</v>
      </c>
      <c r="H262" s="10">
        <v>11100000</v>
      </c>
      <c r="I262" s="10">
        <v>1300000</v>
      </c>
      <c r="J262" s="10">
        <v>10545000</v>
      </c>
      <c r="K262" s="10">
        <v>1300000</v>
      </c>
      <c r="L262" s="10">
        <v>9990000</v>
      </c>
      <c r="M262" s="10">
        <v>1000000</v>
      </c>
      <c r="N262" s="10">
        <v>8492000</v>
      </c>
      <c r="O262" s="10">
        <v>900000</v>
      </c>
      <c r="P262" s="10">
        <v>6794000</v>
      </c>
      <c r="Q262" s="10">
        <v>900000</v>
      </c>
      <c r="R262" s="10">
        <f t="shared" si="40"/>
        <v>11677200</v>
      </c>
      <c r="S262" s="10">
        <f t="shared" si="41"/>
        <v>1367600</v>
      </c>
      <c r="T262" s="10">
        <f t="shared" si="42"/>
        <v>11093340</v>
      </c>
      <c r="U262" s="10">
        <f t="shared" si="43"/>
        <v>1367600</v>
      </c>
      <c r="V262" s="10">
        <f t="shared" si="44"/>
        <v>10509480</v>
      </c>
      <c r="W262" s="10">
        <f t="shared" si="45"/>
        <v>1052000</v>
      </c>
      <c r="X262" s="10">
        <f t="shared" si="46"/>
        <v>8933584</v>
      </c>
      <c r="Y262" s="10">
        <f t="shared" si="47"/>
        <v>946800</v>
      </c>
      <c r="Z262" s="10">
        <f t="shared" si="48"/>
        <v>7147288</v>
      </c>
      <c r="AA262" s="10">
        <f t="shared" si="49"/>
        <v>946800</v>
      </c>
      <c r="AB262" s="11" t="s">
        <v>298</v>
      </c>
      <c r="AD262" s="94">
        <f>VLOOKUP(A262,'ANEXO No. 1'!$A:$K,5,0)</f>
        <v>4</v>
      </c>
      <c r="AE262" s="88">
        <f>VLOOKUP(A262,'ANEXO No. 1'!$A:$K,6,0)</f>
        <v>47</v>
      </c>
      <c r="AF262" s="97">
        <f>VLOOKUP(A262,'ANEXO No. 1'!$A:$K,7,0)</f>
        <v>1</v>
      </c>
      <c r="AG262" s="62">
        <f>VLOOKUP(A262,'ANEXO No. 1'!$A:$K,8,0)</f>
        <v>11100000</v>
      </c>
      <c r="AH262" s="62">
        <f>VLOOKUP(A262,'ANEXO No. 1'!$A:$K,9,0)</f>
        <v>11100000</v>
      </c>
      <c r="AI262" s="62">
        <f>VLOOKUP(A262,'ANEXO No. 1'!$A:$K,10,0)</f>
        <v>1300000</v>
      </c>
      <c r="AJ262" s="62">
        <f t="shared" si="50"/>
        <v>11478300</v>
      </c>
      <c r="AK262" s="62">
        <f t="shared" si="51"/>
        <v>12234900</v>
      </c>
      <c r="AL262" s="62">
        <f t="shared" si="52"/>
        <v>1367600</v>
      </c>
      <c r="AM262" s="11" t="str">
        <f>VLOOKUP(A262,'ANEXO No. 1'!$A:$K,11,0)</f>
        <v>FCE</v>
      </c>
    </row>
    <row r="263" spans="1:39" s="12" customFormat="1" ht="12" hidden="1" customHeight="1" x14ac:dyDescent="0.3">
      <c r="A263" s="8">
        <v>256</v>
      </c>
      <c r="B263" s="38" t="s">
        <v>309</v>
      </c>
      <c r="C263" s="32" t="s">
        <v>313</v>
      </c>
      <c r="D263" s="38" t="s">
        <v>309</v>
      </c>
      <c r="E263" s="39">
        <v>4</v>
      </c>
      <c r="F263" s="39">
        <v>45</v>
      </c>
      <c r="G263" s="8">
        <v>1</v>
      </c>
      <c r="H263" s="10">
        <v>8325000</v>
      </c>
      <c r="I263" s="10">
        <v>1300000</v>
      </c>
      <c r="J263" s="10">
        <v>7909000</v>
      </c>
      <c r="K263" s="10">
        <v>1300000</v>
      </c>
      <c r="L263" s="10">
        <v>7493000</v>
      </c>
      <c r="M263" s="10">
        <v>1000000</v>
      </c>
      <c r="N263" s="10">
        <v>6370000</v>
      </c>
      <c r="O263" s="10">
        <v>900000</v>
      </c>
      <c r="P263" s="10">
        <v>5096000</v>
      </c>
      <c r="Q263" s="10">
        <v>900000</v>
      </c>
      <c r="R263" s="10">
        <f t="shared" si="40"/>
        <v>8757900</v>
      </c>
      <c r="S263" s="10">
        <f t="shared" si="41"/>
        <v>1367600</v>
      </c>
      <c r="T263" s="10">
        <f t="shared" si="42"/>
        <v>8320268</v>
      </c>
      <c r="U263" s="10">
        <f t="shared" si="43"/>
        <v>1367600</v>
      </c>
      <c r="V263" s="10">
        <f t="shared" si="44"/>
        <v>7882636</v>
      </c>
      <c r="W263" s="10">
        <f t="shared" si="45"/>
        <v>1052000</v>
      </c>
      <c r="X263" s="10">
        <f t="shared" si="46"/>
        <v>6701240</v>
      </c>
      <c r="Y263" s="10">
        <f t="shared" si="47"/>
        <v>946800</v>
      </c>
      <c r="Z263" s="10">
        <f t="shared" si="48"/>
        <v>5360992</v>
      </c>
      <c r="AA263" s="10">
        <f t="shared" si="49"/>
        <v>946800</v>
      </c>
      <c r="AB263" s="11" t="s">
        <v>298</v>
      </c>
      <c r="AD263" s="94">
        <f>VLOOKUP(A263,'ANEXO No. 1'!$A:$K,5,0)</f>
        <v>4</v>
      </c>
      <c r="AE263" s="88">
        <f>VLOOKUP(A263,'ANEXO No. 1'!$A:$K,6,0)</f>
        <v>45</v>
      </c>
      <c r="AF263" s="97">
        <f>VLOOKUP(A263,'ANEXO No. 1'!$A:$K,7,0)</f>
        <v>1</v>
      </c>
      <c r="AG263" s="62">
        <f>VLOOKUP(A263,'ANEXO No. 1'!$A:$K,8,0)</f>
        <v>8325000</v>
      </c>
      <c r="AH263" s="62">
        <f>VLOOKUP(A263,'ANEXO No. 1'!$A:$K,9,0)</f>
        <v>8325000</v>
      </c>
      <c r="AI263" s="62">
        <f>VLOOKUP(A263,'ANEXO No. 1'!$A:$K,10,0)</f>
        <v>1300000</v>
      </c>
      <c r="AJ263" s="62">
        <f t="shared" si="50"/>
        <v>8703300</v>
      </c>
      <c r="AK263" s="62">
        <f t="shared" si="51"/>
        <v>9459900</v>
      </c>
      <c r="AL263" s="62">
        <f t="shared" si="52"/>
        <v>1367600</v>
      </c>
      <c r="AM263" s="11" t="str">
        <f>VLOOKUP(A263,'ANEXO No. 1'!$A:$K,11,0)</f>
        <v>FCE</v>
      </c>
    </row>
    <row r="264" spans="1:39" s="12" customFormat="1" ht="12" hidden="1" customHeight="1" x14ac:dyDescent="0.3">
      <c r="A264" s="8">
        <v>257</v>
      </c>
      <c r="B264" s="9" t="s">
        <v>296</v>
      </c>
      <c r="C264" s="36" t="s">
        <v>314</v>
      </c>
      <c r="D264" s="9" t="s">
        <v>296</v>
      </c>
      <c r="E264" s="39">
        <v>1</v>
      </c>
      <c r="F264" s="39">
        <v>60</v>
      </c>
      <c r="G264" s="8">
        <v>2</v>
      </c>
      <c r="H264" s="10">
        <v>2547000</v>
      </c>
      <c r="I264" s="10">
        <v>1300000</v>
      </c>
      <c r="J264" s="10">
        <v>2425000</v>
      </c>
      <c r="K264" s="10">
        <v>1300000</v>
      </c>
      <c r="L264" s="10">
        <v>2304000</v>
      </c>
      <c r="M264" s="10">
        <v>1000000</v>
      </c>
      <c r="N264" s="10">
        <v>2183000</v>
      </c>
      <c r="O264" s="10">
        <v>900000</v>
      </c>
      <c r="P264" s="10">
        <v>2062000</v>
      </c>
      <c r="Q264" s="10">
        <v>900000</v>
      </c>
      <c r="R264" s="10">
        <f t="shared" si="40"/>
        <v>2679444</v>
      </c>
      <c r="S264" s="10">
        <f t="shared" si="41"/>
        <v>1367600</v>
      </c>
      <c r="T264" s="10">
        <f>J264+(J264*$R$5)</f>
        <v>2551100</v>
      </c>
      <c r="U264" s="10">
        <v>2551100</v>
      </c>
      <c r="V264" s="10">
        <f t="shared" si="44"/>
        <v>2423808</v>
      </c>
      <c r="W264" s="10">
        <f t="shared" si="45"/>
        <v>1052000</v>
      </c>
      <c r="X264" s="10">
        <f t="shared" si="46"/>
        <v>2296516</v>
      </c>
      <c r="Y264" s="10">
        <f t="shared" si="47"/>
        <v>946800</v>
      </c>
      <c r="Z264" s="10">
        <f t="shared" si="48"/>
        <v>2169224</v>
      </c>
      <c r="AA264" s="10">
        <f t="shared" si="49"/>
        <v>946800</v>
      </c>
      <c r="AB264" s="11" t="s">
        <v>298</v>
      </c>
      <c r="AD264" s="94">
        <f>VLOOKUP(A264,'ANEXO No. 1'!$A:$K,5,0)</f>
        <v>1</v>
      </c>
      <c r="AE264" s="88">
        <f>VLOOKUP(A264,'ANEXO No. 1'!$A:$K,6,0)</f>
        <v>60</v>
      </c>
      <c r="AF264" s="97">
        <f>VLOOKUP(A264,'ANEXO No. 1'!$A:$K,7,0)</f>
        <v>2</v>
      </c>
      <c r="AG264" s="62">
        <f>VLOOKUP(A264,'ANEXO No. 1'!$A:$K,8,0)</f>
        <v>4850000</v>
      </c>
      <c r="AH264" s="62">
        <f>VLOOKUP(A264,'ANEXO No. 1'!$A:$K,9,0)</f>
        <v>9700000</v>
      </c>
      <c r="AI264" s="62">
        <f>VLOOKUP(A264,'ANEXO No. 1'!$A:$K,10,0)</f>
        <v>1300000</v>
      </c>
      <c r="AJ264" s="62">
        <f t="shared" si="50"/>
        <v>5228300</v>
      </c>
      <c r="AK264" s="62">
        <f t="shared" si="51"/>
        <v>10834900</v>
      </c>
      <c r="AL264" s="62">
        <f t="shared" si="52"/>
        <v>1367600</v>
      </c>
      <c r="AM264" s="11" t="str">
        <f>VLOOKUP(A264,'ANEXO No. 1'!$A:$K,11,0)</f>
        <v>FCE</v>
      </c>
    </row>
    <row r="265" spans="1:39" s="12" customFormat="1" ht="12" hidden="1" customHeight="1" x14ac:dyDescent="0.3">
      <c r="A265" s="8">
        <v>258</v>
      </c>
      <c r="B265" s="9" t="s">
        <v>296</v>
      </c>
      <c r="C265" s="9" t="s">
        <v>315</v>
      </c>
      <c r="D265" s="9" t="s">
        <v>296</v>
      </c>
      <c r="E265" s="39">
        <v>1</v>
      </c>
      <c r="F265" s="39">
        <v>21</v>
      </c>
      <c r="G265" s="8">
        <v>1</v>
      </c>
      <c r="H265" s="10">
        <v>1686000</v>
      </c>
      <c r="I265" s="10">
        <v>1300000</v>
      </c>
      <c r="J265" s="10">
        <v>1605000</v>
      </c>
      <c r="K265" s="10">
        <v>1300000</v>
      </c>
      <c r="L265" s="10">
        <v>1395000</v>
      </c>
      <c r="M265" s="10">
        <v>1000000</v>
      </c>
      <c r="N265" s="10">
        <v>1445000</v>
      </c>
      <c r="O265" s="10">
        <v>900000</v>
      </c>
      <c r="P265" s="10">
        <v>1365000</v>
      </c>
      <c r="Q265" s="10">
        <v>900000</v>
      </c>
      <c r="R265" s="10">
        <f t="shared" ref="R265:R302" si="53">H265+(H265*$R$5)</f>
        <v>1773672</v>
      </c>
      <c r="S265" s="10">
        <f t="shared" ref="S265:S302" si="54">I265+(I265*$R$5)</f>
        <v>1367600</v>
      </c>
      <c r="T265" s="10">
        <f t="shared" ref="T265:T302" si="55">J265+(J265*$R$5)</f>
        <v>1688460</v>
      </c>
      <c r="U265" s="10">
        <f t="shared" ref="U265:U302" si="56">K265+(K265*$R$5)</f>
        <v>1367600</v>
      </c>
      <c r="V265" s="10">
        <f t="shared" ref="V265:V302" si="57">L265+(L265*$R$5)</f>
        <v>1467540</v>
      </c>
      <c r="W265" s="10">
        <f t="shared" ref="W265:W302" si="58">M265+(M265*$R$5)</f>
        <v>1052000</v>
      </c>
      <c r="X265" s="10">
        <f t="shared" ref="X265:X302" si="59">N265+(N265*$R$5)</f>
        <v>1520140</v>
      </c>
      <c r="Y265" s="10">
        <f t="shared" ref="Y265:Y302" si="60">O265+(O265*$R$5)</f>
        <v>946800</v>
      </c>
      <c r="Z265" s="10">
        <f t="shared" ref="Z265:Z302" si="61">P265+(P265*$R$5)</f>
        <v>1435980</v>
      </c>
      <c r="AA265" s="10">
        <f t="shared" ref="AA265:AA302" si="62">Q265+(Q265*$R$5)</f>
        <v>946800</v>
      </c>
      <c r="AB265" s="11" t="s">
        <v>298</v>
      </c>
      <c r="AD265" s="94">
        <f>VLOOKUP(A265,'ANEXO No. 1'!$A:$K,5,0)</f>
        <v>1</v>
      </c>
      <c r="AE265" s="88">
        <f>VLOOKUP(A265,'ANEXO No. 1'!$A:$K,6,0)</f>
        <v>21</v>
      </c>
      <c r="AF265" s="97">
        <f>VLOOKUP(A265,'ANEXO No. 1'!$A:$K,7,0)</f>
        <v>1</v>
      </c>
      <c r="AG265" s="62">
        <f>VLOOKUP(A265,'ANEXO No. 1'!$A:$K,8,0)</f>
        <v>1395000</v>
      </c>
      <c r="AH265" s="62">
        <f>VLOOKUP(A265,'ANEXO No. 1'!$A:$K,9,0)</f>
        <v>1395000</v>
      </c>
      <c r="AI265" s="62">
        <f>VLOOKUP(A265,'ANEXO No. 1'!$A:$K,10,0)</f>
        <v>1000000</v>
      </c>
      <c r="AJ265" s="62">
        <f t="shared" ref="AJ265:AJ301" si="63">+AG265+($AG$8*$AJ$5)</f>
        <v>1773300</v>
      </c>
      <c r="AK265" s="62">
        <f t="shared" ref="AK265:AK301" si="64">+AH265+($AH$8*$AJ$5)</f>
        <v>2529900</v>
      </c>
      <c r="AL265" s="62">
        <f t="shared" ref="AL265:AL301" si="65">+AI265+($AI$8*$AJ$5)</f>
        <v>1067600</v>
      </c>
      <c r="AM265" s="11" t="str">
        <f>VLOOKUP(A265,'ANEXO No. 1'!$A:$K,11,0)</f>
        <v>FCE</v>
      </c>
    </row>
    <row r="266" spans="1:39" s="12" customFormat="1" ht="12" hidden="1" customHeight="1" x14ac:dyDescent="0.3">
      <c r="A266" s="8">
        <v>259</v>
      </c>
      <c r="B266" s="9" t="s">
        <v>296</v>
      </c>
      <c r="C266" s="9" t="s">
        <v>316</v>
      </c>
      <c r="D266" s="9" t="s">
        <v>296</v>
      </c>
      <c r="E266" s="35">
        <v>7</v>
      </c>
      <c r="F266" s="35">
        <v>32</v>
      </c>
      <c r="G266" s="8">
        <v>1</v>
      </c>
      <c r="H266" s="10">
        <v>7500000</v>
      </c>
      <c r="I266" s="10">
        <v>1300000</v>
      </c>
      <c r="J266" s="10">
        <v>7125000</v>
      </c>
      <c r="K266" s="10">
        <v>1300000</v>
      </c>
      <c r="L266" s="10">
        <v>6750000</v>
      </c>
      <c r="M266" s="10">
        <v>1000000</v>
      </c>
      <c r="N266" s="10">
        <v>5738000</v>
      </c>
      <c r="O266" s="10">
        <v>900000</v>
      </c>
      <c r="P266" s="10">
        <v>4591000</v>
      </c>
      <c r="Q266" s="10">
        <v>900000</v>
      </c>
      <c r="R266" s="10">
        <f t="shared" si="53"/>
        <v>7890000</v>
      </c>
      <c r="S266" s="10">
        <f t="shared" si="54"/>
        <v>1367600</v>
      </c>
      <c r="T266" s="10">
        <f t="shared" si="55"/>
        <v>7495500</v>
      </c>
      <c r="U266" s="10">
        <f t="shared" si="56"/>
        <v>1367600</v>
      </c>
      <c r="V266" s="10">
        <f t="shared" si="57"/>
        <v>7101000</v>
      </c>
      <c r="W266" s="10">
        <f t="shared" si="58"/>
        <v>1052000</v>
      </c>
      <c r="X266" s="10">
        <f t="shared" si="59"/>
        <v>6036376</v>
      </c>
      <c r="Y266" s="10">
        <f t="shared" si="60"/>
        <v>946800</v>
      </c>
      <c r="Z266" s="10">
        <f t="shared" si="61"/>
        <v>4829732</v>
      </c>
      <c r="AA266" s="10">
        <f t="shared" si="62"/>
        <v>946800</v>
      </c>
      <c r="AB266" s="11" t="s">
        <v>298</v>
      </c>
      <c r="AD266" s="94">
        <f>VLOOKUP(A266,'ANEXO No. 1'!$A:$K,5,0)</f>
        <v>7</v>
      </c>
      <c r="AE266" s="88">
        <f>VLOOKUP(A266,'ANEXO No. 1'!$A:$K,6,0)</f>
        <v>32</v>
      </c>
      <c r="AF266" s="97">
        <f>VLOOKUP(A266,'ANEXO No. 1'!$A:$K,7,0)</f>
        <v>1</v>
      </c>
      <c r="AG266" s="62">
        <f>VLOOKUP(A266,'ANEXO No. 1'!$A:$K,8,0)</f>
        <v>7500000</v>
      </c>
      <c r="AH266" s="62">
        <f>VLOOKUP(A266,'ANEXO No. 1'!$A:$K,9,0)</f>
        <v>7500000</v>
      </c>
      <c r="AI266" s="62">
        <f>VLOOKUP(A266,'ANEXO No. 1'!$A:$K,10,0)</f>
        <v>1300000</v>
      </c>
      <c r="AJ266" s="62">
        <f t="shared" si="63"/>
        <v>7878300</v>
      </c>
      <c r="AK266" s="62">
        <f t="shared" si="64"/>
        <v>8634900</v>
      </c>
      <c r="AL266" s="62">
        <f t="shared" si="65"/>
        <v>1367600</v>
      </c>
      <c r="AM266" s="11" t="str">
        <f>VLOOKUP(A266,'ANEXO No. 1'!$A:$K,11,0)</f>
        <v>FCE</v>
      </c>
    </row>
    <row r="267" spans="1:39" s="12" customFormat="1" ht="12" hidden="1" customHeight="1" x14ac:dyDescent="0.3">
      <c r="A267" s="8">
        <v>260</v>
      </c>
      <c r="B267" s="9" t="s">
        <v>296</v>
      </c>
      <c r="C267" s="9" t="s">
        <v>317</v>
      </c>
      <c r="D267" s="9" t="s">
        <v>296</v>
      </c>
      <c r="E267" s="35">
        <v>1</v>
      </c>
      <c r="F267" s="35">
        <v>37</v>
      </c>
      <c r="G267" s="8">
        <v>1</v>
      </c>
      <c r="H267" s="10">
        <v>2500000</v>
      </c>
      <c r="I267" s="10">
        <v>1300000</v>
      </c>
      <c r="J267" s="10">
        <v>2375000</v>
      </c>
      <c r="K267" s="10">
        <v>1300000</v>
      </c>
      <c r="L267" s="10">
        <v>2250000</v>
      </c>
      <c r="M267" s="10">
        <v>1000000</v>
      </c>
      <c r="N267" s="10">
        <v>1913000</v>
      </c>
      <c r="O267" s="10">
        <v>900000</v>
      </c>
      <c r="P267" s="10">
        <v>1531000</v>
      </c>
      <c r="Q267" s="10">
        <v>900000</v>
      </c>
      <c r="R267" s="10">
        <f t="shared" si="53"/>
        <v>2630000</v>
      </c>
      <c r="S267" s="10">
        <f t="shared" si="54"/>
        <v>1367600</v>
      </c>
      <c r="T267" s="10">
        <f t="shared" si="55"/>
        <v>2498500</v>
      </c>
      <c r="U267" s="10">
        <f t="shared" si="56"/>
        <v>1367600</v>
      </c>
      <c r="V267" s="10">
        <f t="shared" si="57"/>
        <v>2367000</v>
      </c>
      <c r="W267" s="10">
        <f t="shared" si="58"/>
        <v>1052000</v>
      </c>
      <c r="X267" s="10">
        <f t="shared" si="59"/>
        <v>2012476</v>
      </c>
      <c r="Y267" s="10">
        <f t="shared" si="60"/>
        <v>946800</v>
      </c>
      <c r="Z267" s="10">
        <f t="shared" si="61"/>
        <v>1610612</v>
      </c>
      <c r="AA267" s="10">
        <f t="shared" si="62"/>
        <v>946800</v>
      </c>
      <c r="AB267" s="11" t="s">
        <v>298</v>
      </c>
      <c r="AD267" s="94">
        <f>VLOOKUP(A267,'ANEXO No. 1'!$A:$K,5,0)</f>
        <v>1</v>
      </c>
      <c r="AE267" s="88">
        <f>VLOOKUP(A267,'ANEXO No. 1'!$A:$K,6,0)</f>
        <v>37</v>
      </c>
      <c r="AF267" s="97">
        <f>VLOOKUP(A267,'ANEXO No. 1'!$A:$K,7,0)</f>
        <v>1</v>
      </c>
      <c r="AG267" s="62">
        <f>VLOOKUP(A267,'ANEXO No. 1'!$A:$K,8,0)</f>
        <v>2500000</v>
      </c>
      <c r="AH267" s="62">
        <f>VLOOKUP(A267,'ANEXO No. 1'!$A:$K,9,0)</f>
        <v>2500000</v>
      </c>
      <c r="AI267" s="62">
        <f>VLOOKUP(A267,'ANEXO No. 1'!$A:$K,10,0)</f>
        <v>1300000</v>
      </c>
      <c r="AJ267" s="62">
        <f t="shared" si="63"/>
        <v>2878300</v>
      </c>
      <c r="AK267" s="62">
        <f t="shared" si="64"/>
        <v>3634900</v>
      </c>
      <c r="AL267" s="62">
        <f t="shared" si="65"/>
        <v>1367600</v>
      </c>
      <c r="AM267" s="11" t="str">
        <f>VLOOKUP(A267,'ANEXO No. 1'!$A:$K,11,0)</f>
        <v>FCE</v>
      </c>
    </row>
    <row r="268" spans="1:39" s="12" customFormat="1" ht="12" hidden="1" customHeight="1" x14ac:dyDescent="0.3">
      <c r="A268" s="8">
        <v>261</v>
      </c>
      <c r="B268" s="9" t="s">
        <v>296</v>
      </c>
      <c r="C268" s="9" t="s">
        <v>318</v>
      </c>
      <c r="D268" s="9" t="s">
        <v>296</v>
      </c>
      <c r="E268" s="35">
        <v>6</v>
      </c>
      <c r="F268" s="35">
        <v>37</v>
      </c>
      <c r="G268" s="8">
        <v>1</v>
      </c>
      <c r="H268" s="10">
        <v>12500000</v>
      </c>
      <c r="I268" s="10">
        <v>1300000</v>
      </c>
      <c r="J268" s="10">
        <v>11875000</v>
      </c>
      <c r="K268" s="10">
        <v>1300000</v>
      </c>
      <c r="L268" s="10">
        <v>11250000</v>
      </c>
      <c r="M268" s="10">
        <v>1000000</v>
      </c>
      <c r="N268" s="10">
        <v>9563000</v>
      </c>
      <c r="O268" s="10">
        <v>900000</v>
      </c>
      <c r="P268" s="10">
        <v>7651000</v>
      </c>
      <c r="Q268" s="10">
        <v>900000</v>
      </c>
      <c r="R268" s="10">
        <f t="shared" si="53"/>
        <v>13150000</v>
      </c>
      <c r="S268" s="10">
        <f t="shared" si="54"/>
        <v>1367600</v>
      </c>
      <c r="T268" s="10">
        <f t="shared" si="55"/>
        <v>12492500</v>
      </c>
      <c r="U268" s="10">
        <f t="shared" si="56"/>
        <v>1367600</v>
      </c>
      <c r="V268" s="10">
        <f t="shared" si="57"/>
        <v>11835000</v>
      </c>
      <c r="W268" s="10">
        <f t="shared" si="58"/>
        <v>1052000</v>
      </c>
      <c r="X268" s="10">
        <f t="shared" si="59"/>
        <v>10060276</v>
      </c>
      <c r="Y268" s="10">
        <f t="shared" si="60"/>
        <v>946800</v>
      </c>
      <c r="Z268" s="10">
        <f t="shared" si="61"/>
        <v>8048852</v>
      </c>
      <c r="AA268" s="10">
        <f t="shared" si="62"/>
        <v>946800</v>
      </c>
      <c r="AB268" s="11" t="s">
        <v>298</v>
      </c>
      <c r="AD268" s="94">
        <f>VLOOKUP(A268,'ANEXO No. 1'!$A:$K,5,0)</f>
        <v>6</v>
      </c>
      <c r="AE268" s="88">
        <f>VLOOKUP(A268,'ANEXO No. 1'!$A:$K,6,0)</f>
        <v>37</v>
      </c>
      <c r="AF268" s="97">
        <f>VLOOKUP(A268,'ANEXO No. 1'!$A:$K,7,0)</f>
        <v>1</v>
      </c>
      <c r="AG268" s="62">
        <f>VLOOKUP(A268,'ANEXO No. 1'!$A:$K,8,0)</f>
        <v>12500000</v>
      </c>
      <c r="AH268" s="62">
        <f>VLOOKUP(A268,'ANEXO No. 1'!$A:$K,9,0)</f>
        <v>12500000</v>
      </c>
      <c r="AI268" s="62">
        <f>VLOOKUP(A268,'ANEXO No. 1'!$A:$K,10,0)</f>
        <v>1300000</v>
      </c>
      <c r="AJ268" s="62">
        <f t="shared" si="63"/>
        <v>12878300</v>
      </c>
      <c r="AK268" s="62">
        <f t="shared" si="64"/>
        <v>13634900</v>
      </c>
      <c r="AL268" s="62">
        <f t="shared" si="65"/>
        <v>1367600</v>
      </c>
      <c r="AM268" s="11" t="str">
        <f>VLOOKUP(A268,'ANEXO No. 1'!$A:$K,11,0)</f>
        <v>FCE</v>
      </c>
    </row>
    <row r="269" spans="1:39" s="12" customFormat="1" ht="12" hidden="1" customHeight="1" x14ac:dyDescent="0.3">
      <c r="A269" s="8">
        <v>262</v>
      </c>
      <c r="B269" s="9" t="s">
        <v>296</v>
      </c>
      <c r="C269" s="9" t="s">
        <v>319</v>
      </c>
      <c r="D269" s="9" t="s">
        <v>296</v>
      </c>
      <c r="E269" s="35">
        <v>1</v>
      </c>
      <c r="F269" s="35">
        <v>37</v>
      </c>
      <c r="G269" s="8">
        <v>1</v>
      </c>
      <c r="H269" s="10">
        <v>1500000</v>
      </c>
      <c r="I269" s="10">
        <v>1300000</v>
      </c>
      <c r="J269" s="10">
        <v>1425000</v>
      </c>
      <c r="K269" s="10">
        <v>1300000</v>
      </c>
      <c r="L269" s="10">
        <v>1350000</v>
      </c>
      <c r="M269" s="10">
        <v>1000000</v>
      </c>
      <c r="N269" s="10">
        <v>1148000</v>
      </c>
      <c r="O269" s="10">
        <v>900000</v>
      </c>
      <c r="P269" s="10">
        <v>919000</v>
      </c>
      <c r="Q269" s="10">
        <v>900000</v>
      </c>
      <c r="R269" s="10">
        <f t="shared" si="53"/>
        <v>1578000</v>
      </c>
      <c r="S269" s="10">
        <f t="shared" si="54"/>
        <v>1367600</v>
      </c>
      <c r="T269" s="10">
        <f t="shared" si="55"/>
        <v>1499100</v>
      </c>
      <c r="U269" s="10">
        <f t="shared" si="56"/>
        <v>1367600</v>
      </c>
      <c r="V269" s="10">
        <f t="shared" si="57"/>
        <v>1420200</v>
      </c>
      <c r="W269" s="10">
        <f t="shared" si="58"/>
        <v>1052000</v>
      </c>
      <c r="X269" s="10">
        <f t="shared" si="59"/>
        <v>1207696</v>
      </c>
      <c r="Y269" s="10">
        <f t="shared" si="60"/>
        <v>946800</v>
      </c>
      <c r="Z269" s="10">
        <f t="shared" si="61"/>
        <v>966788</v>
      </c>
      <c r="AA269" s="10">
        <f t="shared" si="62"/>
        <v>946800</v>
      </c>
      <c r="AB269" s="11" t="s">
        <v>298</v>
      </c>
      <c r="AD269" s="94">
        <f>VLOOKUP(A269,'ANEXO No. 1'!$A:$K,5,0)</f>
        <v>1</v>
      </c>
      <c r="AE269" s="88">
        <f>VLOOKUP(A269,'ANEXO No. 1'!$A:$K,6,0)</f>
        <v>37</v>
      </c>
      <c r="AF269" s="97">
        <f>VLOOKUP(A269,'ANEXO No. 1'!$A:$K,7,0)</f>
        <v>1</v>
      </c>
      <c r="AG269" s="62">
        <f>VLOOKUP(A269,'ANEXO No. 1'!$A:$K,8,0)</f>
        <v>1500000</v>
      </c>
      <c r="AH269" s="62">
        <f>VLOOKUP(A269,'ANEXO No. 1'!$A:$K,9,0)</f>
        <v>1500000</v>
      </c>
      <c r="AI269" s="62">
        <f>VLOOKUP(A269,'ANEXO No. 1'!$A:$K,10,0)</f>
        <v>1300000</v>
      </c>
      <c r="AJ269" s="62">
        <f t="shared" si="63"/>
        <v>1878300</v>
      </c>
      <c r="AK269" s="62">
        <f t="shared" si="64"/>
        <v>2634900</v>
      </c>
      <c r="AL269" s="62">
        <f t="shared" si="65"/>
        <v>1367600</v>
      </c>
      <c r="AM269" s="11" t="str">
        <f>VLOOKUP(A269,'ANEXO No. 1'!$A:$K,11,0)</f>
        <v>FCE</v>
      </c>
    </row>
    <row r="270" spans="1:39" s="12" customFormat="1" ht="12" hidden="1" customHeight="1" x14ac:dyDescent="0.3">
      <c r="A270" s="8">
        <v>263</v>
      </c>
      <c r="B270" s="38" t="s">
        <v>309</v>
      </c>
      <c r="C270" s="9" t="s">
        <v>320</v>
      </c>
      <c r="D270" s="38" t="s">
        <v>309</v>
      </c>
      <c r="E270" s="35">
        <v>3</v>
      </c>
      <c r="F270" s="35">
        <v>40</v>
      </c>
      <c r="G270" s="37">
        <v>1</v>
      </c>
      <c r="H270" s="10">
        <v>4000000</v>
      </c>
      <c r="I270" s="10">
        <v>1300000</v>
      </c>
      <c r="J270" s="10">
        <v>3800000</v>
      </c>
      <c r="K270" s="10">
        <v>1300000</v>
      </c>
      <c r="L270" s="10">
        <v>3600000</v>
      </c>
      <c r="M270" s="10">
        <v>1000000</v>
      </c>
      <c r="N270" s="10">
        <v>3060000</v>
      </c>
      <c r="O270" s="10">
        <v>900000</v>
      </c>
      <c r="P270" s="10">
        <v>2448000</v>
      </c>
      <c r="Q270" s="10">
        <v>900000</v>
      </c>
      <c r="R270" s="10">
        <f t="shared" si="53"/>
        <v>4208000</v>
      </c>
      <c r="S270" s="10">
        <f t="shared" si="54"/>
        <v>1367600</v>
      </c>
      <c r="T270" s="10">
        <f t="shared" si="55"/>
        <v>3997600</v>
      </c>
      <c r="U270" s="10">
        <f t="shared" si="56"/>
        <v>1367600</v>
      </c>
      <c r="V270" s="10">
        <f t="shared" si="57"/>
        <v>3787200</v>
      </c>
      <c r="W270" s="10">
        <f t="shared" si="58"/>
        <v>1052000</v>
      </c>
      <c r="X270" s="10">
        <f t="shared" si="59"/>
        <v>3219120</v>
      </c>
      <c r="Y270" s="10">
        <f t="shared" si="60"/>
        <v>946800</v>
      </c>
      <c r="Z270" s="10">
        <f t="shared" si="61"/>
        <v>2575296</v>
      </c>
      <c r="AA270" s="10">
        <f t="shared" si="62"/>
        <v>946800</v>
      </c>
      <c r="AB270" s="11" t="s">
        <v>298</v>
      </c>
      <c r="AD270" s="94">
        <f>VLOOKUP(A270,'ANEXO No. 1'!$A:$K,5,0)</f>
        <v>3</v>
      </c>
      <c r="AE270" s="88">
        <f>VLOOKUP(A270,'ANEXO No. 1'!$A:$K,6,0)</f>
        <v>40</v>
      </c>
      <c r="AF270" s="97">
        <f>VLOOKUP(A270,'ANEXO No. 1'!$A:$K,7,0)</f>
        <v>1</v>
      </c>
      <c r="AG270" s="62">
        <f>VLOOKUP(A270,'ANEXO No. 1'!$A:$K,8,0)</f>
        <v>4000000</v>
      </c>
      <c r="AH270" s="62">
        <f>VLOOKUP(A270,'ANEXO No. 1'!$A:$K,9,0)</f>
        <v>4000000</v>
      </c>
      <c r="AI270" s="62">
        <f>VLOOKUP(A270,'ANEXO No. 1'!$A:$K,10,0)</f>
        <v>1300000</v>
      </c>
      <c r="AJ270" s="62">
        <f t="shared" si="63"/>
        <v>4378300</v>
      </c>
      <c r="AK270" s="62">
        <f t="shared" si="64"/>
        <v>5134900</v>
      </c>
      <c r="AL270" s="62">
        <f t="shared" si="65"/>
        <v>1367600</v>
      </c>
      <c r="AM270" s="11" t="str">
        <f>VLOOKUP(A270,'ANEXO No. 1'!$A:$K,11,0)</f>
        <v>FCE</v>
      </c>
    </row>
    <row r="271" spans="1:39" s="12" customFormat="1" ht="12" hidden="1" customHeight="1" x14ac:dyDescent="0.3">
      <c r="A271" s="8">
        <v>264</v>
      </c>
      <c r="B271" s="38" t="s">
        <v>309</v>
      </c>
      <c r="C271" s="9" t="s">
        <v>321</v>
      </c>
      <c r="D271" s="38" t="s">
        <v>309</v>
      </c>
      <c r="E271" s="35">
        <v>3</v>
      </c>
      <c r="F271" s="35">
        <v>40</v>
      </c>
      <c r="G271" s="37">
        <v>1</v>
      </c>
      <c r="H271" s="10">
        <v>5000000</v>
      </c>
      <c r="I271" s="10">
        <v>1300000</v>
      </c>
      <c r="J271" s="10">
        <v>4750000</v>
      </c>
      <c r="K271" s="10">
        <v>1300000</v>
      </c>
      <c r="L271" s="10">
        <v>4500000</v>
      </c>
      <c r="M271" s="10">
        <v>1000000</v>
      </c>
      <c r="N271" s="10">
        <v>3825000</v>
      </c>
      <c r="O271" s="10">
        <v>900000</v>
      </c>
      <c r="P271" s="10">
        <v>3060000</v>
      </c>
      <c r="Q271" s="10">
        <v>900000</v>
      </c>
      <c r="R271" s="10">
        <f t="shared" si="53"/>
        <v>5260000</v>
      </c>
      <c r="S271" s="10">
        <f t="shared" si="54"/>
        <v>1367600</v>
      </c>
      <c r="T271" s="10">
        <f t="shared" si="55"/>
        <v>4997000</v>
      </c>
      <c r="U271" s="10">
        <f t="shared" si="56"/>
        <v>1367600</v>
      </c>
      <c r="V271" s="10">
        <f t="shared" si="57"/>
        <v>4734000</v>
      </c>
      <c r="W271" s="10">
        <f t="shared" si="58"/>
        <v>1052000</v>
      </c>
      <c r="X271" s="10">
        <f t="shared" si="59"/>
        <v>4023900</v>
      </c>
      <c r="Y271" s="10">
        <f t="shared" si="60"/>
        <v>946800</v>
      </c>
      <c r="Z271" s="10">
        <f t="shared" si="61"/>
        <v>3219120</v>
      </c>
      <c r="AA271" s="10">
        <f t="shared" si="62"/>
        <v>946800</v>
      </c>
      <c r="AB271" s="11" t="s">
        <v>298</v>
      </c>
      <c r="AD271" s="94">
        <f>VLOOKUP(A271,'ANEXO No. 1'!$A:$K,5,0)</f>
        <v>3</v>
      </c>
      <c r="AE271" s="88">
        <f>VLOOKUP(A271,'ANEXO No. 1'!$A:$K,6,0)</f>
        <v>40</v>
      </c>
      <c r="AF271" s="97">
        <f>VLOOKUP(A271,'ANEXO No. 1'!$A:$K,7,0)</f>
        <v>1</v>
      </c>
      <c r="AG271" s="62">
        <f>VLOOKUP(A271,'ANEXO No. 1'!$A:$K,8,0)</f>
        <v>5000000</v>
      </c>
      <c r="AH271" s="62">
        <f>VLOOKUP(A271,'ANEXO No. 1'!$A:$K,9,0)</f>
        <v>5000000</v>
      </c>
      <c r="AI271" s="62">
        <f>VLOOKUP(A271,'ANEXO No. 1'!$A:$K,10,0)</f>
        <v>1300000</v>
      </c>
      <c r="AJ271" s="62">
        <f t="shared" si="63"/>
        <v>5378300</v>
      </c>
      <c r="AK271" s="62">
        <f t="shared" si="64"/>
        <v>6134900</v>
      </c>
      <c r="AL271" s="62">
        <f t="shared" si="65"/>
        <v>1367600</v>
      </c>
      <c r="AM271" s="11" t="str">
        <f>VLOOKUP(A271,'ANEXO No. 1'!$A:$K,11,0)</f>
        <v>FCE</v>
      </c>
    </row>
    <row r="272" spans="1:39" s="12" customFormat="1" ht="12" hidden="1" customHeight="1" x14ac:dyDescent="0.3">
      <c r="A272" s="8">
        <v>265</v>
      </c>
      <c r="B272" s="38" t="s">
        <v>309</v>
      </c>
      <c r="C272" s="9" t="s">
        <v>322</v>
      </c>
      <c r="D272" s="38" t="s">
        <v>309</v>
      </c>
      <c r="E272" s="35">
        <v>3</v>
      </c>
      <c r="F272" s="35">
        <v>32</v>
      </c>
      <c r="G272" s="37">
        <v>1</v>
      </c>
      <c r="H272" s="10">
        <v>5500000</v>
      </c>
      <c r="I272" s="10">
        <v>1300000</v>
      </c>
      <c r="J272" s="10">
        <v>5225000</v>
      </c>
      <c r="K272" s="10">
        <v>1300000</v>
      </c>
      <c r="L272" s="10">
        <v>4950000</v>
      </c>
      <c r="M272" s="10">
        <v>1000000</v>
      </c>
      <c r="N272" s="10">
        <v>4208000</v>
      </c>
      <c r="O272" s="10">
        <v>900000</v>
      </c>
      <c r="P272" s="10">
        <v>3367000</v>
      </c>
      <c r="Q272" s="10">
        <v>900000</v>
      </c>
      <c r="R272" s="10">
        <f t="shared" si="53"/>
        <v>5786000</v>
      </c>
      <c r="S272" s="10">
        <f t="shared" si="54"/>
        <v>1367600</v>
      </c>
      <c r="T272" s="10">
        <f t="shared" si="55"/>
        <v>5496700</v>
      </c>
      <c r="U272" s="10">
        <f t="shared" si="56"/>
        <v>1367600</v>
      </c>
      <c r="V272" s="10">
        <f t="shared" si="57"/>
        <v>5207400</v>
      </c>
      <c r="W272" s="10">
        <f t="shared" si="58"/>
        <v>1052000</v>
      </c>
      <c r="X272" s="10">
        <f t="shared" si="59"/>
        <v>4426816</v>
      </c>
      <c r="Y272" s="10">
        <f t="shared" si="60"/>
        <v>946800</v>
      </c>
      <c r="Z272" s="10">
        <f t="shared" si="61"/>
        <v>3542084</v>
      </c>
      <c r="AA272" s="10">
        <f t="shared" si="62"/>
        <v>946800</v>
      </c>
      <c r="AB272" s="11" t="s">
        <v>298</v>
      </c>
      <c r="AD272" s="94">
        <f>VLOOKUP(A272,'ANEXO No. 1'!$A:$K,5,0)</f>
        <v>3</v>
      </c>
      <c r="AE272" s="88">
        <f>VLOOKUP(A272,'ANEXO No. 1'!$A:$K,6,0)</f>
        <v>32</v>
      </c>
      <c r="AF272" s="97">
        <f>VLOOKUP(A272,'ANEXO No. 1'!$A:$K,7,0)</f>
        <v>1</v>
      </c>
      <c r="AG272" s="62">
        <f>VLOOKUP(A272,'ANEXO No. 1'!$A:$K,8,0)</f>
        <v>5500000</v>
      </c>
      <c r="AH272" s="62">
        <f>VLOOKUP(A272,'ANEXO No. 1'!$A:$K,9,0)</f>
        <v>5500000</v>
      </c>
      <c r="AI272" s="62">
        <f>VLOOKUP(A272,'ANEXO No. 1'!$A:$K,10,0)</f>
        <v>1300000</v>
      </c>
      <c r="AJ272" s="62">
        <f t="shared" si="63"/>
        <v>5878300</v>
      </c>
      <c r="AK272" s="62">
        <f t="shared" si="64"/>
        <v>6634900</v>
      </c>
      <c r="AL272" s="62">
        <f t="shared" si="65"/>
        <v>1367600</v>
      </c>
      <c r="AM272" s="11" t="str">
        <f>VLOOKUP(A272,'ANEXO No. 1'!$A:$K,11,0)</f>
        <v>FCE</v>
      </c>
    </row>
    <row r="273" spans="1:39" s="12" customFormat="1" ht="12" hidden="1" customHeight="1" x14ac:dyDescent="0.3">
      <c r="A273" s="8">
        <v>266</v>
      </c>
      <c r="B273" s="38" t="s">
        <v>309</v>
      </c>
      <c r="C273" s="36" t="s">
        <v>323</v>
      </c>
      <c r="D273" s="38" t="s">
        <v>309</v>
      </c>
      <c r="E273" s="35">
        <v>1</v>
      </c>
      <c r="F273" s="35">
        <v>40</v>
      </c>
      <c r="G273" s="37">
        <v>1</v>
      </c>
      <c r="H273" s="10">
        <v>1500000</v>
      </c>
      <c r="I273" s="10">
        <v>1300000</v>
      </c>
      <c r="J273" s="10">
        <v>1425000</v>
      </c>
      <c r="K273" s="10">
        <v>1300000</v>
      </c>
      <c r="L273" s="10">
        <v>1350000</v>
      </c>
      <c r="M273" s="10">
        <v>1000000</v>
      </c>
      <c r="N273" s="10">
        <v>1148000</v>
      </c>
      <c r="O273" s="10">
        <v>900000</v>
      </c>
      <c r="P273" s="10">
        <v>919000</v>
      </c>
      <c r="Q273" s="10">
        <v>900000</v>
      </c>
      <c r="R273" s="10">
        <f t="shared" si="53"/>
        <v>1578000</v>
      </c>
      <c r="S273" s="10">
        <f t="shared" si="54"/>
        <v>1367600</v>
      </c>
      <c r="T273" s="10">
        <f t="shared" si="55"/>
        <v>1499100</v>
      </c>
      <c r="U273" s="10">
        <f t="shared" si="56"/>
        <v>1367600</v>
      </c>
      <c r="V273" s="10">
        <f t="shared" si="57"/>
        <v>1420200</v>
      </c>
      <c r="W273" s="10">
        <f t="shared" si="58"/>
        <v>1052000</v>
      </c>
      <c r="X273" s="10">
        <f t="shared" si="59"/>
        <v>1207696</v>
      </c>
      <c r="Y273" s="10">
        <f t="shared" si="60"/>
        <v>946800</v>
      </c>
      <c r="Z273" s="10">
        <f t="shared" si="61"/>
        <v>966788</v>
      </c>
      <c r="AA273" s="10">
        <f t="shared" si="62"/>
        <v>946800</v>
      </c>
      <c r="AB273" s="11" t="s">
        <v>298</v>
      </c>
      <c r="AD273" s="94">
        <f>VLOOKUP(A273,'ANEXO No. 1'!$A:$K,5,0)</f>
        <v>1</v>
      </c>
      <c r="AE273" s="88">
        <f>VLOOKUP(A273,'ANEXO No. 1'!$A:$K,6,0)</f>
        <v>40</v>
      </c>
      <c r="AF273" s="97">
        <f>VLOOKUP(A273,'ANEXO No. 1'!$A:$K,7,0)</f>
        <v>1</v>
      </c>
      <c r="AG273" s="62">
        <f>VLOOKUP(A273,'ANEXO No. 1'!$A:$K,8,0)</f>
        <v>1500000</v>
      </c>
      <c r="AH273" s="62">
        <f>VLOOKUP(A273,'ANEXO No. 1'!$A:$K,9,0)</f>
        <v>1500000</v>
      </c>
      <c r="AI273" s="62">
        <f>VLOOKUP(A273,'ANEXO No. 1'!$A:$K,10,0)</f>
        <v>1300000</v>
      </c>
      <c r="AJ273" s="62">
        <f t="shared" si="63"/>
        <v>1878300</v>
      </c>
      <c r="AK273" s="62">
        <f t="shared" si="64"/>
        <v>2634900</v>
      </c>
      <c r="AL273" s="62">
        <f t="shared" si="65"/>
        <v>1367600</v>
      </c>
      <c r="AM273" s="11" t="str">
        <f>VLOOKUP(A273,'ANEXO No. 1'!$A:$K,11,0)</f>
        <v>FCE</v>
      </c>
    </row>
    <row r="274" spans="1:39" s="12" customFormat="1" ht="12" hidden="1" customHeight="1" x14ac:dyDescent="0.3">
      <c r="A274" s="8">
        <v>267</v>
      </c>
      <c r="B274" s="38" t="s">
        <v>309</v>
      </c>
      <c r="C274" s="36" t="s">
        <v>324</v>
      </c>
      <c r="D274" s="38" t="s">
        <v>309</v>
      </c>
      <c r="E274" s="35">
        <v>1</v>
      </c>
      <c r="F274" s="35">
        <v>40</v>
      </c>
      <c r="G274" s="37">
        <v>1</v>
      </c>
      <c r="H274" s="10">
        <v>1500000</v>
      </c>
      <c r="I274" s="10">
        <v>1300000</v>
      </c>
      <c r="J274" s="10">
        <v>1425000</v>
      </c>
      <c r="K274" s="10">
        <v>1300000</v>
      </c>
      <c r="L274" s="10">
        <v>1350000</v>
      </c>
      <c r="M274" s="10">
        <v>1000000</v>
      </c>
      <c r="N274" s="10">
        <v>1148000</v>
      </c>
      <c r="O274" s="10">
        <v>900000</v>
      </c>
      <c r="P274" s="10">
        <v>919000</v>
      </c>
      <c r="Q274" s="10">
        <v>900000</v>
      </c>
      <c r="R274" s="10">
        <f t="shared" si="53"/>
        <v>1578000</v>
      </c>
      <c r="S274" s="10">
        <f t="shared" si="54"/>
        <v>1367600</v>
      </c>
      <c r="T274" s="10">
        <f t="shared" si="55"/>
        <v>1499100</v>
      </c>
      <c r="U274" s="10">
        <f t="shared" si="56"/>
        <v>1367600</v>
      </c>
      <c r="V274" s="10">
        <f t="shared" si="57"/>
        <v>1420200</v>
      </c>
      <c r="W274" s="10">
        <f t="shared" si="58"/>
        <v>1052000</v>
      </c>
      <c r="X274" s="10">
        <f t="shared" si="59"/>
        <v>1207696</v>
      </c>
      <c r="Y274" s="10">
        <f t="shared" si="60"/>
        <v>946800</v>
      </c>
      <c r="Z274" s="10">
        <f t="shared" si="61"/>
        <v>966788</v>
      </c>
      <c r="AA274" s="10">
        <f t="shared" si="62"/>
        <v>946800</v>
      </c>
      <c r="AB274" s="11" t="s">
        <v>298</v>
      </c>
      <c r="AD274" s="94">
        <f>VLOOKUP(A274,'ANEXO No. 1'!$A:$K,5,0)</f>
        <v>1</v>
      </c>
      <c r="AE274" s="88">
        <f>VLOOKUP(A274,'ANEXO No. 1'!$A:$K,6,0)</f>
        <v>40</v>
      </c>
      <c r="AF274" s="97">
        <f>VLOOKUP(A274,'ANEXO No. 1'!$A:$K,7,0)</f>
        <v>1</v>
      </c>
      <c r="AG274" s="62">
        <f>VLOOKUP(A274,'ANEXO No. 1'!$A:$K,8,0)</f>
        <v>1500000</v>
      </c>
      <c r="AH274" s="62">
        <f>VLOOKUP(A274,'ANEXO No. 1'!$A:$K,9,0)</f>
        <v>1500000</v>
      </c>
      <c r="AI274" s="62">
        <f>VLOOKUP(A274,'ANEXO No. 1'!$A:$K,10,0)</f>
        <v>1300000</v>
      </c>
      <c r="AJ274" s="62">
        <f t="shared" si="63"/>
        <v>1878300</v>
      </c>
      <c r="AK274" s="62">
        <f t="shared" si="64"/>
        <v>2634900</v>
      </c>
      <c r="AL274" s="62">
        <f t="shared" si="65"/>
        <v>1367600</v>
      </c>
      <c r="AM274" s="11" t="str">
        <f>VLOOKUP(A274,'ANEXO No. 1'!$A:$K,11,0)</f>
        <v>FCE</v>
      </c>
    </row>
    <row r="275" spans="1:39" s="12" customFormat="1" ht="12" hidden="1" customHeight="1" x14ac:dyDescent="0.3">
      <c r="A275" s="8">
        <v>268</v>
      </c>
      <c r="B275" s="38" t="s">
        <v>309</v>
      </c>
      <c r="C275" s="36" t="s">
        <v>325</v>
      </c>
      <c r="D275" s="38" t="s">
        <v>309</v>
      </c>
      <c r="E275" s="35">
        <v>6</v>
      </c>
      <c r="F275" s="35">
        <v>30</v>
      </c>
      <c r="G275" s="37">
        <v>1</v>
      </c>
      <c r="H275" s="10">
        <v>6621000</v>
      </c>
      <c r="I275" s="10">
        <v>1300000</v>
      </c>
      <c r="J275" s="10">
        <v>6305000</v>
      </c>
      <c r="K275" s="10">
        <v>1300000</v>
      </c>
      <c r="L275" s="10">
        <v>5990000</v>
      </c>
      <c r="M275" s="10">
        <v>1000000</v>
      </c>
      <c r="N275" s="10">
        <v>5675000</v>
      </c>
      <c r="O275" s="10">
        <v>900000</v>
      </c>
      <c r="P275" s="10">
        <v>5360000</v>
      </c>
      <c r="Q275" s="10">
        <v>900000</v>
      </c>
      <c r="R275" s="10">
        <f t="shared" si="53"/>
        <v>6965292</v>
      </c>
      <c r="S275" s="10">
        <f t="shared" si="54"/>
        <v>1367600</v>
      </c>
      <c r="T275" s="10">
        <f t="shared" si="55"/>
        <v>6632860</v>
      </c>
      <c r="U275" s="10">
        <f t="shared" si="56"/>
        <v>1367600</v>
      </c>
      <c r="V275" s="10">
        <f t="shared" si="57"/>
        <v>6301480</v>
      </c>
      <c r="W275" s="10">
        <f t="shared" si="58"/>
        <v>1052000</v>
      </c>
      <c r="X275" s="10">
        <f t="shared" si="59"/>
        <v>5970100</v>
      </c>
      <c r="Y275" s="10">
        <f t="shared" si="60"/>
        <v>946800</v>
      </c>
      <c r="Z275" s="10">
        <f t="shared" si="61"/>
        <v>5638720</v>
      </c>
      <c r="AA275" s="10">
        <f t="shared" si="62"/>
        <v>946800</v>
      </c>
      <c r="AB275" s="11" t="s">
        <v>298</v>
      </c>
      <c r="AD275" s="94">
        <f>VLOOKUP(A275,'ANEXO No. 1'!$A:$K,5,0)</f>
        <v>6</v>
      </c>
      <c r="AE275" s="88">
        <f>VLOOKUP(A275,'ANEXO No. 1'!$A:$K,6,0)</f>
        <v>30</v>
      </c>
      <c r="AF275" s="97">
        <f>VLOOKUP(A275,'ANEXO No. 1'!$A:$K,7,0)</f>
        <v>1</v>
      </c>
      <c r="AG275" s="62">
        <f>VLOOKUP(A275,'ANEXO No. 1'!$A:$K,8,0)</f>
        <v>6305000</v>
      </c>
      <c r="AH275" s="62">
        <f>VLOOKUP(A275,'ANEXO No. 1'!$A:$K,9,0)</f>
        <v>6305000</v>
      </c>
      <c r="AI275" s="62">
        <f>VLOOKUP(A275,'ANEXO No. 1'!$A:$K,10,0)</f>
        <v>1300000</v>
      </c>
      <c r="AJ275" s="62">
        <f t="shared" si="63"/>
        <v>6683300</v>
      </c>
      <c r="AK275" s="62">
        <f t="shared" si="64"/>
        <v>7439900</v>
      </c>
      <c r="AL275" s="62">
        <f t="shared" si="65"/>
        <v>1367600</v>
      </c>
      <c r="AM275" s="11" t="str">
        <f>VLOOKUP(A275,'ANEXO No. 1'!$A:$K,11,0)</f>
        <v>FCE</v>
      </c>
    </row>
    <row r="276" spans="1:39" s="12" customFormat="1" ht="12" hidden="1" customHeight="1" x14ac:dyDescent="0.3">
      <c r="A276" s="8">
        <v>269</v>
      </c>
      <c r="B276" s="38" t="s">
        <v>309</v>
      </c>
      <c r="C276" s="36" t="s">
        <v>326</v>
      </c>
      <c r="D276" s="38" t="s">
        <v>309</v>
      </c>
      <c r="E276" s="35">
        <v>4</v>
      </c>
      <c r="F276" s="35">
        <v>45</v>
      </c>
      <c r="G276" s="37">
        <v>1</v>
      </c>
      <c r="H276" s="10">
        <v>18500000</v>
      </c>
      <c r="I276" s="10">
        <v>1300000</v>
      </c>
      <c r="J276" s="10">
        <v>17575000</v>
      </c>
      <c r="K276" s="10">
        <v>1300000</v>
      </c>
      <c r="L276" s="10">
        <v>16650000</v>
      </c>
      <c r="M276" s="10">
        <v>1000000</v>
      </c>
      <c r="N276" s="10">
        <v>14153000</v>
      </c>
      <c r="O276" s="10">
        <v>900000</v>
      </c>
      <c r="P276" s="10">
        <v>11323000</v>
      </c>
      <c r="Q276" s="10">
        <v>900000</v>
      </c>
      <c r="R276" s="10">
        <f t="shared" si="53"/>
        <v>19462000</v>
      </c>
      <c r="S276" s="10">
        <f t="shared" si="54"/>
        <v>1367600</v>
      </c>
      <c r="T276" s="10">
        <f t="shared" si="55"/>
        <v>18488900</v>
      </c>
      <c r="U276" s="10">
        <f t="shared" si="56"/>
        <v>1367600</v>
      </c>
      <c r="V276" s="10">
        <f t="shared" si="57"/>
        <v>17515800</v>
      </c>
      <c r="W276" s="10">
        <f t="shared" si="58"/>
        <v>1052000</v>
      </c>
      <c r="X276" s="10">
        <f t="shared" si="59"/>
        <v>14888956</v>
      </c>
      <c r="Y276" s="10">
        <f t="shared" si="60"/>
        <v>946800</v>
      </c>
      <c r="Z276" s="10">
        <f t="shared" si="61"/>
        <v>11911796</v>
      </c>
      <c r="AA276" s="10">
        <f t="shared" si="62"/>
        <v>946800</v>
      </c>
      <c r="AB276" s="11" t="s">
        <v>298</v>
      </c>
      <c r="AD276" s="94">
        <f>VLOOKUP(A276,'ANEXO No. 1'!$A:$K,5,0)</f>
        <v>4</v>
      </c>
      <c r="AE276" s="88">
        <f>VLOOKUP(A276,'ANEXO No. 1'!$A:$K,6,0)</f>
        <v>45</v>
      </c>
      <c r="AF276" s="97">
        <f>VLOOKUP(A276,'ANEXO No. 1'!$A:$K,7,0)</f>
        <v>1</v>
      </c>
      <c r="AG276" s="62">
        <f>VLOOKUP(A276,'ANEXO No. 1'!$A:$K,8,0)</f>
        <v>18500000</v>
      </c>
      <c r="AH276" s="62">
        <f>VLOOKUP(A276,'ANEXO No. 1'!$A:$K,9,0)</f>
        <v>18500000</v>
      </c>
      <c r="AI276" s="62">
        <f>VLOOKUP(A276,'ANEXO No. 1'!$A:$K,10,0)</f>
        <v>1300000</v>
      </c>
      <c r="AJ276" s="62">
        <f t="shared" si="63"/>
        <v>18878300</v>
      </c>
      <c r="AK276" s="62">
        <f t="shared" si="64"/>
        <v>19634900</v>
      </c>
      <c r="AL276" s="62">
        <f t="shared" si="65"/>
        <v>1367600</v>
      </c>
      <c r="AM276" s="11" t="str">
        <f>VLOOKUP(A276,'ANEXO No. 1'!$A:$K,11,0)</f>
        <v>FCE</v>
      </c>
    </row>
    <row r="277" spans="1:39" s="12" customFormat="1" ht="12" hidden="1" customHeight="1" x14ac:dyDescent="0.3">
      <c r="A277" s="8">
        <v>270</v>
      </c>
      <c r="B277" s="38" t="s">
        <v>309</v>
      </c>
      <c r="C277" s="36" t="s">
        <v>327</v>
      </c>
      <c r="D277" s="38" t="s">
        <v>309</v>
      </c>
      <c r="E277" s="40">
        <v>1</v>
      </c>
      <c r="F277" s="40">
        <v>50</v>
      </c>
      <c r="G277" s="37">
        <v>2</v>
      </c>
      <c r="H277" s="10">
        <v>11170000</v>
      </c>
      <c r="I277" s="10">
        <v>1300000</v>
      </c>
      <c r="J277" s="10">
        <v>10638000</v>
      </c>
      <c r="K277" s="10">
        <v>1300000</v>
      </c>
      <c r="L277" s="10">
        <v>9250000</v>
      </c>
      <c r="M277" s="10">
        <v>1000000</v>
      </c>
      <c r="N277" s="10">
        <v>9575000</v>
      </c>
      <c r="O277" s="10">
        <v>900000</v>
      </c>
      <c r="P277" s="10">
        <v>9043000</v>
      </c>
      <c r="Q277" s="10">
        <v>900000</v>
      </c>
      <c r="R277" s="10">
        <f t="shared" si="53"/>
        <v>11750840</v>
      </c>
      <c r="S277" s="10">
        <f t="shared" si="54"/>
        <v>1367600</v>
      </c>
      <c r="T277" s="10">
        <f t="shared" si="55"/>
        <v>11191176</v>
      </c>
      <c r="U277" s="10">
        <f t="shared" si="56"/>
        <v>1367600</v>
      </c>
      <c r="V277" s="10">
        <f t="shared" si="57"/>
        <v>9731000</v>
      </c>
      <c r="W277" s="10">
        <f t="shared" si="58"/>
        <v>1052000</v>
      </c>
      <c r="X277" s="10">
        <f t="shared" si="59"/>
        <v>10072900</v>
      </c>
      <c r="Y277" s="10">
        <f t="shared" si="60"/>
        <v>946800</v>
      </c>
      <c r="Z277" s="10">
        <f t="shared" si="61"/>
        <v>9513236</v>
      </c>
      <c r="AA277" s="10">
        <f t="shared" si="62"/>
        <v>946800</v>
      </c>
      <c r="AB277" s="11" t="s">
        <v>298</v>
      </c>
      <c r="AD277" s="94">
        <f>VLOOKUP(A277,'ANEXO No. 1'!$A:$K,5,0)</f>
        <v>1</v>
      </c>
      <c r="AE277" s="88">
        <f>VLOOKUP(A277,'ANEXO No. 1'!$A:$K,6,0)</f>
        <v>50</v>
      </c>
      <c r="AF277" s="97">
        <f>VLOOKUP(A277,'ANEXO No. 1'!$A:$K,7,0)</f>
        <v>2</v>
      </c>
      <c r="AG277" s="62">
        <f>VLOOKUP(A277,'ANEXO No. 1'!$A:$K,8,0)</f>
        <v>18500000</v>
      </c>
      <c r="AH277" s="62">
        <f>VLOOKUP(A277,'ANEXO No. 1'!$A:$K,9,0)</f>
        <v>37000000</v>
      </c>
      <c r="AI277" s="62">
        <f>VLOOKUP(A277,'ANEXO No. 1'!$A:$K,10,0)</f>
        <v>1300000</v>
      </c>
      <c r="AJ277" s="62">
        <f t="shared" si="63"/>
        <v>18878300</v>
      </c>
      <c r="AK277" s="62">
        <f t="shared" si="64"/>
        <v>38134900</v>
      </c>
      <c r="AL277" s="62">
        <f t="shared" si="65"/>
        <v>1367600</v>
      </c>
      <c r="AM277" s="11" t="str">
        <f>VLOOKUP(A277,'ANEXO No. 1'!$A:$K,11,0)</f>
        <v>FCE</v>
      </c>
    </row>
    <row r="278" spans="1:39" s="12" customFormat="1" ht="12" hidden="1" customHeight="1" x14ac:dyDescent="0.3">
      <c r="A278" s="8">
        <v>271</v>
      </c>
      <c r="B278" s="38" t="s">
        <v>309</v>
      </c>
      <c r="C278" s="36" t="s">
        <v>328</v>
      </c>
      <c r="D278" s="38" t="s">
        <v>309</v>
      </c>
      <c r="E278" s="40">
        <v>1</v>
      </c>
      <c r="F278" s="40">
        <v>50</v>
      </c>
      <c r="G278" s="37">
        <v>1</v>
      </c>
      <c r="H278" s="10">
        <v>1686000</v>
      </c>
      <c r="I278" s="10">
        <v>1300000</v>
      </c>
      <c r="J278" s="10">
        <v>1605000</v>
      </c>
      <c r="K278" s="10">
        <v>1300000</v>
      </c>
      <c r="L278" s="10">
        <v>1395000</v>
      </c>
      <c r="M278" s="10">
        <v>1000000</v>
      </c>
      <c r="N278" s="10">
        <v>1445000</v>
      </c>
      <c r="O278" s="10">
        <v>900000</v>
      </c>
      <c r="P278" s="10">
        <v>1365000</v>
      </c>
      <c r="Q278" s="10">
        <v>900000</v>
      </c>
      <c r="R278" s="10">
        <f t="shared" si="53"/>
        <v>1773672</v>
      </c>
      <c r="S278" s="10">
        <f t="shared" si="54"/>
        <v>1367600</v>
      </c>
      <c r="T278" s="10">
        <f t="shared" si="55"/>
        <v>1688460</v>
      </c>
      <c r="U278" s="10">
        <f t="shared" si="56"/>
        <v>1367600</v>
      </c>
      <c r="V278" s="10">
        <f t="shared" si="57"/>
        <v>1467540</v>
      </c>
      <c r="W278" s="10">
        <f t="shared" si="58"/>
        <v>1052000</v>
      </c>
      <c r="X278" s="10">
        <f t="shared" si="59"/>
        <v>1520140</v>
      </c>
      <c r="Y278" s="10">
        <f t="shared" si="60"/>
        <v>946800</v>
      </c>
      <c r="Z278" s="10">
        <f t="shared" si="61"/>
        <v>1435980</v>
      </c>
      <c r="AA278" s="10">
        <f t="shared" si="62"/>
        <v>946800</v>
      </c>
      <c r="AB278" s="11" t="s">
        <v>298</v>
      </c>
      <c r="AD278" s="94">
        <f>VLOOKUP(A278,'ANEXO No. 1'!$A:$K,5,0)</f>
        <v>1</v>
      </c>
      <c r="AE278" s="88">
        <f>VLOOKUP(A278,'ANEXO No. 1'!$A:$K,6,0)</f>
        <v>50</v>
      </c>
      <c r="AF278" s="97">
        <f>VLOOKUP(A278,'ANEXO No. 1'!$A:$K,7,0)</f>
        <v>1</v>
      </c>
      <c r="AG278" s="62">
        <f>VLOOKUP(A278,'ANEXO No. 1'!$A:$K,8,0)</f>
        <v>2790000</v>
      </c>
      <c r="AH278" s="62">
        <f>VLOOKUP(A278,'ANEXO No. 1'!$A:$K,9,0)</f>
        <v>2790000</v>
      </c>
      <c r="AI278" s="62">
        <f>VLOOKUP(A278,'ANEXO No. 1'!$A:$K,10,0)</f>
        <v>1300000</v>
      </c>
      <c r="AJ278" s="62">
        <f t="shared" si="63"/>
        <v>3168300</v>
      </c>
      <c r="AK278" s="62">
        <f t="shared" si="64"/>
        <v>3924900</v>
      </c>
      <c r="AL278" s="62">
        <f t="shared" si="65"/>
        <v>1367600</v>
      </c>
      <c r="AM278" s="11" t="str">
        <f>VLOOKUP(A278,'ANEXO No. 1'!$A:$K,11,0)</f>
        <v>FCE</v>
      </c>
    </row>
    <row r="279" spans="1:39" s="12" customFormat="1" ht="12" hidden="1" customHeight="1" x14ac:dyDescent="0.3">
      <c r="A279" s="8">
        <v>272</v>
      </c>
      <c r="B279" s="38" t="s">
        <v>309</v>
      </c>
      <c r="C279" s="36" t="s">
        <v>329</v>
      </c>
      <c r="D279" s="38" t="s">
        <v>309</v>
      </c>
      <c r="E279" s="40">
        <v>1</v>
      </c>
      <c r="F279" s="40">
        <v>80</v>
      </c>
      <c r="G279" s="37">
        <v>2</v>
      </c>
      <c r="H279" s="10">
        <v>1500000</v>
      </c>
      <c r="I279" s="10">
        <v>1300000</v>
      </c>
      <c r="J279" s="10">
        <v>1425000</v>
      </c>
      <c r="K279" s="10">
        <v>1300000</v>
      </c>
      <c r="L279" s="10">
        <v>1350000</v>
      </c>
      <c r="M279" s="10">
        <v>1000000</v>
      </c>
      <c r="N279" s="10">
        <v>1148000</v>
      </c>
      <c r="O279" s="10">
        <v>900000</v>
      </c>
      <c r="P279" s="10">
        <v>919000</v>
      </c>
      <c r="Q279" s="10">
        <v>900000</v>
      </c>
      <c r="R279" s="10">
        <f t="shared" si="53"/>
        <v>1578000</v>
      </c>
      <c r="S279" s="10">
        <f t="shared" si="54"/>
        <v>1367600</v>
      </c>
      <c r="T279" s="10">
        <f t="shared" si="55"/>
        <v>1499100</v>
      </c>
      <c r="U279" s="10">
        <f t="shared" si="56"/>
        <v>1367600</v>
      </c>
      <c r="V279" s="10">
        <f t="shared" si="57"/>
        <v>1420200</v>
      </c>
      <c r="W279" s="10">
        <f t="shared" si="58"/>
        <v>1052000</v>
      </c>
      <c r="X279" s="10">
        <f t="shared" si="59"/>
        <v>1207696</v>
      </c>
      <c r="Y279" s="10">
        <f t="shared" si="60"/>
        <v>946800</v>
      </c>
      <c r="Z279" s="10">
        <f t="shared" si="61"/>
        <v>966788</v>
      </c>
      <c r="AA279" s="10">
        <f t="shared" si="62"/>
        <v>946800</v>
      </c>
      <c r="AB279" s="11" t="s">
        <v>298</v>
      </c>
      <c r="AD279" s="94">
        <f>VLOOKUP(A279,'ANEXO No. 1'!$A:$K,5,0)</f>
        <v>1</v>
      </c>
      <c r="AE279" s="88">
        <f>VLOOKUP(A279,'ANEXO No. 1'!$A:$K,6,0)</f>
        <v>80</v>
      </c>
      <c r="AF279" s="97">
        <f>VLOOKUP(A279,'ANEXO No. 1'!$A:$K,7,0)</f>
        <v>2</v>
      </c>
      <c r="AG279" s="62">
        <f>VLOOKUP(A279,'ANEXO No. 1'!$A:$K,8,0)</f>
        <v>3000000</v>
      </c>
      <c r="AH279" s="62">
        <f>VLOOKUP(A279,'ANEXO No. 1'!$A:$K,9,0)</f>
        <v>6000000</v>
      </c>
      <c r="AI279" s="62">
        <f>VLOOKUP(A279,'ANEXO No. 1'!$A:$K,10,0)</f>
        <v>1300000</v>
      </c>
      <c r="AJ279" s="62">
        <f t="shared" si="63"/>
        <v>3378300</v>
      </c>
      <c r="AK279" s="62">
        <f t="shared" si="64"/>
        <v>7134900</v>
      </c>
      <c r="AL279" s="62">
        <f t="shared" si="65"/>
        <v>1367600</v>
      </c>
      <c r="AM279" s="11" t="str">
        <f>VLOOKUP(A279,'ANEXO No. 1'!$A:$K,11,0)</f>
        <v>FCE</v>
      </c>
    </row>
    <row r="280" spans="1:39" s="12" customFormat="1" ht="12" hidden="1" customHeight="1" x14ac:dyDescent="0.3">
      <c r="A280" s="8">
        <v>273</v>
      </c>
      <c r="B280" s="38" t="s">
        <v>309</v>
      </c>
      <c r="C280" s="32" t="s">
        <v>330</v>
      </c>
      <c r="D280" s="38" t="s">
        <v>309</v>
      </c>
      <c r="E280" s="40">
        <v>1</v>
      </c>
      <c r="F280" s="40">
        <v>80</v>
      </c>
      <c r="G280" s="37">
        <v>2</v>
      </c>
      <c r="H280" s="10">
        <v>1500000</v>
      </c>
      <c r="I280" s="10">
        <v>1300000</v>
      </c>
      <c r="J280" s="10">
        <v>1425000</v>
      </c>
      <c r="K280" s="10">
        <v>1300000</v>
      </c>
      <c r="L280" s="10">
        <v>1350000</v>
      </c>
      <c r="M280" s="10">
        <v>1000000</v>
      </c>
      <c r="N280" s="10">
        <v>1148000</v>
      </c>
      <c r="O280" s="10">
        <v>900000</v>
      </c>
      <c r="P280" s="10">
        <v>919000</v>
      </c>
      <c r="Q280" s="10">
        <v>900000</v>
      </c>
      <c r="R280" s="10">
        <f t="shared" si="53"/>
        <v>1578000</v>
      </c>
      <c r="S280" s="10">
        <f t="shared" si="54"/>
        <v>1367600</v>
      </c>
      <c r="T280" s="10">
        <f t="shared" si="55"/>
        <v>1499100</v>
      </c>
      <c r="U280" s="10">
        <f t="shared" si="56"/>
        <v>1367600</v>
      </c>
      <c r="V280" s="10">
        <f t="shared" si="57"/>
        <v>1420200</v>
      </c>
      <c r="W280" s="10">
        <f t="shared" si="58"/>
        <v>1052000</v>
      </c>
      <c r="X280" s="10">
        <f t="shared" si="59"/>
        <v>1207696</v>
      </c>
      <c r="Y280" s="10">
        <f t="shared" si="60"/>
        <v>946800</v>
      </c>
      <c r="Z280" s="10">
        <f t="shared" si="61"/>
        <v>966788</v>
      </c>
      <c r="AA280" s="10">
        <f t="shared" si="62"/>
        <v>946800</v>
      </c>
      <c r="AB280" s="11" t="s">
        <v>298</v>
      </c>
      <c r="AD280" s="94">
        <f>VLOOKUP(A280,'ANEXO No. 1'!$A:$K,5,0)</f>
        <v>1</v>
      </c>
      <c r="AE280" s="88">
        <f>VLOOKUP(A280,'ANEXO No. 1'!$A:$K,6,0)</f>
        <v>80</v>
      </c>
      <c r="AF280" s="97">
        <f>VLOOKUP(A280,'ANEXO No. 1'!$A:$K,7,0)</f>
        <v>2</v>
      </c>
      <c r="AG280" s="62">
        <f>VLOOKUP(A280,'ANEXO No. 1'!$A:$K,8,0)</f>
        <v>3000000</v>
      </c>
      <c r="AH280" s="62">
        <f>VLOOKUP(A280,'ANEXO No. 1'!$A:$K,9,0)</f>
        <v>6000000</v>
      </c>
      <c r="AI280" s="62">
        <f>VLOOKUP(A280,'ANEXO No. 1'!$A:$K,10,0)</f>
        <v>1300000</v>
      </c>
      <c r="AJ280" s="62">
        <f t="shared" si="63"/>
        <v>3378300</v>
      </c>
      <c r="AK280" s="62">
        <f t="shared" si="64"/>
        <v>7134900</v>
      </c>
      <c r="AL280" s="62">
        <f t="shared" si="65"/>
        <v>1367600</v>
      </c>
      <c r="AM280" s="11" t="str">
        <f>VLOOKUP(A280,'ANEXO No. 1'!$A:$K,11,0)</f>
        <v>FCE</v>
      </c>
    </row>
    <row r="281" spans="1:39" s="12" customFormat="1" ht="12" hidden="1" customHeight="1" x14ac:dyDescent="0.3">
      <c r="A281" s="8">
        <v>274</v>
      </c>
      <c r="B281" s="38" t="s">
        <v>309</v>
      </c>
      <c r="C281" s="36" t="s">
        <v>331</v>
      </c>
      <c r="D281" s="38" t="s">
        <v>309</v>
      </c>
      <c r="E281" s="40">
        <v>1</v>
      </c>
      <c r="F281" s="40">
        <v>80</v>
      </c>
      <c r="G281" s="37">
        <v>2</v>
      </c>
      <c r="H281" s="10">
        <v>1500000</v>
      </c>
      <c r="I281" s="10">
        <v>1300000</v>
      </c>
      <c r="J281" s="10">
        <v>1425000</v>
      </c>
      <c r="K281" s="10">
        <v>1300000</v>
      </c>
      <c r="L281" s="10">
        <v>1350000</v>
      </c>
      <c r="M281" s="10">
        <v>1000000</v>
      </c>
      <c r="N281" s="10">
        <v>1148000</v>
      </c>
      <c r="O281" s="10">
        <v>900000</v>
      </c>
      <c r="P281" s="10">
        <v>919000</v>
      </c>
      <c r="Q281" s="10">
        <v>900000</v>
      </c>
      <c r="R281" s="10">
        <f t="shared" si="53"/>
        <v>1578000</v>
      </c>
      <c r="S281" s="10">
        <f t="shared" si="54"/>
        <v>1367600</v>
      </c>
      <c r="T281" s="10">
        <f t="shared" si="55"/>
        <v>1499100</v>
      </c>
      <c r="U281" s="10">
        <f t="shared" si="56"/>
        <v>1367600</v>
      </c>
      <c r="V281" s="10">
        <f t="shared" si="57"/>
        <v>1420200</v>
      </c>
      <c r="W281" s="10">
        <f t="shared" si="58"/>
        <v>1052000</v>
      </c>
      <c r="X281" s="10">
        <f t="shared" si="59"/>
        <v>1207696</v>
      </c>
      <c r="Y281" s="10">
        <f t="shared" si="60"/>
        <v>946800</v>
      </c>
      <c r="Z281" s="10">
        <f t="shared" si="61"/>
        <v>966788</v>
      </c>
      <c r="AA281" s="10">
        <f t="shared" si="62"/>
        <v>946800</v>
      </c>
      <c r="AB281" s="11" t="s">
        <v>298</v>
      </c>
      <c r="AD281" s="94">
        <f>VLOOKUP(A281,'ANEXO No. 1'!$A:$K,5,0)</f>
        <v>1</v>
      </c>
      <c r="AE281" s="88">
        <f>VLOOKUP(A281,'ANEXO No. 1'!$A:$K,6,0)</f>
        <v>80</v>
      </c>
      <c r="AF281" s="97">
        <f>VLOOKUP(A281,'ANEXO No. 1'!$A:$K,7,0)</f>
        <v>2</v>
      </c>
      <c r="AG281" s="62">
        <f>VLOOKUP(A281,'ANEXO No. 1'!$A:$K,8,0)</f>
        <v>3000000</v>
      </c>
      <c r="AH281" s="62">
        <f>VLOOKUP(A281,'ANEXO No. 1'!$A:$K,9,0)</f>
        <v>6000000</v>
      </c>
      <c r="AI281" s="62">
        <f>VLOOKUP(A281,'ANEXO No. 1'!$A:$K,10,0)</f>
        <v>1300000</v>
      </c>
      <c r="AJ281" s="62">
        <f t="shared" si="63"/>
        <v>3378300</v>
      </c>
      <c r="AK281" s="62">
        <f t="shared" si="64"/>
        <v>7134900</v>
      </c>
      <c r="AL281" s="62">
        <f t="shared" si="65"/>
        <v>1367600</v>
      </c>
      <c r="AM281" s="11" t="str">
        <f>VLOOKUP(A281,'ANEXO No. 1'!$A:$K,11,0)</f>
        <v>FCE</v>
      </c>
    </row>
    <row r="282" spans="1:39" s="12" customFormat="1" ht="12" hidden="1" customHeight="1" x14ac:dyDescent="0.3">
      <c r="A282" s="8">
        <v>275</v>
      </c>
      <c r="B282" s="38" t="s">
        <v>332</v>
      </c>
      <c r="C282" s="36" t="s">
        <v>333</v>
      </c>
      <c r="D282" s="38" t="s">
        <v>332</v>
      </c>
      <c r="E282" s="41">
        <v>5</v>
      </c>
      <c r="F282" s="40">
        <v>42</v>
      </c>
      <c r="G282" s="40">
        <v>1</v>
      </c>
      <c r="H282" s="10">
        <v>7000000</v>
      </c>
      <c r="I282" s="10">
        <v>1300000</v>
      </c>
      <c r="J282" s="10">
        <v>6650000</v>
      </c>
      <c r="K282" s="10">
        <v>1300000</v>
      </c>
      <c r="L282" s="10">
        <v>6300000</v>
      </c>
      <c r="M282" s="10">
        <v>1000000</v>
      </c>
      <c r="N282" s="10">
        <v>5355000</v>
      </c>
      <c r="O282" s="10">
        <v>900000</v>
      </c>
      <c r="P282" s="10">
        <v>4284000</v>
      </c>
      <c r="Q282" s="10">
        <v>900000</v>
      </c>
      <c r="R282" s="10">
        <f t="shared" si="53"/>
        <v>7364000</v>
      </c>
      <c r="S282" s="10">
        <f t="shared" si="54"/>
        <v>1367600</v>
      </c>
      <c r="T282" s="10">
        <f t="shared" si="55"/>
        <v>6995800</v>
      </c>
      <c r="U282" s="10">
        <f t="shared" si="56"/>
        <v>1367600</v>
      </c>
      <c r="V282" s="10">
        <f t="shared" si="57"/>
        <v>6627600</v>
      </c>
      <c r="W282" s="10">
        <f t="shared" si="58"/>
        <v>1052000</v>
      </c>
      <c r="X282" s="10">
        <f t="shared" si="59"/>
        <v>5633460</v>
      </c>
      <c r="Y282" s="10">
        <f t="shared" si="60"/>
        <v>946800</v>
      </c>
      <c r="Z282" s="10">
        <f t="shared" si="61"/>
        <v>4506768</v>
      </c>
      <c r="AA282" s="10">
        <f t="shared" si="62"/>
        <v>946800</v>
      </c>
      <c r="AB282" s="11" t="s">
        <v>298</v>
      </c>
      <c r="AD282" s="94">
        <f>VLOOKUP(A282,'ANEXO No. 1'!$A:$K,5,0)</f>
        <v>5</v>
      </c>
      <c r="AE282" s="88">
        <f>VLOOKUP(A282,'ANEXO No. 1'!$A:$K,6,0)</f>
        <v>42</v>
      </c>
      <c r="AF282" s="97">
        <f>VLOOKUP(A282,'ANEXO No. 1'!$A:$K,7,0)</f>
        <v>1</v>
      </c>
      <c r="AG282" s="62">
        <f>VLOOKUP(A282,'ANEXO No. 1'!$A:$K,8,0)</f>
        <v>7000000</v>
      </c>
      <c r="AH282" s="62">
        <f>VLOOKUP(A282,'ANEXO No. 1'!$A:$K,9,0)</f>
        <v>7000000</v>
      </c>
      <c r="AI282" s="62">
        <f>VLOOKUP(A282,'ANEXO No. 1'!$A:$K,10,0)</f>
        <v>1300000</v>
      </c>
      <c r="AJ282" s="62">
        <f t="shared" si="63"/>
        <v>7378300</v>
      </c>
      <c r="AK282" s="62">
        <f t="shared" si="64"/>
        <v>8134900</v>
      </c>
      <c r="AL282" s="62">
        <f t="shared" si="65"/>
        <v>1367600</v>
      </c>
      <c r="AM282" s="11" t="str">
        <f>VLOOKUP(A282,'ANEXO No. 1'!$A:$K,11,0)</f>
        <v>FCE</v>
      </c>
    </row>
    <row r="283" spans="1:39" s="12" customFormat="1" ht="12" hidden="1" customHeight="1" x14ac:dyDescent="0.3">
      <c r="A283" s="8">
        <v>276</v>
      </c>
      <c r="B283" s="38" t="s">
        <v>309</v>
      </c>
      <c r="C283" s="36" t="s">
        <v>334</v>
      </c>
      <c r="D283" s="38" t="s">
        <v>309</v>
      </c>
      <c r="E283" s="8">
        <v>2</v>
      </c>
      <c r="F283" s="8">
        <v>30</v>
      </c>
      <c r="G283" s="37">
        <v>1</v>
      </c>
      <c r="H283" s="10">
        <v>3056000</v>
      </c>
      <c r="I283" s="10">
        <v>1300000</v>
      </c>
      <c r="J283" s="10">
        <v>2910000</v>
      </c>
      <c r="K283" s="10">
        <v>1300000</v>
      </c>
      <c r="L283" s="10">
        <v>2765000</v>
      </c>
      <c r="M283" s="10">
        <v>1000000</v>
      </c>
      <c r="N283" s="10">
        <v>2619000</v>
      </c>
      <c r="O283" s="10">
        <v>900000</v>
      </c>
      <c r="P283" s="10">
        <v>2474000</v>
      </c>
      <c r="Q283" s="10">
        <v>900000</v>
      </c>
      <c r="R283" s="10">
        <f t="shared" si="53"/>
        <v>3214912</v>
      </c>
      <c r="S283" s="10">
        <f t="shared" si="54"/>
        <v>1367600</v>
      </c>
      <c r="T283" s="10">
        <f t="shared" si="55"/>
        <v>3061320</v>
      </c>
      <c r="U283" s="10">
        <f t="shared" si="56"/>
        <v>1367600</v>
      </c>
      <c r="V283" s="10">
        <f t="shared" si="57"/>
        <v>2908780</v>
      </c>
      <c r="W283" s="10">
        <f t="shared" si="58"/>
        <v>1052000</v>
      </c>
      <c r="X283" s="10">
        <f t="shared" si="59"/>
        <v>2755188</v>
      </c>
      <c r="Y283" s="10">
        <f t="shared" si="60"/>
        <v>946800</v>
      </c>
      <c r="Z283" s="10">
        <f t="shared" si="61"/>
        <v>2602648</v>
      </c>
      <c r="AA283" s="10">
        <f t="shared" si="62"/>
        <v>946800</v>
      </c>
      <c r="AB283" s="11" t="s">
        <v>298</v>
      </c>
      <c r="AD283" s="94">
        <f>VLOOKUP(A283,'ANEXO No. 1'!$A:$K,5,0)</f>
        <v>2</v>
      </c>
      <c r="AE283" s="88">
        <f>VLOOKUP(A283,'ANEXO No. 1'!$A:$K,6,0)</f>
        <v>30</v>
      </c>
      <c r="AF283" s="97">
        <f>VLOOKUP(A283,'ANEXO No. 1'!$A:$K,7,0)</f>
        <v>1</v>
      </c>
      <c r="AG283" s="62">
        <f>VLOOKUP(A283,'ANEXO No. 1'!$A:$K,8,0)</f>
        <v>2910000</v>
      </c>
      <c r="AH283" s="62">
        <f>VLOOKUP(A283,'ANEXO No. 1'!$A:$K,9,0)</f>
        <v>2910000</v>
      </c>
      <c r="AI283" s="62">
        <f>VLOOKUP(A283,'ANEXO No. 1'!$A:$K,10,0)</f>
        <v>1300000</v>
      </c>
      <c r="AJ283" s="62">
        <f t="shared" si="63"/>
        <v>3288300</v>
      </c>
      <c r="AK283" s="62">
        <f t="shared" si="64"/>
        <v>4044900</v>
      </c>
      <c r="AL283" s="62">
        <f t="shared" si="65"/>
        <v>1367600</v>
      </c>
      <c r="AM283" s="11" t="str">
        <f>VLOOKUP(A283,'ANEXO No. 1'!$A:$K,11,0)</f>
        <v>FCE</v>
      </c>
    </row>
    <row r="284" spans="1:39" s="12" customFormat="1" ht="12" hidden="1" customHeight="1" x14ac:dyDescent="0.3">
      <c r="A284" s="8">
        <v>277</v>
      </c>
      <c r="B284" s="9" t="s">
        <v>296</v>
      </c>
      <c r="C284" s="32" t="s">
        <v>335</v>
      </c>
      <c r="D284" s="9" t="s">
        <v>296</v>
      </c>
      <c r="E284" s="40">
        <v>1</v>
      </c>
      <c r="F284" s="40">
        <v>64</v>
      </c>
      <c r="G284" s="8">
        <v>2</v>
      </c>
      <c r="H284" s="10">
        <v>1601000</v>
      </c>
      <c r="I284" s="10">
        <v>1300000</v>
      </c>
      <c r="J284" s="10">
        <v>1455000</v>
      </c>
      <c r="K284" s="10">
        <v>1300000</v>
      </c>
      <c r="L284" s="10">
        <v>1383000</v>
      </c>
      <c r="M284" s="10">
        <v>1000000</v>
      </c>
      <c r="N284" s="10">
        <v>1310000</v>
      </c>
      <c r="O284" s="10">
        <v>900000</v>
      </c>
      <c r="P284" s="10">
        <v>1237000</v>
      </c>
      <c r="Q284" s="10">
        <v>900000</v>
      </c>
      <c r="R284" s="10">
        <f t="shared" si="53"/>
        <v>1684252</v>
      </c>
      <c r="S284" s="10">
        <f t="shared" si="54"/>
        <v>1367600</v>
      </c>
      <c r="T284" s="10">
        <f t="shared" si="55"/>
        <v>1530660</v>
      </c>
      <c r="U284" s="10">
        <f t="shared" si="56"/>
        <v>1367600</v>
      </c>
      <c r="V284" s="10">
        <f t="shared" si="57"/>
        <v>1454916</v>
      </c>
      <c r="W284" s="10">
        <f t="shared" si="58"/>
        <v>1052000</v>
      </c>
      <c r="X284" s="10">
        <f t="shared" si="59"/>
        <v>1378120</v>
      </c>
      <c r="Y284" s="10">
        <f t="shared" si="60"/>
        <v>946800</v>
      </c>
      <c r="Z284" s="10">
        <f t="shared" si="61"/>
        <v>1301324</v>
      </c>
      <c r="AA284" s="10">
        <f t="shared" si="62"/>
        <v>946800</v>
      </c>
      <c r="AB284" s="11" t="s">
        <v>298</v>
      </c>
      <c r="AD284" s="94">
        <f>VLOOKUP(A284,'ANEXO No. 1'!$A:$K,5,0)</f>
        <v>1</v>
      </c>
      <c r="AE284" s="88">
        <f>VLOOKUP(A284,'ANEXO No. 1'!$A:$K,6,0)</f>
        <v>64</v>
      </c>
      <c r="AF284" s="97">
        <f>VLOOKUP(A284,'ANEXO No. 1'!$A:$K,7,0)</f>
        <v>2</v>
      </c>
      <c r="AG284" s="62">
        <f>VLOOKUP(A284,'ANEXO No. 1'!$A:$K,8,0)</f>
        <v>2910000</v>
      </c>
      <c r="AH284" s="62">
        <f>VLOOKUP(A284,'ANEXO No. 1'!$A:$K,9,0)</f>
        <v>5820000</v>
      </c>
      <c r="AI284" s="62">
        <f>VLOOKUP(A284,'ANEXO No. 1'!$A:$K,10,0)</f>
        <v>1300000</v>
      </c>
      <c r="AJ284" s="62">
        <f t="shared" si="63"/>
        <v>3288300</v>
      </c>
      <c r="AK284" s="62">
        <f t="shared" si="64"/>
        <v>6954900</v>
      </c>
      <c r="AL284" s="62">
        <f t="shared" si="65"/>
        <v>1367600</v>
      </c>
      <c r="AM284" s="11" t="str">
        <f>VLOOKUP(A284,'ANEXO No. 1'!$A:$K,11,0)</f>
        <v>FCE</v>
      </c>
    </row>
    <row r="285" spans="1:39" s="12" customFormat="1" ht="12" hidden="1" customHeight="1" x14ac:dyDescent="0.3">
      <c r="A285" s="8">
        <v>278</v>
      </c>
      <c r="B285" s="16" t="s">
        <v>309</v>
      </c>
      <c r="C285" s="32" t="s">
        <v>336</v>
      </c>
      <c r="D285" s="16" t="s">
        <v>309</v>
      </c>
      <c r="E285" s="40">
        <v>1</v>
      </c>
      <c r="F285" s="40">
        <v>32</v>
      </c>
      <c r="G285" s="8">
        <v>1</v>
      </c>
      <c r="H285" s="10">
        <v>1500000</v>
      </c>
      <c r="I285" s="10">
        <v>1300000</v>
      </c>
      <c r="J285" s="10">
        <v>1425000</v>
      </c>
      <c r="K285" s="10">
        <v>1300000</v>
      </c>
      <c r="L285" s="10">
        <v>1350000</v>
      </c>
      <c r="M285" s="10">
        <v>1000000</v>
      </c>
      <c r="N285" s="10">
        <v>1148000</v>
      </c>
      <c r="O285" s="10">
        <v>900000</v>
      </c>
      <c r="P285" s="10">
        <v>919000</v>
      </c>
      <c r="Q285" s="10">
        <v>900000</v>
      </c>
      <c r="R285" s="10">
        <f t="shared" si="53"/>
        <v>1578000</v>
      </c>
      <c r="S285" s="10">
        <f t="shared" si="54"/>
        <v>1367600</v>
      </c>
      <c r="T285" s="10">
        <f t="shared" si="55"/>
        <v>1499100</v>
      </c>
      <c r="U285" s="10">
        <f t="shared" si="56"/>
        <v>1367600</v>
      </c>
      <c r="V285" s="10">
        <f t="shared" si="57"/>
        <v>1420200</v>
      </c>
      <c r="W285" s="10">
        <f t="shared" si="58"/>
        <v>1052000</v>
      </c>
      <c r="X285" s="10">
        <f t="shared" si="59"/>
        <v>1207696</v>
      </c>
      <c r="Y285" s="10">
        <f t="shared" si="60"/>
        <v>946800</v>
      </c>
      <c r="Z285" s="10">
        <f t="shared" si="61"/>
        <v>966788</v>
      </c>
      <c r="AA285" s="10">
        <f t="shared" si="62"/>
        <v>946800</v>
      </c>
      <c r="AB285" s="11" t="s">
        <v>298</v>
      </c>
      <c r="AD285" s="94">
        <f>VLOOKUP(A285,'ANEXO No. 1'!$A:$K,5,0)</f>
        <v>1</v>
      </c>
      <c r="AE285" s="88">
        <f>VLOOKUP(A285,'ANEXO No. 1'!$A:$K,6,0)</f>
        <v>32</v>
      </c>
      <c r="AF285" s="97">
        <f>VLOOKUP(A285,'ANEXO No. 1'!$A:$K,7,0)</f>
        <v>1</v>
      </c>
      <c r="AG285" s="62">
        <f>VLOOKUP(A285,'ANEXO No. 1'!$A:$K,8,0)</f>
        <v>1500000</v>
      </c>
      <c r="AH285" s="62">
        <f>VLOOKUP(A285,'ANEXO No. 1'!$A:$K,9,0)</f>
        <v>1500000</v>
      </c>
      <c r="AI285" s="62">
        <f>VLOOKUP(A285,'ANEXO No. 1'!$A:$K,10,0)</f>
        <v>1300000</v>
      </c>
      <c r="AJ285" s="62">
        <f t="shared" si="63"/>
        <v>1878300</v>
      </c>
      <c r="AK285" s="62">
        <f t="shared" si="64"/>
        <v>2634900</v>
      </c>
      <c r="AL285" s="62">
        <f t="shared" si="65"/>
        <v>1367600</v>
      </c>
      <c r="AM285" s="11" t="str">
        <f>VLOOKUP(A285,'ANEXO No. 1'!$A:$K,11,0)</f>
        <v>FCE</v>
      </c>
    </row>
    <row r="286" spans="1:39" s="12" customFormat="1" ht="12" hidden="1" customHeight="1" x14ac:dyDescent="0.3">
      <c r="A286" s="8">
        <v>279</v>
      </c>
      <c r="B286" s="16" t="s">
        <v>309</v>
      </c>
      <c r="C286" s="32" t="s">
        <v>337</v>
      </c>
      <c r="D286" s="16" t="s">
        <v>309</v>
      </c>
      <c r="E286" s="40">
        <v>8</v>
      </c>
      <c r="F286" s="40">
        <v>28</v>
      </c>
      <c r="G286" s="8">
        <v>1</v>
      </c>
      <c r="H286" s="10">
        <v>13671000</v>
      </c>
      <c r="I286" s="10">
        <v>1300000</v>
      </c>
      <c r="J286" s="10">
        <v>13020000</v>
      </c>
      <c r="K286" s="10">
        <v>1300000</v>
      </c>
      <c r="L286" s="10">
        <v>12369000</v>
      </c>
      <c r="M286" s="10">
        <v>1000000</v>
      </c>
      <c r="N286" s="10">
        <v>11718000</v>
      </c>
      <c r="O286" s="10">
        <v>900000</v>
      </c>
      <c r="P286" s="10">
        <v>11067000</v>
      </c>
      <c r="Q286" s="10">
        <v>900000</v>
      </c>
      <c r="R286" s="10">
        <f t="shared" si="53"/>
        <v>14381892</v>
      </c>
      <c r="S286" s="10">
        <f t="shared" si="54"/>
        <v>1367600</v>
      </c>
      <c r="T286" s="10">
        <f t="shared" si="55"/>
        <v>13697040</v>
      </c>
      <c r="U286" s="10">
        <f t="shared" si="56"/>
        <v>1367600</v>
      </c>
      <c r="V286" s="10">
        <f t="shared" si="57"/>
        <v>13012188</v>
      </c>
      <c r="W286" s="10">
        <f t="shared" si="58"/>
        <v>1052000</v>
      </c>
      <c r="X286" s="10">
        <f t="shared" si="59"/>
        <v>12327336</v>
      </c>
      <c r="Y286" s="10">
        <f t="shared" si="60"/>
        <v>946800</v>
      </c>
      <c r="Z286" s="10">
        <f t="shared" si="61"/>
        <v>11642484</v>
      </c>
      <c r="AA286" s="10">
        <f t="shared" si="62"/>
        <v>946800</v>
      </c>
      <c r="AB286" s="11" t="s">
        <v>298</v>
      </c>
      <c r="AD286" s="94">
        <f>VLOOKUP(A286,'ANEXO No. 1'!$A:$K,5,0)</f>
        <v>8</v>
      </c>
      <c r="AE286" s="88">
        <f>VLOOKUP(A286,'ANEXO No. 1'!$A:$K,6,0)</f>
        <v>28</v>
      </c>
      <c r="AF286" s="97">
        <f>VLOOKUP(A286,'ANEXO No. 1'!$A:$K,7,0)</f>
        <v>1</v>
      </c>
      <c r="AG286" s="62">
        <f>VLOOKUP(A286,'ANEXO No. 1'!$A:$K,8,0)</f>
        <v>13020000</v>
      </c>
      <c r="AH286" s="62">
        <f>VLOOKUP(A286,'ANEXO No. 1'!$A:$K,9,0)</f>
        <v>13020000</v>
      </c>
      <c r="AI286" s="62">
        <f>VLOOKUP(A286,'ANEXO No. 1'!$A:$K,10,0)</f>
        <v>1000000</v>
      </c>
      <c r="AJ286" s="62">
        <f t="shared" si="63"/>
        <v>13398300</v>
      </c>
      <c r="AK286" s="62">
        <f t="shared" si="64"/>
        <v>14154900</v>
      </c>
      <c r="AL286" s="62">
        <f t="shared" si="65"/>
        <v>1067600</v>
      </c>
      <c r="AM286" s="11" t="str">
        <f>VLOOKUP(A286,'ANEXO No. 1'!$A:$K,11,0)</f>
        <v>FCE</v>
      </c>
    </row>
    <row r="287" spans="1:39" s="12" customFormat="1" ht="12" hidden="1" customHeight="1" x14ac:dyDescent="0.3">
      <c r="A287" s="8">
        <v>280</v>
      </c>
      <c r="B287" s="38" t="s">
        <v>309</v>
      </c>
      <c r="C287" s="32" t="s">
        <v>338</v>
      </c>
      <c r="D287" s="38" t="s">
        <v>309</v>
      </c>
      <c r="E287" s="40">
        <v>2</v>
      </c>
      <c r="F287" s="35">
        <v>42</v>
      </c>
      <c r="G287" s="40">
        <v>1</v>
      </c>
      <c r="H287" s="10">
        <v>9250000</v>
      </c>
      <c r="I287" s="10">
        <v>1300000</v>
      </c>
      <c r="J287" s="10">
        <v>8788000</v>
      </c>
      <c r="K287" s="10">
        <v>1300000</v>
      </c>
      <c r="L287" s="10">
        <v>8325000</v>
      </c>
      <c r="M287" s="10">
        <v>1000000</v>
      </c>
      <c r="N287" s="10">
        <v>7077000</v>
      </c>
      <c r="O287" s="10">
        <v>900000</v>
      </c>
      <c r="P287" s="10">
        <v>5662000</v>
      </c>
      <c r="Q287" s="10">
        <v>900000</v>
      </c>
      <c r="R287" s="10">
        <f t="shared" si="53"/>
        <v>9731000</v>
      </c>
      <c r="S287" s="10">
        <f t="shared" si="54"/>
        <v>1367600</v>
      </c>
      <c r="T287" s="10">
        <f t="shared" si="55"/>
        <v>9244976</v>
      </c>
      <c r="U287" s="10">
        <f t="shared" si="56"/>
        <v>1367600</v>
      </c>
      <c r="V287" s="10">
        <f t="shared" si="57"/>
        <v>8757900</v>
      </c>
      <c r="W287" s="10">
        <f t="shared" si="58"/>
        <v>1052000</v>
      </c>
      <c r="X287" s="10">
        <f t="shared" si="59"/>
        <v>7445004</v>
      </c>
      <c r="Y287" s="10">
        <f t="shared" si="60"/>
        <v>946800</v>
      </c>
      <c r="Z287" s="10">
        <f t="shared" si="61"/>
        <v>5956424</v>
      </c>
      <c r="AA287" s="10">
        <f t="shared" si="62"/>
        <v>946800</v>
      </c>
      <c r="AB287" s="11" t="s">
        <v>298</v>
      </c>
      <c r="AD287" s="94">
        <f>VLOOKUP(A287,'ANEXO No. 1'!$A:$K,5,0)</f>
        <v>2</v>
      </c>
      <c r="AE287" s="88">
        <f>VLOOKUP(A287,'ANEXO No. 1'!$A:$K,6,0)</f>
        <v>42</v>
      </c>
      <c r="AF287" s="97">
        <f>VLOOKUP(A287,'ANEXO No. 1'!$A:$K,7,0)</f>
        <v>1</v>
      </c>
      <c r="AG287" s="62">
        <f>VLOOKUP(A287,'ANEXO No. 1'!$A:$K,8,0)</f>
        <v>9250000</v>
      </c>
      <c r="AH287" s="62">
        <f>VLOOKUP(A287,'ANEXO No. 1'!$A:$K,9,0)</f>
        <v>9250000</v>
      </c>
      <c r="AI287" s="62">
        <f>VLOOKUP(A287,'ANEXO No. 1'!$A:$K,10,0)</f>
        <v>1300000</v>
      </c>
      <c r="AJ287" s="62">
        <f t="shared" si="63"/>
        <v>9628300</v>
      </c>
      <c r="AK287" s="62">
        <f t="shared" si="64"/>
        <v>10384900</v>
      </c>
      <c r="AL287" s="62">
        <f t="shared" si="65"/>
        <v>1367600</v>
      </c>
      <c r="AM287" s="11" t="str">
        <f>VLOOKUP(A287,'ANEXO No. 1'!$A:$K,11,0)</f>
        <v>FCE</v>
      </c>
    </row>
    <row r="288" spans="1:39" s="12" customFormat="1" ht="12" hidden="1" customHeight="1" x14ac:dyDescent="0.3">
      <c r="A288" s="8">
        <v>281</v>
      </c>
      <c r="B288" s="9" t="s">
        <v>296</v>
      </c>
      <c r="C288" s="9" t="s">
        <v>295</v>
      </c>
      <c r="D288" s="9" t="s">
        <v>296</v>
      </c>
      <c r="E288" s="35">
        <v>3</v>
      </c>
      <c r="F288" s="35">
        <v>40</v>
      </c>
      <c r="G288" s="8">
        <v>1</v>
      </c>
      <c r="H288" s="10">
        <v>5000000</v>
      </c>
      <c r="I288" s="10">
        <v>1300000</v>
      </c>
      <c r="J288" s="10">
        <v>4750000</v>
      </c>
      <c r="K288" s="10">
        <v>1300000</v>
      </c>
      <c r="L288" s="10">
        <v>4500000</v>
      </c>
      <c r="M288" s="10">
        <v>1000000</v>
      </c>
      <c r="N288" s="10">
        <v>3825000</v>
      </c>
      <c r="O288" s="10">
        <v>900000</v>
      </c>
      <c r="P288" s="10">
        <v>3060000</v>
      </c>
      <c r="Q288" s="10">
        <v>900000</v>
      </c>
      <c r="R288" s="10">
        <f t="shared" si="53"/>
        <v>5260000</v>
      </c>
      <c r="S288" s="10">
        <f t="shared" si="54"/>
        <v>1367600</v>
      </c>
      <c r="T288" s="10">
        <f t="shared" si="55"/>
        <v>4997000</v>
      </c>
      <c r="U288" s="10">
        <f t="shared" si="56"/>
        <v>1367600</v>
      </c>
      <c r="V288" s="10">
        <f t="shared" si="57"/>
        <v>4734000</v>
      </c>
      <c r="W288" s="10">
        <f t="shared" si="58"/>
        <v>1052000</v>
      </c>
      <c r="X288" s="10">
        <f t="shared" si="59"/>
        <v>4023900</v>
      </c>
      <c r="Y288" s="10">
        <f t="shared" si="60"/>
        <v>946800</v>
      </c>
      <c r="Z288" s="10">
        <f t="shared" si="61"/>
        <v>3219120</v>
      </c>
      <c r="AA288" s="10">
        <f t="shared" si="62"/>
        <v>946800</v>
      </c>
      <c r="AB288" s="11" t="s">
        <v>298</v>
      </c>
      <c r="AD288" s="94">
        <f>VLOOKUP(A288,'ANEXO No. 1'!$A:$K,5,0)</f>
        <v>3</v>
      </c>
      <c r="AE288" s="88">
        <f>VLOOKUP(A288,'ANEXO No. 1'!$A:$K,6,0)</f>
        <v>40</v>
      </c>
      <c r="AF288" s="97">
        <f>VLOOKUP(A288,'ANEXO No. 1'!$A:$K,7,0)</f>
        <v>1</v>
      </c>
      <c r="AG288" s="62">
        <f>VLOOKUP(A288,'ANEXO No. 1'!$A:$K,8,0)</f>
        <v>5000000</v>
      </c>
      <c r="AH288" s="62">
        <f>VLOOKUP(A288,'ANEXO No. 1'!$A:$K,9,0)</f>
        <v>5000000</v>
      </c>
      <c r="AI288" s="62">
        <f>VLOOKUP(A288,'ANEXO No. 1'!$A:$K,10,0)</f>
        <v>1300000</v>
      </c>
      <c r="AJ288" s="62">
        <f t="shared" si="63"/>
        <v>5378300</v>
      </c>
      <c r="AK288" s="62">
        <f t="shared" si="64"/>
        <v>6134900</v>
      </c>
      <c r="AL288" s="62">
        <f t="shared" si="65"/>
        <v>1367600</v>
      </c>
      <c r="AM288" s="11" t="str">
        <f>VLOOKUP(A288,'ANEXO No. 1'!$A:$K,11,0)</f>
        <v>FCE</v>
      </c>
    </row>
    <row r="289" spans="1:39" s="12" customFormat="1" ht="12" hidden="1" customHeight="1" x14ac:dyDescent="0.3">
      <c r="A289" s="8">
        <v>282</v>
      </c>
      <c r="B289" s="9" t="s">
        <v>296</v>
      </c>
      <c r="C289" s="32" t="s">
        <v>339</v>
      </c>
      <c r="D289" s="9" t="s">
        <v>296</v>
      </c>
      <c r="E289" s="35">
        <v>4</v>
      </c>
      <c r="F289" s="35">
        <v>40</v>
      </c>
      <c r="G289" s="8">
        <v>1</v>
      </c>
      <c r="H289" s="10">
        <v>5500000</v>
      </c>
      <c r="I289" s="10">
        <v>1300000</v>
      </c>
      <c r="J289" s="10">
        <v>5225000</v>
      </c>
      <c r="K289" s="10">
        <v>1300000</v>
      </c>
      <c r="L289" s="10">
        <v>4950000</v>
      </c>
      <c r="M289" s="10">
        <v>1000000</v>
      </c>
      <c r="N289" s="10">
        <v>4208000</v>
      </c>
      <c r="O289" s="10">
        <v>900000</v>
      </c>
      <c r="P289" s="10">
        <v>3367000</v>
      </c>
      <c r="Q289" s="10">
        <v>900000</v>
      </c>
      <c r="R289" s="10">
        <f t="shared" si="53"/>
        <v>5786000</v>
      </c>
      <c r="S289" s="10">
        <f t="shared" si="54"/>
        <v>1367600</v>
      </c>
      <c r="T289" s="10">
        <f t="shared" si="55"/>
        <v>5496700</v>
      </c>
      <c r="U289" s="10">
        <f t="shared" si="56"/>
        <v>1367600</v>
      </c>
      <c r="V289" s="10">
        <f t="shared" si="57"/>
        <v>5207400</v>
      </c>
      <c r="W289" s="10">
        <f t="shared" si="58"/>
        <v>1052000</v>
      </c>
      <c r="X289" s="10">
        <f t="shared" si="59"/>
        <v>4426816</v>
      </c>
      <c r="Y289" s="10">
        <f t="shared" si="60"/>
        <v>946800</v>
      </c>
      <c r="Z289" s="10">
        <f t="shared" si="61"/>
        <v>3542084</v>
      </c>
      <c r="AA289" s="10">
        <f t="shared" si="62"/>
        <v>946800</v>
      </c>
      <c r="AB289" s="11" t="s">
        <v>298</v>
      </c>
      <c r="AD289" s="94">
        <f>VLOOKUP(A289,'ANEXO No. 1'!$A:$K,5,0)</f>
        <v>4</v>
      </c>
      <c r="AE289" s="88">
        <f>VLOOKUP(A289,'ANEXO No. 1'!$A:$K,6,0)</f>
        <v>40</v>
      </c>
      <c r="AF289" s="97">
        <f>VLOOKUP(A289,'ANEXO No. 1'!$A:$K,7,0)</f>
        <v>1</v>
      </c>
      <c r="AG289" s="62">
        <f>VLOOKUP(A289,'ANEXO No. 1'!$A:$K,8,0)</f>
        <v>5500000</v>
      </c>
      <c r="AH289" s="62">
        <f>VLOOKUP(A289,'ANEXO No. 1'!$A:$K,9,0)</f>
        <v>5500000</v>
      </c>
      <c r="AI289" s="62">
        <f>VLOOKUP(A289,'ANEXO No. 1'!$A:$K,10,0)</f>
        <v>1300000</v>
      </c>
      <c r="AJ289" s="62">
        <f t="shared" si="63"/>
        <v>5878300</v>
      </c>
      <c r="AK289" s="62">
        <f t="shared" si="64"/>
        <v>6634900</v>
      </c>
      <c r="AL289" s="62">
        <f t="shared" si="65"/>
        <v>1367600</v>
      </c>
      <c r="AM289" s="11" t="str">
        <f>VLOOKUP(A289,'ANEXO No. 1'!$A:$K,11,0)</f>
        <v>FCE</v>
      </c>
    </row>
    <row r="290" spans="1:39" s="12" customFormat="1" ht="12" hidden="1" customHeight="1" x14ac:dyDescent="0.3">
      <c r="A290" s="8">
        <v>283</v>
      </c>
      <c r="B290" s="16" t="s">
        <v>309</v>
      </c>
      <c r="C290" s="9" t="s">
        <v>340</v>
      </c>
      <c r="D290" s="16" t="s">
        <v>309</v>
      </c>
      <c r="E290" s="35">
        <v>6</v>
      </c>
      <c r="F290" s="35">
        <v>18</v>
      </c>
      <c r="G290" s="8">
        <v>1</v>
      </c>
      <c r="H290" s="10">
        <v>1993000</v>
      </c>
      <c r="I290" s="10">
        <v>1300000</v>
      </c>
      <c r="J290" s="10">
        <v>1898000</v>
      </c>
      <c r="K290" s="10">
        <v>1300000</v>
      </c>
      <c r="L290" s="10">
        <v>1650000</v>
      </c>
      <c r="M290" s="10">
        <v>1000000</v>
      </c>
      <c r="N290" s="10">
        <v>11000000</v>
      </c>
      <c r="O290" s="10">
        <v>900000</v>
      </c>
      <c r="P290" s="10">
        <v>1614000</v>
      </c>
      <c r="Q290" s="10">
        <v>900000</v>
      </c>
      <c r="R290" s="10">
        <f t="shared" si="53"/>
        <v>2096636</v>
      </c>
      <c r="S290" s="10">
        <f t="shared" si="54"/>
        <v>1367600</v>
      </c>
      <c r="T290" s="10">
        <f t="shared" si="55"/>
        <v>1996696</v>
      </c>
      <c r="U290" s="10">
        <f t="shared" si="56"/>
        <v>1367600</v>
      </c>
      <c r="V290" s="10">
        <f t="shared" si="57"/>
        <v>1735800</v>
      </c>
      <c r="W290" s="10">
        <f t="shared" si="58"/>
        <v>1052000</v>
      </c>
      <c r="X290" s="10">
        <f t="shared" si="59"/>
        <v>11572000</v>
      </c>
      <c r="Y290" s="10">
        <f t="shared" si="60"/>
        <v>946800</v>
      </c>
      <c r="Z290" s="10">
        <f t="shared" si="61"/>
        <v>1697928</v>
      </c>
      <c r="AA290" s="10">
        <f t="shared" si="62"/>
        <v>946800</v>
      </c>
      <c r="AB290" s="11" t="s">
        <v>298</v>
      </c>
      <c r="AD290" s="94">
        <f>VLOOKUP(A290,'ANEXO No. 1'!$A:$K,5,0)</f>
        <v>6</v>
      </c>
      <c r="AE290" s="88">
        <f>VLOOKUP(A290,'ANEXO No. 1'!$A:$K,6,0)</f>
        <v>18</v>
      </c>
      <c r="AF290" s="97">
        <f>VLOOKUP(A290,'ANEXO No. 1'!$A:$K,7,0)</f>
        <v>1</v>
      </c>
      <c r="AG290" s="62">
        <f>VLOOKUP(A290,'ANEXO No. 1'!$A:$K,8,0)</f>
        <v>11000000</v>
      </c>
      <c r="AH290" s="62">
        <f>VLOOKUP(A290,'ANEXO No. 1'!$A:$K,9,0)</f>
        <v>11000000</v>
      </c>
      <c r="AI290" s="62">
        <f>VLOOKUP(A290,'ANEXO No. 1'!$A:$K,10,0)</f>
        <v>900000</v>
      </c>
      <c r="AJ290" s="62">
        <f t="shared" si="63"/>
        <v>11378300</v>
      </c>
      <c r="AK290" s="62">
        <f t="shared" si="64"/>
        <v>12134900</v>
      </c>
      <c r="AL290" s="62">
        <f t="shared" si="65"/>
        <v>967600</v>
      </c>
      <c r="AM290" s="11" t="str">
        <f>VLOOKUP(A290,'ANEXO No. 1'!$A:$K,11,0)</f>
        <v>FCE</v>
      </c>
    </row>
    <row r="291" spans="1:39" s="12" customFormat="1" ht="12" hidden="1" customHeight="1" x14ac:dyDescent="0.3">
      <c r="A291" s="8">
        <v>284</v>
      </c>
      <c r="B291" s="9" t="s">
        <v>296</v>
      </c>
      <c r="C291" s="9" t="s">
        <v>341</v>
      </c>
      <c r="D291" s="9" t="s">
        <v>296</v>
      </c>
      <c r="E291" s="35">
        <v>3</v>
      </c>
      <c r="F291" s="35">
        <v>40</v>
      </c>
      <c r="G291" s="40">
        <v>1</v>
      </c>
      <c r="H291" s="10">
        <v>4000000</v>
      </c>
      <c r="I291" s="10">
        <v>1300000</v>
      </c>
      <c r="J291" s="10">
        <v>3800000</v>
      </c>
      <c r="K291" s="10">
        <v>1300000</v>
      </c>
      <c r="L291" s="10">
        <v>3600000</v>
      </c>
      <c r="M291" s="10">
        <v>1000000</v>
      </c>
      <c r="N291" s="10">
        <v>3060000</v>
      </c>
      <c r="O291" s="10">
        <v>900000</v>
      </c>
      <c r="P291" s="10">
        <v>2448000</v>
      </c>
      <c r="Q291" s="10">
        <v>900000</v>
      </c>
      <c r="R291" s="10">
        <f t="shared" si="53"/>
        <v>4208000</v>
      </c>
      <c r="S291" s="10">
        <f t="shared" si="54"/>
        <v>1367600</v>
      </c>
      <c r="T291" s="10">
        <f t="shared" si="55"/>
        <v>3997600</v>
      </c>
      <c r="U291" s="10">
        <f t="shared" si="56"/>
        <v>1367600</v>
      </c>
      <c r="V291" s="10">
        <f t="shared" si="57"/>
        <v>3787200</v>
      </c>
      <c r="W291" s="10">
        <f t="shared" si="58"/>
        <v>1052000</v>
      </c>
      <c r="X291" s="10">
        <f t="shared" si="59"/>
        <v>3219120</v>
      </c>
      <c r="Y291" s="10">
        <f t="shared" si="60"/>
        <v>946800</v>
      </c>
      <c r="Z291" s="10">
        <f t="shared" si="61"/>
        <v>2575296</v>
      </c>
      <c r="AA291" s="10">
        <f t="shared" si="62"/>
        <v>946800</v>
      </c>
      <c r="AB291" s="11" t="s">
        <v>298</v>
      </c>
      <c r="AD291" s="94">
        <f>VLOOKUP(A291,'ANEXO No. 1'!$A:$K,5,0)</f>
        <v>3</v>
      </c>
      <c r="AE291" s="88">
        <f>VLOOKUP(A291,'ANEXO No. 1'!$A:$K,6,0)</f>
        <v>40</v>
      </c>
      <c r="AF291" s="97">
        <f>VLOOKUP(A291,'ANEXO No. 1'!$A:$K,7,0)</f>
        <v>1</v>
      </c>
      <c r="AG291" s="62">
        <f>VLOOKUP(A291,'ANEXO No. 1'!$A:$K,8,0)</f>
        <v>4000000</v>
      </c>
      <c r="AH291" s="62">
        <f>VLOOKUP(A291,'ANEXO No. 1'!$A:$K,9,0)</f>
        <v>4000000</v>
      </c>
      <c r="AI291" s="62">
        <f>VLOOKUP(A291,'ANEXO No. 1'!$A:$K,10,0)</f>
        <v>1300000</v>
      </c>
      <c r="AJ291" s="62">
        <f t="shared" si="63"/>
        <v>4378300</v>
      </c>
      <c r="AK291" s="62">
        <f t="shared" si="64"/>
        <v>5134900</v>
      </c>
      <c r="AL291" s="62">
        <f t="shared" si="65"/>
        <v>1367600</v>
      </c>
      <c r="AM291" s="11" t="str">
        <f>VLOOKUP(A291,'ANEXO No. 1'!$A:$K,11,0)</f>
        <v>FCE</v>
      </c>
    </row>
    <row r="292" spans="1:39" s="12" customFormat="1" ht="61.5" hidden="1" customHeight="1" x14ac:dyDescent="0.3">
      <c r="A292" s="8">
        <v>285</v>
      </c>
      <c r="B292" s="9" t="s">
        <v>296</v>
      </c>
      <c r="C292" s="9" t="s">
        <v>342</v>
      </c>
      <c r="D292" s="9" t="s">
        <v>296</v>
      </c>
      <c r="E292" s="35">
        <v>3</v>
      </c>
      <c r="F292" s="35">
        <v>40</v>
      </c>
      <c r="G292" s="8">
        <v>1</v>
      </c>
      <c r="H292" s="10">
        <v>3000000</v>
      </c>
      <c r="I292" s="10">
        <v>1300000</v>
      </c>
      <c r="J292" s="10">
        <v>2850000</v>
      </c>
      <c r="K292" s="10">
        <v>1300000</v>
      </c>
      <c r="L292" s="10">
        <v>2700000</v>
      </c>
      <c r="M292" s="10">
        <v>1000000</v>
      </c>
      <c r="N292" s="10">
        <v>2295000</v>
      </c>
      <c r="O292" s="10">
        <v>900000</v>
      </c>
      <c r="P292" s="10">
        <v>1836000</v>
      </c>
      <c r="Q292" s="10">
        <v>900000</v>
      </c>
      <c r="R292" s="10">
        <f t="shared" si="53"/>
        <v>3156000</v>
      </c>
      <c r="S292" s="10">
        <f t="shared" si="54"/>
        <v>1367600</v>
      </c>
      <c r="T292" s="10">
        <f t="shared" si="55"/>
        <v>2998200</v>
      </c>
      <c r="U292" s="10">
        <f t="shared" si="56"/>
        <v>1367600</v>
      </c>
      <c r="V292" s="10">
        <f t="shared" si="57"/>
        <v>2840400</v>
      </c>
      <c r="W292" s="10">
        <f t="shared" si="58"/>
        <v>1052000</v>
      </c>
      <c r="X292" s="10">
        <f t="shared" si="59"/>
        <v>2414340</v>
      </c>
      <c r="Y292" s="10">
        <f t="shared" si="60"/>
        <v>946800</v>
      </c>
      <c r="Z292" s="10">
        <f t="shared" si="61"/>
        <v>1931472</v>
      </c>
      <c r="AA292" s="10">
        <f t="shared" si="62"/>
        <v>946800</v>
      </c>
      <c r="AB292" s="11" t="s">
        <v>298</v>
      </c>
      <c r="AD292" s="94">
        <f>VLOOKUP(A292,'ANEXO No. 1'!$A:$K,5,0)</f>
        <v>3</v>
      </c>
      <c r="AE292" s="88">
        <f>VLOOKUP(A292,'ANEXO No. 1'!$A:$K,6,0)</f>
        <v>40</v>
      </c>
      <c r="AF292" s="97">
        <f>VLOOKUP(A292,'ANEXO No. 1'!$A:$K,7,0)</f>
        <v>1</v>
      </c>
      <c r="AG292" s="62">
        <f>VLOOKUP(A292,'ANEXO No. 1'!$A:$K,8,0)</f>
        <v>3000000</v>
      </c>
      <c r="AH292" s="62">
        <f>VLOOKUP(A292,'ANEXO No. 1'!$A:$K,9,0)</f>
        <v>3000000</v>
      </c>
      <c r="AI292" s="62">
        <f>VLOOKUP(A292,'ANEXO No. 1'!$A:$K,10,0)</f>
        <v>1300000</v>
      </c>
      <c r="AJ292" s="62">
        <f t="shared" si="63"/>
        <v>3378300</v>
      </c>
      <c r="AK292" s="62">
        <f t="shared" si="64"/>
        <v>4134900</v>
      </c>
      <c r="AL292" s="62">
        <f t="shared" si="65"/>
        <v>1367600</v>
      </c>
      <c r="AM292" s="11" t="str">
        <f>VLOOKUP(A292,'ANEXO No. 1'!$A:$K,11,0)</f>
        <v>FCE</v>
      </c>
    </row>
    <row r="293" spans="1:39" s="12" customFormat="1" ht="27" hidden="1" x14ac:dyDescent="0.3">
      <c r="A293" s="8">
        <v>286</v>
      </c>
      <c r="B293" s="9" t="s">
        <v>296</v>
      </c>
      <c r="C293" s="9" t="s">
        <v>343</v>
      </c>
      <c r="D293" s="9" t="s">
        <v>296</v>
      </c>
      <c r="E293" s="35">
        <v>6</v>
      </c>
      <c r="F293" s="35">
        <v>42</v>
      </c>
      <c r="G293" s="40">
        <v>1</v>
      </c>
      <c r="H293" s="10">
        <v>22200000</v>
      </c>
      <c r="I293" s="10">
        <v>1300000</v>
      </c>
      <c r="J293" s="10">
        <v>21090000</v>
      </c>
      <c r="K293" s="10">
        <v>1300000</v>
      </c>
      <c r="L293" s="10">
        <v>19980000</v>
      </c>
      <c r="M293" s="10">
        <v>1000000</v>
      </c>
      <c r="N293" s="10">
        <v>16983000</v>
      </c>
      <c r="O293" s="10">
        <v>900000</v>
      </c>
      <c r="P293" s="10">
        <v>13587000</v>
      </c>
      <c r="Q293" s="10">
        <v>900000</v>
      </c>
      <c r="R293" s="10">
        <f t="shared" si="53"/>
        <v>23354400</v>
      </c>
      <c r="S293" s="10">
        <f t="shared" si="54"/>
        <v>1367600</v>
      </c>
      <c r="T293" s="10">
        <f t="shared" si="55"/>
        <v>22186680</v>
      </c>
      <c r="U293" s="10">
        <f t="shared" si="56"/>
        <v>1367600</v>
      </c>
      <c r="V293" s="10">
        <f t="shared" si="57"/>
        <v>21018960</v>
      </c>
      <c r="W293" s="10">
        <f t="shared" si="58"/>
        <v>1052000</v>
      </c>
      <c r="X293" s="10">
        <f t="shared" si="59"/>
        <v>17866116</v>
      </c>
      <c r="Y293" s="10">
        <f t="shared" si="60"/>
        <v>946800</v>
      </c>
      <c r="Z293" s="10">
        <f t="shared" si="61"/>
        <v>14293524</v>
      </c>
      <c r="AA293" s="10">
        <f t="shared" si="62"/>
        <v>946800</v>
      </c>
      <c r="AB293" s="11" t="s">
        <v>298</v>
      </c>
      <c r="AD293" s="94">
        <f>VLOOKUP(A293,'ANEXO No. 1'!$A:$K,5,0)</f>
        <v>6</v>
      </c>
      <c r="AE293" s="88">
        <f>VLOOKUP(A293,'ANEXO No. 1'!$A:$K,6,0)</f>
        <v>42</v>
      </c>
      <c r="AF293" s="97">
        <f>VLOOKUP(A293,'ANEXO No. 1'!$A:$K,7,0)</f>
        <v>1</v>
      </c>
      <c r="AG293" s="62">
        <f>VLOOKUP(A293,'ANEXO No. 1'!$A:$K,8,0)</f>
        <v>22200000</v>
      </c>
      <c r="AH293" s="62">
        <f>VLOOKUP(A293,'ANEXO No. 1'!$A:$K,9,0)</f>
        <v>22200000</v>
      </c>
      <c r="AI293" s="62">
        <f>VLOOKUP(A293,'ANEXO No. 1'!$A:$K,10,0)</f>
        <v>1300000</v>
      </c>
      <c r="AJ293" s="62">
        <f t="shared" si="63"/>
        <v>22578300</v>
      </c>
      <c r="AK293" s="62">
        <f t="shared" si="64"/>
        <v>23334900</v>
      </c>
      <c r="AL293" s="62">
        <f t="shared" si="65"/>
        <v>1367600</v>
      </c>
      <c r="AM293" s="11" t="str">
        <f>VLOOKUP(A293,'ANEXO No. 1'!$A:$K,11,0)</f>
        <v>FCE</v>
      </c>
    </row>
    <row r="294" spans="1:39" s="12" customFormat="1" ht="12" hidden="1" customHeight="1" x14ac:dyDescent="0.3">
      <c r="A294" s="8">
        <v>287</v>
      </c>
      <c r="B294" s="38" t="s">
        <v>332</v>
      </c>
      <c r="C294" s="9" t="s">
        <v>344</v>
      </c>
      <c r="D294" s="38" t="s">
        <v>332</v>
      </c>
      <c r="E294" s="40">
        <v>4</v>
      </c>
      <c r="F294" s="35">
        <v>33</v>
      </c>
      <c r="G294" s="42">
        <v>1</v>
      </c>
      <c r="H294" s="10">
        <v>6000000</v>
      </c>
      <c r="I294" s="10">
        <v>1300000</v>
      </c>
      <c r="J294" s="10">
        <v>5700000</v>
      </c>
      <c r="K294" s="10">
        <v>1300000</v>
      </c>
      <c r="L294" s="10">
        <v>5400000</v>
      </c>
      <c r="M294" s="10">
        <v>1000000</v>
      </c>
      <c r="N294" s="10">
        <v>4590000</v>
      </c>
      <c r="O294" s="10">
        <v>900000</v>
      </c>
      <c r="P294" s="10">
        <v>3672000</v>
      </c>
      <c r="Q294" s="10">
        <v>900000</v>
      </c>
      <c r="R294" s="10">
        <f t="shared" si="53"/>
        <v>6312000</v>
      </c>
      <c r="S294" s="10">
        <f t="shared" si="54"/>
        <v>1367600</v>
      </c>
      <c r="T294" s="10">
        <f t="shared" si="55"/>
        <v>5996400</v>
      </c>
      <c r="U294" s="10">
        <f t="shared" si="56"/>
        <v>1367600</v>
      </c>
      <c r="V294" s="10">
        <f t="shared" si="57"/>
        <v>5680800</v>
      </c>
      <c r="W294" s="10">
        <f t="shared" si="58"/>
        <v>1052000</v>
      </c>
      <c r="X294" s="10">
        <f t="shared" si="59"/>
        <v>4828680</v>
      </c>
      <c r="Y294" s="10">
        <f t="shared" si="60"/>
        <v>946800</v>
      </c>
      <c r="Z294" s="10">
        <f t="shared" si="61"/>
        <v>3862944</v>
      </c>
      <c r="AA294" s="10">
        <f t="shared" si="62"/>
        <v>946800</v>
      </c>
      <c r="AB294" s="11" t="s">
        <v>298</v>
      </c>
      <c r="AD294" s="94">
        <f>VLOOKUP(A294,'ANEXO No. 1'!$A:$K,5,0)</f>
        <v>4</v>
      </c>
      <c r="AE294" s="88">
        <f>VLOOKUP(A294,'ANEXO No. 1'!$A:$K,6,0)</f>
        <v>33</v>
      </c>
      <c r="AF294" s="97">
        <f>VLOOKUP(A294,'ANEXO No. 1'!$A:$K,7,0)</f>
        <v>1</v>
      </c>
      <c r="AG294" s="62">
        <f>VLOOKUP(A294,'ANEXO No. 1'!$A:$K,8,0)</f>
        <v>6000000</v>
      </c>
      <c r="AH294" s="62">
        <f>VLOOKUP(A294,'ANEXO No. 1'!$A:$K,9,0)</f>
        <v>6000000</v>
      </c>
      <c r="AI294" s="62">
        <f>VLOOKUP(A294,'ANEXO No. 1'!$A:$K,10,0)</f>
        <v>1300000</v>
      </c>
      <c r="AJ294" s="62">
        <f t="shared" si="63"/>
        <v>6378300</v>
      </c>
      <c r="AK294" s="62">
        <f t="shared" si="64"/>
        <v>7134900</v>
      </c>
      <c r="AL294" s="62">
        <f t="shared" si="65"/>
        <v>1367600</v>
      </c>
      <c r="AM294" s="11" t="str">
        <f>VLOOKUP(A294,'ANEXO No. 1'!$A:$K,11,0)</f>
        <v>FCE</v>
      </c>
    </row>
    <row r="295" spans="1:39" s="12" customFormat="1" ht="12" hidden="1" customHeight="1" x14ac:dyDescent="0.3">
      <c r="A295" s="8">
        <v>288</v>
      </c>
      <c r="B295" s="9" t="s">
        <v>77</v>
      </c>
      <c r="C295" s="36" t="s">
        <v>345</v>
      </c>
      <c r="D295" s="9" t="s">
        <v>77</v>
      </c>
      <c r="E295" s="39">
        <v>1</v>
      </c>
      <c r="F295" s="8">
        <v>40</v>
      </c>
      <c r="G295" s="8">
        <v>1</v>
      </c>
      <c r="H295" s="10">
        <v>2000000</v>
      </c>
      <c r="I295" s="10">
        <v>1300000</v>
      </c>
      <c r="J295" s="10">
        <v>1900000</v>
      </c>
      <c r="K295" s="10">
        <v>1300000</v>
      </c>
      <c r="L295" s="10">
        <v>1800000</v>
      </c>
      <c r="M295" s="10">
        <v>1000000</v>
      </c>
      <c r="N295" s="10">
        <v>1530000</v>
      </c>
      <c r="O295" s="10">
        <v>900000</v>
      </c>
      <c r="P295" s="10">
        <v>1224000</v>
      </c>
      <c r="Q295" s="10">
        <v>900000</v>
      </c>
      <c r="R295" s="10">
        <f t="shared" si="53"/>
        <v>2104000</v>
      </c>
      <c r="S295" s="10">
        <f t="shared" si="54"/>
        <v>1367600</v>
      </c>
      <c r="T295" s="10">
        <f t="shared" si="55"/>
        <v>1998800</v>
      </c>
      <c r="U295" s="10">
        <f t="shared" si="56"/>
        <v>1367600</v>
      </c>
      <c r="V295" s="10">
        <f t="shared" si="57"/>
        <v>1893600</v>
      </c>
      <c r="W295" s="10">
        <f t="shared" si="58"/>
        <v>1052000</v>
      </c>
      <c r="X295" s="10">
        <f t="shared" si="59"/>
        <v>1609560</v>
      </c>
      <c r="Y295" s="10">
        <f t="shared" si="60"/>
        <v>946800</v>
      </c>
      <c r="Z295" s="10">
        <f t="shared" si="61"/>
        <v>1287648</v>
      </c>
      <c r="AA295" s="10">
        <f t="shared" si="62"/>
        <v>946800</v>
      </c>
      <c r="AB295" s="11" t="s">
        <v>346</v>
      </c>
      <c r="AD295" s="94">
        <f>VLOOKUP(A295,'ANEXO No. 1'!$A:$K,5,0)</f>
        <v>1</v>
      </c>
      <c r="AE295" s="88">
        <f>VLOOKUP(A295,'ANEXO No. 1'!$A:$K,6,0)</f>
        <v>40</v>
      </c>
      <c r="AF295" s="97">
        <f>VLOOKUP(A295,'ANEXO No. 1'!$A:$K,7,0)</f>
        <v>1</v>
      </c>
      <c r="AG295" s="62">
        <f>VLOOKUP(A295,'ANEXO No. 1'!$A:$K,8,0)</f>
        <v>2000000</v>
      </c>
      <c r="AH295" s="62">
        <f>VLOOKUP(A295,'ANEXO No. 1'!$A:$K,9,0)</f>
        <v>2000000</v>
      </c>
      <c r="AI295" s="62">
        <f>VLOOKUP(A295,'ANEXO No. 1'!$A:$K,10,0)</f>
        <v>1300000</v>
      </c>
      <c r="AJ295" s="62">
        <f t="shared" si="63"/>
        <v>2378300</v>
      </c>
      <c r="AK295" s="62">
        <f t="shared" si="64"/>
        <v>3134900</v>
      </c>
      <c r="AL295" s="62">
        <f t="shared" si="65"/>
        <v>1367600</v>
      </c>
      <c r="AM295" s="11" t="str">
        <f>VLOOKUP(A295,'ANEXO No. 1'!$A:$K,11,0)</f>
        <v>BI</v>
      </c>
    </row>
    <row r="296" spans="1:39" s="12" customFormat="1" ht="12" hidden="1" customHeight="1" x14ac:dyDescent="0.3">
      <c r="A296" s="8">
        <v>289</v>
      </c>
      <c r="B296" s="9" t="s">
        <v>77</v>
      </c>
      <c r="C296" s="32" t="s">
        <v>347</v>
      </c>
      <c r="D296" s="9" t="s">
        <v>77</v>
      </c>
      <c r="E296" s="39">
        <v>1</v>
      </c>
      <c r="F296" s="8">
        <v>40</v>
      </c>
      <c r="G296" s="8">
        <v>1</v>
      </c>
      <c r="H296" s="10">
        <v>3000000</v>
      </c>
      <c r="I296" s="10">
        <v>1300000</v>
      </c>
      <c r="J296" s="10">
        <v>2850000</v>
      </c>
      <c r="K296" s="10">
        <v>1300000</v>
      </c>
      <c r="L296" s="10">
        <v>2700000</v>
      </c>
      <c r="M296" s="10">
        <v>1000000</v>
      </c>
      <c r="N296" s="10">
        <v>2295000</v>
      </c>
      <c r="O296" s="10">
        <v>900000</v>
      </c>
      <c r="P296" s="10">
        <v>1836000</v>
      </c>
      <c r="Q296" s="10">
        <v>900000</v>
      </c>
      <c r="R296" s="10">
        <f t="shared" si="53"/>
        <v>3156000</v>
      </c>
      <c r="S296" s="10">
        <f t="shared" si="54"/>
        <v>1367600</v>
      </c>
      <c r="T296" s="10">
        <f t="shared" si="55"/>
        <v>2998200</v>
      </c>
      <c r="U296" s="10">
        <f t="shared" si="56"/>
        <v>1367600</v>
      </c>
      <c r="V296" s="10">
        <f t="shared" si="57"/>
        <v>2840400</v>
      </c>
      <c r="W296" s="10">
        <f t="shared" si="58"/>
        <v>1052000</v>
      </c>
      <c r="X296" s="10">
        <f t="shared" si="59"/>
        <v>2414340</v>
      </c>
      <c r="Y296" s="10">
        <f t="shared" si="60"/>
        <v>946800</v>
      </c>
      <c r="Z296" s="10">
        <f t="shared" si="61"/>
        <v>1931472</v>
      </c>
      <c r="AA296" s="10">
        <f t="shared" si="62"/>
        <v>946800</v>
      </c>
      <c r="AB296" s="11" t="s">
        <v>346</v>
      </c>
      <c r="AD296" s="94">
        <f>VLOOKUP(A296,'ANEXO No. 1'!$A:$K,5,0)</f>
        <v>1</v>
      </c>
      <c r="AE296" s="88">
        <f>VLOOKUP(A296,'ANEXO No. 1'!$A:$K,6,0)</f>
        <v>40</v>
      </c>
      <c r="AF296" s="97">
        <f>VLOOKUP(A296,'ANEXO No. 1'!$A:$K,7,0)</f>
        <v>1</v>
      </c>
      <c r="AG296" s="62">
        <f>VLOOKUP(A296,'ANEXO No. 1'!$A:$K,8,0)</f>
        <v>3000000</v>
      </c>
      <c r="AH296" s="62">
        <f>VLOOKUP(A296,'ANEXO No. 1'!$A:$K,9,0)</f>
        <v>3000000</v>
      </c>
      <c r="AI296" s="62">
        <f>VLOOKUP(A296,'ANEXO No. 1'!$A:$K,10,0)</f>
        <v>1300000</v>
      </c>
      <c r="AJ296" s="62">
        <f t="shared" si="63"/>
        <v>3378300</v>
      </c>
      <c r="AK296" s="62">
        <f t="shared" si="64"/>
        <v>4134900</v>
      </c>
      <c r="AL296" s="62">
        <f t="shared" si="65"/>
        <v>1367600</v>
      </c>
      <c r="AM296" s="11" t="str">
        <f>VLOOKUP(A296,'ANEXO No. 1'!$A:$K,11,0)</f>
        <v>BI</v>
      </c>
    </row>
    <row r="297" spans="1:39" s="12" customFormat="1" ht="12" hidden="1" customHeight="1" x14ac:dyDescent="0.3">
      <c r="A297" s="8">
        <v>290</v>
      </c>
      <c r="B297" s="9" t="s">
        <v>77</v>
      </c>
      <c r="C297" s="32" t="s">
        <v>348</v>
      </c>
      <c r="D297" s="9" t="s">
        <v>77</v>
      </c>
      <c r="E297" s="37">
        <v>1</v>
      </c>
      <c r="F297" s="8">
        <v>40</v>
      </c>
      <c r="G297" s="8">
        <v>1</v>
      </c>
      <c r="H297" s="10">
        <v>1000000</v>
      </c>
      <c r="I297" s="10">
        <v>1300000</v>
      </c>
      <c r="J297" s="10">
        <v>950000</v>
      </c>
      <c r="K297" s="10">
        <v>1300000</v>
      </c>
      <c r="L297" s="10">
        <v>900000</v>
      </c>
      <c r="M297" s="10">
        <v>1000000</v>
      </c>
      <c r="N297" s="10">
        <v>765000</v>
      </c>
      <c r="O297" s="10">
        <v>900000</v>
      </c>
      <c r="P297" s="10">
        <v>612000</v>
      </c>
      <c r="Q297" s="10">
        <v>900000</v>
      </c>
      <c r="R297" s="10">
        <f t="shared" si="53"/>
        <v>1052000</v>
      </c>
      <c r="S297" s="10">
        <f t="shared" si="54"/>
        <v>1367600</v>
      </c>
      <c r="T297" s="10">
        <f t="shared" si="55"/>
        <v>999400</v>
      </c>
      <c r="U297" s="10">
        <f t="shared" si="56"/>
        <v>1367600</v>
      </c>
      <c r="V297" s="10">
        <f t="shared" si="57"/>
        <v>946800</v>
      </c>
      <c r="W297" s="10">
        <f t="shared" si="58"/>
        <v>1052000</v>
      </c>
      <c r="X297" s="10">
        <f t="shared" si="59"/>
        <v>804780</v>
      </c>
      <c r="Y297" s="10">
        <f t="shared" si="60"/>
        <v>946800</v>
      </c>
      <c r="Z297" s="10">
        <f t="shared" si="61"/>
        <v>643824</v>
      </c>
      <c r="AA297" s="10">
        <f t="shared" si="62"/>
        <v>946800</v>
      </c>
      <c r="AB297" s="11" t="s">
        <v>346</v>
      </c>
      <c r="AD297" s="94">
        <f>VLOOKUP(A297,'ANEXO No. 1'!$A:$K,5,0)</f>
        <v>1</v>
      </c>
      <c r="AE297" s="88">
        <f>VLOOKUP(A297,'ANEXO No. 1'!$A:$K,6,0)</f>
        <v>40</v>
      </c>
      <c r="AF297" s="97">
        <f>VLOOKUP(A297,'ANEXO No. 1'!$A:$K,7,0)</f>
        <v>1</v>
      </c>
      <c r="AG297" s="62">
        <f>VLOOKUP(A297,'ANEXO No. 1'!$A:$K,8,0)</f>
        <v>1000000</v>
      </c>
      <c r="AH297" s="62">
        <f>VLOOKUP(A297,'ANEXO No. 1'!$A:$K,9,0)</f>
        <v>1000000</v>
      </c>
      <c r="AI297" s="62">
        <f>VLOOKUP(A297,'ANEXO No. 1'!$A:$K,10,0)</f>
        <v>1300000</v>
      </c>
      <c r="AJ297" s="62">
        <f t="shared" si="63"/>
        <v>1378300</v>
      </c>
      <c r="AK297" s="62">
        <f t="shared" si="64"/>
        <v>2134900</v>
      </c>
      <c r="AL297" s="62">
        <f t="shared" si="65"/>
        <v>1367600</v>
      </c>
      <c r="AM297" s="11" t="str">
        <f>VLOOKUP(A297,'ANEXO No. 1'!$A:$K,11,0)</f>
        <v>BI</v>
      </c>
    </row>
    <row r="298" spans="1:39" s="12" customFormat="1" ht="12" hidden="1" customHeight="1" x14ac:dyDescent="0.3">
      <c r="A298" s="8">
        <v>291</v>
      </c>
      <c r="B298" s="9" t="s">
        <v>77</v>
      </c>
      <c r="C298" s="36" t="s">
        <v>349</v>
      </c>
      <c r="D298" s="9" t="s">
        <v>77</v>
      </c>
      <c r="E298" s="37">
        <v>1</v>
      </c>
      <c r="F298" s="8">
        <v>40</v>
      </c>
      <c r="G298" s="8">
        <v>3</v>
      </c>
      <c r="H298" s="10">
        <v>1000000</v>
      </c>
      <c r="I298" s="10">
        <v>1300000</v>
      </c>
      <c r="J298" s="10">
        <v>950000</v>
      </c>
      <c r="K298" s="10">
        <v>1300000</v>
      </c>
      <c r="L298" s="10">
        <v>900000</v>
      </c>
      <c r="M298" s="10">
        <v>1000000</v>
      </c>
      <c r="N298" s="10">
        <v>765000</v>
      </c>
      <c r="O298" s="10">
        <v>900000</v>
      </c>
      <c r="P298" s="10">
        <v>612000</v>
      </c>
      <c r="Q298" s="10">
        <v>900000</v>
      </c>
      <c r="R298" s="10">
        <f t="shared" si="53"/>
        <v>1052000</v>
      </c>
      <c r="S298" s="10">
        <f t="shared" si="54"/>
        <v>1367600</v>
      </c>
      <c r="T298" s="10">
        <f t="shared" si="55"/>
        <v>999400</v>
      </c>
      <c r="U298" s="10">
        <f t="shared" si="56"/>
        <v>1367600</v>
      </c>
      <c r="V298" s="10">
        <f t="shared" si="57"/>
        <v>946800</v>
      </c>
      <c r="W298" s="10">
        <f t="shared" si="58"/>
        <v>1052000</v>
      </c>
      <c r="X298" s="10">
        <f t="shared" si="59"/>
        <v>804780</v>
      </c>
      <c r="Y298" s="10">
        <f t="shared" si="60"/>
        <v>946800</v>
      </c>
      <c r="Z298" s="10">
        <f t="shared" si="61"/>
        <v>643824</v>
      </c>
      <c r="AA298" s="10">
        <f t="shared" si="62"/>
        <v>946800</v>
      </c>
      <c r="AB298" s="11" t="s">
        <v>346</v>
      </c>
      <c r="AD298" s="94">
        <f>VLOOKUP(A298,'ANEXO No. 1'!$A:$K,5,0)</f>
        <v>1</v>
      </c>
      <c r="AE298" s="88">
        <f>VLOOKUP(A298,'ANEXO No. 1'!$A:$K,6,0)</f>
        <v>40</v>
      </c>
      <c r="AF298" s="97">
        <f>VLOOKUP(A298,'ANEXO No. 1'!$A:$K,7,0)</f>
        <v>3</v>
      </c>
      <c r="AG298" s="62">
        <f>VLOOKUP(A298,'ANEXO No. 1'!$A:$K,8,0)</f>
        <v>1000000</v>
      </c>
      <c r="AH298" s="62">
        <f>VLOOKUP(A298,'ANEXO No. 1'!$A:$K,9,0)</f>
        <v>3000000</v>
      </c>
      <c r="AI298" s="62">
        <f>VLOOKUP(A298,'ANEXO No. 1'!$A:$K,10,0)</f>
        <v>1300000</v>
      </c>
      <c r="AJ298" s="62">
        <f t="shared" si="63"/>
        <v>1378300</v>
      </c>
      <c r="AK298" s="62">
        <f t="shared" si="64"/>
        <v>4134900</v>
      </c>
      <c r="AL298" s="62">
        <f t="shared" si="65"/>
        <v>1367600</v>
      </c>
      <c r="AM298" s="11" t="str">
        <f>VLOOKUP(A298,'ANEXO No. 1'!$A:$K,11,0)</f>
        <v>BI</v>
      </c>
    </row>
    <row r="299" spans="1:39" s="12" customFormat="1" ht="12" hidden="1" customHeight="1" x14ac:dyDescent="0.3">
      <c r="A299" s="8">
        <v>292</v>
      </c>
      <c r="B299" s="9" t="s">
        <v>77</v>
      </c>
      <c r="C299" s="9" t="s">
        <v>350</v>
      </c>
      <c r="D299" s="9" t="s">
        <v>77</v>
      </c>
      <c r="E299" s="37">
        <v>1</v>
      </c>
      <c r="F299" s="8">
        <v>40</v>
      </c>
      <c r="G299" s="8">
        <v>5</v>
      </c>
      <c r="H299" s="10">
        <v>1000000</v>
      </c>
      <c r="I299" s="10">
        <v>1300000</v>
      </c>
      <c r="J299" s="10">
        <v>950000</v>
      </c>
      <c r="K299" s="10">
        <v>1300000</v>
      </c>
      <c r="L299" s="10">
        <v>900000</v>
      </c>
      <c r="M299" s="10">
        <v>1000000</v>
      </c>
      <c r="N299" s="10">
        <v>765000</v>
      </c>
      <c r="O299" s="10">
        <v>900000</v>
      </c>
      <c r="P299" s="10">
        <v>612000</v>
      </c>
      <c r="Q299" s="10">
        <v>900000</v>
      </c>
      <c r="R299" s="10">
        <f t="shared" si="53"/>
        <v>1052000</v>
      </c>
      <c r="S299" s="10">
        <f t="shared" si="54"/>
        <v>1367600</v>
      </c>
      <c r="T299" s="10">
        <f t="shared" si="55"/>
        <v>999400</v>
      </c>
      <c r="U299" s="10">
        <f t="shared" si="56"/>
        <v>1367600</v>
      </c>
      <c r="V299" s="10">
        <f t="shared" si="57"/>
        <v>946800</v>
      </c>
      <c r="W299" s="10">
        <f t="shared" si="58"/>
        <v>1052000</v>
      </c>
      <c r="X299" s="10">
        <f t="shared" si="59"/>
        <v>804780</v>
      </c>
      <c r="Y299" s="10">
        <f t="shared" si="60"/>
        <v>946800</v>
      </c>
      <c r="Z299" s="10">
        <f t="shared" si="61"/>
        <v>643824</v>
      </c>
      <c r="AA299" s="10">
        <f t="shared" si="62"/>
        <v>946800</v>
      </c>
      <c r="AB299" s="11" t="s">
        <v>346</v>
      </c>
      <c r="AD299" s="94">
        <f>VLOOKUP(A299,'ANEXO No. 1'!$A:$K,5,0)</f>
        <v>1</v>
      </c>
      <c r="AE299" s="88">
        <f>VLOOKUP(A299,'ANEXO No. 1'!$A:$K,6,0)</f>
        <v>40</v>
      </c>
      <c r="AF299" s="97">
        <f>VLOOKUP(A299,'ANEXO No. 1'!$A:$K,7,0)</f>
        <v>5</v>
      </c>
      <c r="AG299" s="62">
        <f>VLOOKUP(A299,'ANEXO No. 1'!$A:$K,8,0)</f>
        <v>1000000</v>
      </c>
      <c r="AH299" s="62">
        <f>VLOOKUP(A299,'ANEXO No. 1'!$A:$K,9,0)</f>
        <v>5000000</v>
      </c>
      <c r="AI299" s="62">
        <f>VLOOKUP(A299,'ANEXO No. 1'!$A:$K,10,0)</f>
        <v>1300000</v>
      </c>
      <c r="AJ299" s="62">
        <f t="shared" si="63"/>
        <v>1378300</v>
      </c>
      <c r="AK299" s="62">
        <f t="shared" si="64"/>
        <v>6134900</v>
      </c>
      <c r="AL299" s="62">
        <f t="shared" si="65"/>
        <v>1367600</v>
      </c>
      <c r="AM299" s="11" t="str">
        <f>VLOOKUP(A299,'ANEXO No. 1'!$A:$K,11,0)</f>
        <v>BI</v>
      </c>
    </row>
    <row r="300" spans="1:39" s="12" customFormat="1" ht="12" hidden="1" customHeight="1" x14ac:dyDescent="0.3">
      <c r="A300" s="8">
        <v>293</v>
      </c>
      <c r="B300" s="9" t="s">
        <v>77</v>
      </c>
      <c r="C300" s="9" t="s">
        <v>350</v>
      </c>
      <c r="D300" s="9" t="s">
        <v>77</v>
      </c>
      <c r="E300" s="37">
        <v>1</v>
      </c>
      <c r="F300" s="8">
        <v>30</v>
      </c>
      <c r="G300" s="8">
        <v>20</v>
      </c>
      <c r="H300" s="10">
        <v>1019000</v>
      </c>
      <c r="I300" s="10">
        <v>1300000</v>
      </c>
      <c r="J300" s="10">
        <v>970000</v>
      </c>
      <c r="K300" s="10">
        <v>1300000</v>
      </c>
      <c r="L300" s="10">
        <v>922000</v>
      </c>
      <c r="M300" s="10">
        <v>1000000</v>
      </c>
      <c r="N300" s="10">
        <v>873000</v>
      </c>
      <c r="O300" s="10">
        <v>900000</v>
      </c>
      <c r="P300" s="10">
        <v>825000</v>
      </c>
      <c r="Q300" s="10">
        <v>900000</v>
      </c>
      <c r="R300" s="10">
        <f t="shared" si="53"/>
        <v>1071988</v>
      </c>
      <c r="S300" s="10">
        <f t="shared" si="54"/>
        <v>1367600</v>
      </c>
      <c r="T300" s="10">
        <f t="shared" si="55"/>
        <v>1020440</v>
      </c>
      <c r="U300" s="10">
        <f t="shared" si="56"/>
        <v>1367600</v>
      </c>
      <c r="V300" s="10">
        <f t="shared" si="57"/>
        <v>969944</v>
      </c>
      <c r="W300" s="10">
        <f t="shared" si="58"/>
        <v>1052000</v>
      </c>
      <c r="X300" s="10">
        <f t="shared" si="59"/>
        <v>918396</v>
      </c>
      <c r="Y300" s="10">
        <f t="shared" si="60"/>
        <v>946800</v>
      </c>
      <c r="Z300" s="10">
        <f t="shared" si="61"/>
        <v>867900</v>
      </c>
      <c r="AA300" s="10">
        <f t="shared" si="62"/>
        <v>946800</v>
      </c>
      <c r="AB300" s="11" t="s">
        <v>346</v>
      </c>
      <c r="AD300" s="94">
        <f>VLOOKUP(A300,'ANEXO No. 1'!$A:$K,5,0)</f>
        <v>1</v>
      </c>
      <c r="AE300" s="88">
        <f>VLOOKUP(A300,'ANEXO No. 1'!$A:$K,6,0)</f>
        <v>30</v>
      </c>
      <c r="AF300" s="97">
        <f>VLOOKUP(A300,'ANEXO No. 1'!$A:$K,7,0)</f>
        <v>20</v>
      </c>
      <c r="AG300" s="62">
        <f>VLOOKUP(A300,'ANEXO No. 1'!$A:$K,8,0)</f>
        <v>970000</v>
      </c>
      <c r="AH300" s="62">
        <f>VLOOKUP(A300,'ANEXO No. 1'!$A:$K,9,0)</f>
        <v>19400000</v>
      </c>
      <c r="AI300" s="62">
        <f>VLOOKUP(A300,'ANEXO No. 1'!$A:$K,10,0)</f>
        <v>1300000</v>
      </c>
      <c r="AJ300" s="62">
        <f t="shared" si="63"/>
        <v>1348300</v>
      </c>
      <c r="AK300" s="62">
        <f t="shared" si="64"/>
        <v>20534900</v>
      </c>
      <c r="AL300" s="62">
        <f t="shared" si="65"/>
        <v>1367600</v>
      </c>
      <c r="AM300" s="11" t="str">
        <f>VLOOKUP(A300,'ANEXO No. 1'!$A:$K,11,0)</f>
        <v>BI</v>
      </c>
    </row>
    <row r="301" spans="1:39" s="12" customFormat="1" ht="12" hidden="1" customHeight="1" x14ac:dyDescent="0.3">
      <c r="A301" s="8">
        <v>294</v>
      </c>
      <c r="B301" s="9" t="s">
        <v>77</v>
      </c>
      <c r="C301" s="36" t="s">
        <v>350</v>
      </c>
      <c r="D301" s="9" t="s">
        <v>77</v>
      </c>
      <c r="E301" s="37">
        <v>1</v>
      </c>
      <c r="F301" s="8">
        <v>25</v>
      </c>
      <c r="G301" s="8">
        <v>20</v>
      </c>
      <c r="H301" s="10">
        <v>1124000</v>
      </c>
      <c r="I301" s="10">
        <v>1300000</v>
      </c>
      <c r="J301" s="10">
        <v>1070000</v>
      </c>
      <c r="K301" s="10">
        <v>1300000</v>
      </c>
      <c r="L301" s="10">
        <v>930000</v>
      </c>
      <c r="M301" s="10">
        <v>1000000</v>
      </c>
      <c r="N301" s="10">
        <v>963000</v>
      </c>
      <c r="O301" s="10">
        <v>900000</v>
      </c>
      <c r="P301" s="10">
        <v>910000</v>
      </c>
      <c r="Q301" s="10">
        <v>900000</v>
      </c>
      <c r="R301" s="10">
        <f t="shared" si="53"/>
        <v>1182448</v>
      </c>
      <c r="S301" s="10">
        <f t="shared" si="54"/>
        <v>1367600</v>
      </c>
      <c r="T301" s="10">
        <f t="shared" si="55"/>
        <v>1125640</v>
      </c>
      <c r="U301" s="10">
        <f t="shared" si="56"/>
        <v>1367600</v>
      </c>
      <c r="V301" s="10">
        <f t="shared" si="57"/>
        <v>978360</v>
      </c>
      <c r="W301" s="10">
        <f t="shared" si="58"/>
        <v>1052000</v>
      </c>
      <c r="X301" s="10">
        <f t="shared" si="59"/>
        <v>1013076</v>
      </c>
      <c r="Y301" s="10">
        <f t="shared" si="60"/>
        <v>946800</v>
      </c>
      <c r="Z301" s="10">
        <f t="shared" si="61"/>
        <v>957320</v>
      </c>
      <c r="AA301" s="10">
        <f t="shared" si="62"/>
        <v>946800</v>
      </c>
      <c r="AB301" s="11" t="s">
        <v>346</v>
      </c>
      <c r="AD301" s="94">
        <f>VLOOKUP(A301,'ANEXO No. 1'!$A:$K,5,0)</f>
        <v>1</v>
      </c>
      <c r="AE301" s="88">
        <f>VLOOKUP(A301,'ANEXO No. 1'!$A:$K,6,0)</f>
        <v>25</v>
      </c>
      <c r="AF301" s="97">
        <f>VLOOKUP(A301,'ANEXO No. 1'!$A:$K,7,0)</f>
        <v>20</v>
      </c>
      <c r="AG301" s="62">
        <f>VLOOKUP(A301,'ANEXO No. 1'!$A:$K,8,0)</f>
        <v>930000</v>
      </c>
      <c r="AH301" s="62">
        <f>VLOOKUP(A301,'ANEXO No. 1'!$A:$K,9,0)</f>
        <v>18600000</v>
      </c>
      <c r="AI301" s="62">
        <f>VLOOKUP(A301,'ANEXO No. 1'!$A:$K,10,0)</f>
        <v>1000000</v>
      </c>
      <c r="AJ301" s="62">
        <f t="shared" si="63"/>
        <v>1308300</v>
      </c>
      <c r="AK301" s="62">
        <f t="shared" si="64"/>
        <v>19734900</v>
      </c>
      <c r="AL301" s="62">
        <f t="shared" si="65"/>
        <v>1067600</v>
      </c>
      <c r="AM301" s="11" t="str">
        <f>VLOOKUP(A301,'ANEXO No. 1'!$A:$K,11,0)</f>
        <v>BI</v>
      </c>
    </row>
    <row r="302" spans="1:39" s="44" customFormat="1" ht="21.75" hidden="1" customHeight="1" x14ac:dyDescent="0.3">
      <c r="A302" s="526" t="s">
        <v>351</v>
      </c>
      <c r="B302" s="526"/>
      <c r="C302" s="526"/>
      <c r="D302" s="526"/>
      <c r="E302" s="526"/>
      <c r="F302" s="526"/>
      <c r="G302" s="526"/>
      <c r="H302" s="526"/>
      <c r="I302" s="526"/>
      <c r="J302" s="526"/>
      <c r="K302" s="526"/>
      <c r="L302" s="526"/>
      <c r="M302" s="526"/>
      <c r="N302" s="526"/>
      <c r="O302" s="526"/>
      <c r="P302" s="526"/>
      <c r="Q302" s="526"/>
      <c r="R302" s="10">
        <f t="shared" si="53"/>
        <v>0</v>
      </c>
      <c r="S302" s="10">
        <f t="shared" si="54"/>
        <v>0</v>
      </c>
      <c r="T302" s="10">
        <f t="shared" si="55"/>
        <v>0</v>
      </c>
      <c r="U302" s="10">
        <f t="shared" si="56"/>
        <v>0</v>
      </c>
      <c r="V302" s="10">
        <f t="shared" si="57"/>
        <v>0</v>
      </c>
      <c r="W302" s="10">
        <f t="shared" si="58"/>
        <v>0</v>
      </c>
      <c r="X302" s="10">
        <f t="shared" si="59"/>
        <v>0</v>
      </c>
      <c r="Y302" s="10">
        <f t="shared" si="60"/>
        <v>0</v>
      </c>
      <c r="Z302" s="10">
        <f t="shared" si="61"/>
        <v>0</v>
      </c>
      <c r="AA302" s="10">
        <f t="shared" si="62"/>
        <v>0</v>
      </c>
      <c r="AB302" s="43"/>
    </row>
    <row r="303" spans="1:39" s="44" customFormat="1" ht="21.75" hidden="1" customHeight="1" x14ac:dyDescent="0.3">
      <c r="E303" s="45"/>
      <c r="F303" s="45"/>
      <c r="G303" s="45"/>
      <c r="H303" s="45"/>
      <c r="I303" s="45"/>
      <c r="J303" s="45"/>
      <c r="K303" s="45"/>
      <c r="L303" s="45"/>
      <c r="M303" s="45"/>
      <c r="N303" s="45"/>
      <c r="O303" s="45"/>
      <c r="P303" s="45"/>
      <c r="Q303" s="45"/>
      <c r="R303" s="282">
        <f>+R288+S288+S288</f>
        <v>7995200</v>
      </c>
      <c r="S303" s="45"/>
      <c r="T303" s="45"/>
      <c r="U303" s="45"/>
      <c r="V303" s="45"/>
      <c r="W303" s="45"/>
      <c r="X303" s="45"/>
      <c r="Y303" s="45"/>
      <c r="Z303" s="45"/>
      <c r="AA303" s="45"/>
    </row>
    <row r="304" spans="1:39" s="44" customFormat="1" ht="21.75" hidden="1" customHeight="1" x14ac:dyDescent="0.3">
      <c r="E304" s="45"/>
      <c r="F304" s="45"/>
      <c r="G304" s="45"/>
      <c r="H304" s="10"/>
      <c r="I304" s="45"/>
      <c r="J304" s="45"/>
      <c r="K304" s="45"/>
      <c r="L304" s="45"/>
      <c r="M304" s="45"/>
      <c r="N304" s="45"/>
      <c r="O304" s="45"/>
      <c r="P304" s="45"/>
      <c r="Q304" s="45"/>
      <c r="R304" s="45"/>
      <c r="S304" s="45"/>
      <c r="T304" s="287">
        <f>+T96*2</f>
        <v>6751736</v>
      </c>
      <c r="U304" s="45"/>
      <c r="V304" s="45"/>
      <c r="W304" s="45"/>
      <c r="X304" s="45"/>
      <c r="Y304" s="45"/>
      <c r="Z304" s="45"/>
      <c r="AA304" s="45"/>
    </row>
    <row r="305" spans="2:27" s="44" customFormat="1" ht="21.75" hidden="1" customHeight="1" thickBot="1" x14ac:dyDescent="0.3">
      <c r="B305" s="46" t="s">
        <v>352</v>
      </c>
      <c r="C305" s="47" t="s">
        <v>353</v>
      </c>
      <c r="D305" s="48"/>
      <c r="E305" s="45"/>
      <c r="F305" s="45"/>
      <c r="G305" s="45"/>
      <c r="H305" s="45"/>
      <c r="I305" s="45"/>
      <c r="J305" s="45"/>
      <c r="K305" s="282"/>
      <c r="L305" s="45"/>
      <c r="M305" s="45"/>
      <c r="N305" s="45"/>
      <c r="O305" s="45"/>
      <c r="P305" s="45"/>
      <c r="Q305" s="45"/>
      <c r="R305" s="45"/>
      <c r="S305" s="45"/>
      <c r="T305" s="45"/>
      <c r="U305" s="45"/>
      <c r="V305" s="45"/>
      <c r="W305" s="45"/>
      <c r="X305" s="45"/>
      <c r="Y305" s="45"/>
      <c r="Z305" s="45"/>
      <c r="AA305" s="45"/>
    </row>
    <row r="306" spans="2:27" s="44" customFormat="1" ht="21.75" hidden="1" customHeight="1" thickBot="1" x14ac:dyDescent="0.3">
      <c r="B306" s="49" t="s">
        <v>354</v>
      </c>
      <c r="C306" s="47" t="s">
        <v>355</v>
      </c>
      <c r="D306" s="48"/>
      <c r="E306" s="45"/>
      <c r="F306" s="45"/>
      <c r="G306" s="45"/>
      <c r="H306" s="45"/>
      <c r="I306" s="45"/>
      <c r="J306" s="45"/>
      <c r="K306" s="45"/>
      <c r="L306" s="45"/>
      <c r="M306" s="45"/>
      <c r="N306" s="45"/>
      <c r="O306" s="45"/>
      <c r="P306" s="45"/>
      <c r="Q306" s="45"/>
      <c r="R306" s="45"/>
      <c r="S306" s="45"/>
      <c r="T306" s="45"/>
      <c r="U306" s="45"/>
      <c r="V306" s="45"/>
      <c r="W306" s="45"/>
      <c r="X306" s="45"/>
      <c r="Y306" s="45"/>
      <c r="Z306" s="45"/>
      <c r="AA306" s="45"/>
    </row>
    <row r="307" spans="2:27" s="44" customFormat="1" ht="21.75" hidden="1" customHeight="1" thickBot="1" x14ac:dyDescent="0.3">
      <c r="B307" s="46" t="s">
        <v>356</v>
      </c>
      <c r="C307" s="47" t="s">
        <v>357</v>
      </c>
      <c r="D307" s="48"/>
      <c r="E307" s="45"/>
      <c r="F307" s="45"/>
      <c r="G307" s="45"/>
      <c r="H307" s="45"/>
      <c r="I307" s="45"/>
      <c r="J307" s="45"/>
      <c r="K307" s="45"/>
      <c r="L307" s="45"/>
      <c r="M307" s="45"/>
      <c r="N307" s="45"/>
      <c r="O307" s="45"/>
      <c r="P307" s="45"/>
      <c r="Q307" s="45"/>
      <c r="R307" s="45"/>
      <c r="S307" s="45"/>
      <c r="T307" s="45"/>
      <c r="U307" s="45"/>
      <c r="V307" s="45"/>
      <c r="W307" s="45"/>
      <c r="X307" s="45"/>
      <c r="Y307" s="45"/>
      <c r="Z307" s="45"/>
      <c r="AA307" s="45"/>
    </row>
    <row r="308" spans="2:27" s="44" customFormat="1" ht="21.75" hidden="1" customHeight="1" thickBot="1" x14ac:dyDescent="0.35">
      <c r="B308" s="49" t="s">
        <v>358</v>
      </c>
      <c r="C308" s="50"/>
      <c r="D308" s="48"/>
      <c r="E308" s="45"/>
      <c r="F308" s="45"/>
      <c r="G308" s="45"/>
      <c r="H308" s="45"/>
      <c r="I308" s="45"/>
      <c r="J308" s="45"/>
      <c r="K308" s="45"/>
      <c r="L308" s="45"/>
      <c r="M308" s="45"/>
      <c r="N308" s="45"/>
      <c r="O308" s="45"/>
      <c r="P308" s="45"/>
      <c r="Q308" s="45"/>
      <c r="R308" s="45"/>
      <c r="S308" s="45"/>
      <c r="T308" s="45"/>
      <c r="U308" s="45"/>
      <c r="V308" s="45"/>
      <c r="W308" s="45"/>
      <c r="X308" s="45"/>
      <c r="Y308" s="45"/>
      <c r="Z308" s="45"/>
      <c r="AA308" s="45"/>
    </row>
    <row r="309" spans="2:27" ht="21.75" hidden="1" customHeight="1" x14ac:dyDescent="0.2">
      <c r="R309" s="288"/>
      <c r="S309" s="288"/>
      <c r="T309" s="288">
        <f>+T28+U28</f>
        <v>6864300</v>
      </c>
      <c r="V309" s="288"/>
      <c r="X309" s="288"/>
    </row>
    <row r="310" spans="2:27" ht="21.75" hidden="1" customHeight="1" x14ac:dyDescent="0.2">
      <c r="R310" s="288"/>
      <c r="T310" s="288">
        <f>+T35+U35</f>
        <v>7490240</v>
      </c>
    </row>
    <row r="311" spans="2:27" ht="21.75" hidden="1" customHeight="1" x14ac:dyDescent="0.2">
      <c r="R311" s="288">
        <f>+R210+S210*2</f>
        <v>5365200</v>
      </c>
      <c r="S311" s="51">
        <f>+S210*2</f>
        <v>2735200</v>
      </c>
      <c r="T311" s="288"/>
    </row>
    <row r="312" spans="2:27" ht="21.75" hidden="1" customHeight="1" x14ac:dyDescent="0.2">
      <c r="S312" s="288">
        <f>+S311+R210</f>
        <v>5365200</v>
      </c>
      <c r="T312" s="288"/>
    </row>
    <row r="313" spans="2:27" ht="21.75" customHeight="1" x14ac:dyDescent="0.2">
      <c r="R313" s="288"/>
      <c r="V313" s="288"/>
    </row>
    <row r="314" spans="2:27" ht="21.75" customHeight="1" x14ac:dyDescent="0.2">
      <c r="R314" s="288"/>
    </row>
    <row r="315" spans="2:27" ht="21.75" customHeight="1" x14ac:dyDescent="0.2">
      <c r="R315" s="288"/>
    </row>
    <row r="316" spans="2:27" ht="21.75" customHeight="1" x14ac:dyDescent="0.2">
      <c r="R316" s="288"/>
    </row>
    <row r="317" spans="2:27" ht="21.75" customHeight="1" x14ac:dyDescent="0.2">
      <c r="R317" s="288"/>
    </row>
    <row r="318" spans="2:27" ht="21.75" customHeight="1" x14ac:dyDescent="0.2">
      <c r="R318" s="288"/>
    </row>
  </sheetData>
  <protectedRanges>
    <protectedRange sqref="C241" name="Rango1_79_2"/>
    <protectedRange sqref="C242" name="Rango1_79_1_1"/>
    <protectedRange sqref="C245" name="Rango1_59_1"/>
  </protectedRanges>
  <autoFilter ref="A7:AM312" xr:uid="{00000000-0009-0000-0000-000001000000}">
    <filterColumn colId="0">
      <filters>
        <filter val="151"/>
        <filter val="251"/>
        <filter val="51"/>
      </filters>
    </filterColumn>
  </autoFilter>
  <mergeCells count="3">
    <mergeCell ref="A302:Q302"/>
    <mergeCell ref="R6:AA6"/>
    <mergeCell ref="AJ6:AL6"/>
  </mergeCells>
  <conditionalFormatting sqref="C301 C245:C251 C289:C298 C261:C287">
    <cfRule type="duplicateValues" dxfId="60" priority="1"/>
  </conditionalFormatting>
  <printOptions horizontalCentered="1"/>
  <pageMargins left="0.11811023622047245" right="0.11811023622047245" top="0.74803149606299213" bottom="0.74803149606299213" header="0.31496062992125984" footer="0.31496062992125984"/>
  <pageSetup scale="4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AS598"/>
  <sheetViews>
    <sheetView tabSelected="1" topLeftCell="M1" zoomScale="90" zoomScaleNormal="90" workbookViewId="0">
      <pane ySplit="7" topLeftCell="A471" activePane="bottomLeft" state="frozen"/>
      <selection activeCell="D1" sqref="D1"/>
      <selection pane="bottomLeft" activeCell="AA490" sqref="AA490"/>
    </sheetView>
  </sheetViews>
  <sheetFormatPr baseColWidth="10" defaultColWidth="11.44140625" defaultRowHeight="10.199999999999999" outlineLevelRow="1" outlineLevelCol="1" x14ac:dyDescent="0.2"/>
  <cols>
    <col min="1" max="1" width="3.5546875" style="292" customWidth="1"/>
    <col min="2" max="2" width="4.88671875" style="292" customWidth="1"/>
    <col min="3" max="3" width="20" style="292" customWidth="1"/>
    <col min="4" max="4" width="10.109375" style="292" customWidth="1"/>
    <col min="5" max="5" width="4.33203125" style="292" customWidth="1"/>
    <col min="6" max="6" width="13.88671875" style="292" customWidth="1" outlineLevel="1"/>
    <col min="7" max="7" width="37" style="292" customWidth="1"/>
    <col min="8" max="8" width="10.33203125" style="293" customWidth="1" outlineLevel="1"/>
    <col min="9" max="9" width="10" style="292" customWidth="1" outlineLevel="1"/>
    <col min="10" max="10" width="4" style="292" customWidth="1"/>
    <col min="11" max="11" width="3.5546875" style="292" customWidth="1"/>
    <col min="12" max="12" width="9.109375" style="292" customWidth="1"/>
    <col min="13" max="13" width="8" style="292" customWidth="1"/>
    <col min="14" max="14" width="10.33203125" style="292" customWidth="1" outlineLevel="1"/>
    <col min="15" max="15" width="10.44140625" style="292" customWidth="1" outlineLevel="1"/>
    <col min="16" max="16" width="18.77734375" style="292" customWidth="1" outlineLevel="1"/>
    <col min="17" max="17" width="12.33203125" style="292" customWidth="1" outlineLevel="1"/>
    <col min="18" max="18" width="11.6640625" style="292" customWidth="1" outlineLevel="1" collapsed="1"/>
    <col min="19" max="19" width="6.88671875" style="304" customWidth="1"/>
    <col min="20" max="20" width="8.88671875" style="448" customWidth="1" outlineLevel="1"/>
    <col min="21" max="21" width="6.6640625" style="292" customWidth="1"/>
    <col min="22" max="22" width="8.5546875" style="292" customWidth="1" outlineLevel="1"/>
    <col min="23" max="23" width="11.5546875" style="292" customWidth="1" outlineLevel="1"/>
    <col min="24" max="24" width="11" style="292" customWidth="1" outlineLevel="1"/>
    <col min="25" max="25" width="12.44140625" style="292" customWidth="1"/>
    <col min="26" max="26" width="5.109375" style="293" customWidth="1"/>
    <col min="27" max="27" width="10" style="292" customWidth="1"/>
    <col min="28" max="28" width="15.6640625" style="292" customWidth="1"/>
    <col min="29" max="29" width="17.109375" style="292" customWidth="1" outlineLevel="1"/>
    <col min="30" max="30" width="1.5546875" style="292" customWidth="1" outlineLevel="1"/>
    <col min="31" max="31" width="8.6640625" style="292" customWidth="1"/>
    <col min="32" max="32" width="8.5546875" style="298" customWidth="1" outlineLevel="1"/>
    <col min="33" max="33" width="11.5546875" style="292" customWidth="1" outlineLevel="1"/>
    <col min="34" max="34" width="5.109375" style="292" customWidth="1" outlineLevel="1"/>
    <col min="35" max="35" width="11.44140625" style="292" customWidth="1" outlineLevel="1"/>
    <col min="36" max="36" width="6.6640625" style="292" customWidth="1" outlineLevel="1"/>
    <col min="37" max="37" width="10.44140625" style="292" customWidth="1" outlineLevel="1"/>
    <col min="38" max="39" width="10.33203125" style="292" customWidth="1" outlineLevel="1"/>
    <col min="40" max="40" width="8.5546875" style="292" customWidth="1" outlineLevel="1"/>
    <col min="41" max="41" width="11.88671875" style="292" customWidth="1" outlineLevel="1"/>
    <col min="42" max="42" width="10.6640625" style="292" customWidth="1" outlineLevel="1"/>
    <col min="43" max="43" width="6.88671875" style="293" customWidth="1" outlineLevel="1"/>
    <col min="44" max="44" width="6.88671875" style="292" customWidth="1" outlineLevel="1"/>
    <col min="45" max="45" width="8.6640625" style="292" customWidth="1"/>
    <col min="46" max="16384" width="11.44140625" style="292"/>
  </cols>
  <sheetData>
    <row r="1" spans="1:45" outlineLevel="1" x14ac:dyDescent="0.2">
      <c r="C1" s="293"/>
      <c r="D1" s="293"/>
      <c r="H1" s="294"/>
      <c r="R1" s="295"/>
      <c r="S1" s="296"/>
      <c r="T1" s="296"/>
      <c r="U1" s="376"/>
      <c r="V1" s="297"/>
      <c r="W1" s="297"/>
      <c r="X1" s="297"/>
      <c r="AG1" s="479"/>
    </row>
    <row r="2" spans="1:45" ht="13.8" x14ac:dyDescent="0.2">
      <c r="A2" s="482" t="s">
        <v>367</v>
      </c>
      <c r="B2" s="376"/>
      <c r="C2" s="376"/>
      <c r="D2" s="376"/>
      <c r="E2" s="376"/>
      <c r="G2" s="295" t="s">
        <v>2919</v>
      </c>
      <c r="H2" s="294"/>
      <c r="S2" s="292"/>
      <c r="T2" s="298"/>
      <c r="W2" s="532" t="s">
        <v>2921</v>
      </c>
      <c r="X2" s="532"/>
      <c r="Y2" s="532"/>
      <c r="Z2" s="530" t="s">
        <v>2922</v>
      </c>
      <c r="AA2" s="531"/>
      <c r="AB2" s="300">
        <v>2018226000</v>
      </c>
      <c r="AG2" s="479"/>
    </row>
    <row r="3" spans="1:45" ht="13.8" x14ac:dyDescent="0.2">
      <c r="A3" s="483" t="s">
        <v>1880</v>
      </c>
      <c r="B3" s="481"/>
      <c r="C3" s="481"/>
      <c r="D3" s="481"/>
      <c r="E3" s="481"/>
      <c r="G3" s="295"/>
      <c r="H3" s="294"/>
      <c r="W3" s="532" t="s">
        <v>2920</v>
      </c>
      <c r="X3" s="532"/>
      <c r="Y3" s="532"/>
      <c r="Z3" s="530" t="s">
        <v>2443</v>
      </c>
      <c r="AA3" s="531"/>
      <c r="AB3" s="300">
        <v>269950816</v>
      </c>
      <c r="AG3" s="479"/>
    </row>
    <row r="4" spans="1:45" ht="13.8" x14ac:dyDescent="0.2">
      <c r="A4" s="483"/>
      <c r="B4" s="481"/>
      <c r="C4" s="481"/>
      <c r="D4" s="481"/>
      <c r="E4" s="481"/>
      <c r="G4" s="295"/>
      <c r="H4" s="294"/>
      <c r="R4" s="295"/>
      <c r="S4" s="296"/>
      <c r="T4" s="296"/>
      <c r="U4" s="376"/>
      <c r="W4" s="297"/>
      <c r="X4" s="297"/>
      <c r="Z4" s="530" t="s">
        <v>2444</v>
      </c>
      <c r="AA4" s="531"/>
      <c r="AB4" s="300">
        <f>+AB2+AB3</f>
        <v>2288176816</v>
      </c>
      <c r="AG4" s="479"/>
    </row>
    <row r="5" spans="1:45" x14ac:dyDescent="0.2">
      <c r="A5" s="305"/>
      <c r="C5" s="293"/>
      <c r="D5" s="293"/>
      <c r="H5" s="294"/>
      <c r="R5" s="295"/>
      <c r="S5" s="296"/>
      <c r="T5" s="296"/>
      <c r="U5" s="376"/>
      <c r="V5" s="297"/>
      <c r="W5" s="297"/>
      <c r="X5" s="297"/>
      <c r="Z5" s="530" t="s">
        <v>368</v>
      </c>
      <c r="AA5" s="531"/>
      <c r="AB5" s="306">
        <f>+AB4-AB6</f>
        <v>2217719116</v>
      </c>
      <c r="AP5" s="307">
        <f>+AB6-AI6-AP6</f>
        <v>0</v>
      </c>
      <c r="AQ5" s="297"/>
      <c r="AR5" s="299"/>
    </row>
    <row r="6" spans="1:45" s="476" customFormat="1" ht="16.5" customHeight="1" x14ac:dyDescent="0.2">
      <c r="A6" s="485" t="s">
        <v>1881</v>
      </c>
      <c r="B6" s="486"/>
      <c r="C6" s="486"/>
      <c r="D6" s="486"/>
      <c r="E6" s="486"/>
      <c r="F6" s="309"/>
      <c r="G6" s="486"/>
      <c r="H6" s="308"/>
      <c r="I6" s="309"/>
      <c r="J6" s="486"/>
      <c r="K6" s="486"/>
      <c r="L6" s="486"/>
      <c r="M6" s="486"/>
      <c r="N6" s="309"/>
      <c r="O6" s="309"/>
      <c r="P6" s="309"/>
      <c r="Q6" s="309"/>
      <c r="R6" s="308"/>
      <c r="S6" s="486"/>
      <c r="T6" s="308"/>
      <c r="U6" s="486"/>
      <c r="V6" s="309"/>
      <c r="W6" s="309"/>
      <c r="X6" s="309"/>
      <c r="Y6" s="486"/>
      <c r="Z6" s="310" t="s">
        <v>369</v>
      </c>
      <c r="AA6" s="310"/>
      <c r="AB6" s="487">
        <f>SUBTOTAL(9,AB8:AB787)</f>
        <v>70457700</v>
      </c>
      <c r="AC6" s="292"/>
      <c r="AD6" s="292"/>
      <c r="AF6" s="488"/>
      <c r="AG6" s="489">
        <f>SUBTOTAL(9,AG8:AG952)</f>
        <v>65163508.421999991</v>
      </c>
      <c r="AH6" s="490"/>
      <c r="AI6" s="489">
        <f>SUBTOTAL(9,AI8:AI952)</f>
        <v>49582000</v>
      </c>
      <c r="AK6" s="489">
        <f t="shared" ref="AK6:AP6" si="0">SUBTOTAL(9,AK8:AK952)</f>
        <v>3072116.9400000004</v>
      </c>
      <c r="AL6" s="489">
        <f t="shared" si="0"/>
        <v>1828600</v>
      </c>
      <c r="AM6" s="489">
        <f t="shared" si="0"/>
        <v>1111985</v>
      </c>
      <c r="AN6" s="489">
        <f t="shared" si="0"/>
        <v>131531.94</v>
      </c>
      <c r="AO6" s="489">
        <f t="shared" si="0"/>
        <v>46509883.060000002</v>
      </c>
      <c r="AP6" s="489">
        <f t="shared" si="0"/>
        <v>20875700</v>
      </c>
      <c r="AQ6" s="297"/>
      <c r="AR6" s="491"/>
    </row>
    <row r="7" spans="1:45" ht="36.75" customHeight="1" x14ac:dyDescent="0.2">
      <c r="A7" s="311" t="s">
        <v>370</v>
      </c>
      <c r="B7" s="312" t="s">
        <v>371</v>
      </c>
      <c r="C7" s="313" t="s">
        <v>20</v>
      </c>
      <c r="D7" s="312" t="s">
        <v>372</v>
      </c>
      <c r="E7" s="311" t="s">
        <v>373</v>
      </c>
      <c r="F7" s="311" t="s">
        <v>5</v>
      </c>
      <c r="G7" s="311" t="s">
        <v>1882</v>
      </c>
      <c r="H7" s="314" t="s">
        <v>374</v>
      </c>
      <c r="I7" s="315" t="s">
        <v>375</v>
      </c>
      <c r="J7" s="311" t="s">
        <v>7</v>
      </c>
      <c r="K7" s="311" t="s">
        <v>376</v>
      </c>
      <c r="L7" s="316" t="s">
        <v>377</v>
      </c>
      <c r="M7" s="315" t="s">
        <v>378</v>
      </c>
      <c r="N7" s="316" t="s">
        <v>379</v>
      </c>
      <c r="O7" s="311" t="s">
        <v>380</v>
      </c>
      <c r="P7" s="311" t="s">
        <v>381</v>
      </c>
      <c r="Q7" s="311" t="s">
        <v>382</v>
      </c>
      <c r="R7" s="317" t="s">
        <v>383</v>
      </c>
      <c r="S7" s="318" t="s">
        <v>384</v>
      </c>
      <c r="T7" s="319" t="s">
        <v>385</v>
      </c>
      <c r="U7" s="468" t="s">
        <v>386</v>
      </c>
      <c r="V7" s="311" t="s">
        <v>387</v>
      </c>
      <c r="W7" s="311" t="s">
        <v>388</v>
      </c>
      <c r="X7" s="311" t="s">
        <v>389</v>
      </c>
      <c r="Y7" s="311" t="s">
        <v>390</v>
      </c>
      <c r="Z7" s="320" t="s">
        <v>391</v>
      </c>
      <c r="AA7" s="311" t="s">
        <v>392</v>
      </c>
      <c r="AB7" s="311" t="s">
        <v>2997</v>
      </c>
      <c r="AC7" s="315" t="s">
        <v>393</v>
      </c>
      <c r="AD7" s="320" t="s">
        <v>394</v>
      </c>
      <c r="AE7" s="311" t="s">
        <v>2277</v>
      </c>
      <c r="AF7" s="311" t="s">
        <v>395</v>
      </c>
      <c r="AG7" s="311" t="s">
        <v>396</v>
      </c>
      <c r="AH7" s="311" t="s">
        <v>386</v>
      </c>
      <c r="AI7" s="311" t="s">
        <v>397</v>
      </c>
      <c r="AJ7" s="311" t="s">
        <v>398</v>
      </c>
      <c r="AK7" s="311" t="s">
        <v>399</v>
      </c>
      <c r="AL7" s="311" t="s">
        <v>2996</v>
      </c>
      <c r="AM7" s="311" t="s">
        <v>400</v>
      </c>
      <c r="AN7" s="311" t="s">
        <v>401</v>
      </c>
      <c r="AO7" s="311" t="s">
        <v>402</v>
      </c>
      <c r="AP7" s="311" t="s">
        <v>403</v>
      </c>
      <c r="AQ7" s="311" t="s">
        <v>404</v>
      </c>
      <c r="AR7" s="321" t="s">
        <v>405</v>
      </c>
      <c r="AS7" s="321" t="s">
        <v>2995</v>
      </c>
    </row>
    <row r="8" spans="1:45" ht="11.25" hidden="1" customHeight="1" x14ac:dyDescent="0.2">
      <c r="A8" s="322">
        <v>1</v>
      </c>
      <c r="B8" s="323">
        <v>1</v>
      </c>
      <c r="C8" s="324" t="s">
        <v>1883</v>
      </c>
      <c r="D8" s="325">
        <v>45552</v>
      </c>
      <c r="E8" s="323">
        <v>51</v>
      </c>
      <c r="F8" s="326" t="s">
        <v>100</v>
      </c>
      <c r="G8" s="326" t="s">
        <v>1884</v>
      </c>
      <c r="H8" s="327" t="s">
        <v>1005</v>
      </c>
      <c r="I8" s="328" t="s">
        <v>1885</v>
      </c>
      <c r="J8" s="328">
        <v>4</v>
      </c>
      <c r="K8" s="328">
        <v>25</v>
      </c>
      <c r="L8" s="329">
        <v>45555</v>
      </c>
      <c r="M8" s="330">
        <v>0.20833333333333334</v>
      </c>
      <c r="N8" s="325">
        <v>45558</v>
      </c>
      <c r="O8" s="331">
        <v>0.70833333333333337</v>
      </c>
      <c r="P8" s="331" t="s">
        <v>1886</v>
      </c>
      <c r="Q8" s="328">
        <v>3002811956</v>
      </c>
      <c r="R8" s="332"/>
      <c r="S8" s="333">
        <v>87119</v>
      </c>
      <c r="T8" s="333">
        <v>133112</v>
      </c>
      <c r="U8" s="375">
        <v>195</v>
      </c>
      <c r="V8" s="334" t="str">
        <f>VLOOKUP(U8,MOVIL!$C$7:CA199,2,0)</f>
        <v>EQP710</v>
      </c>
      <c r="W8" s="334" t="str">
        <f>VLOOKUP(U8,MOVIL!$C$7:$BX$199,5,0)</f>
        <v>CELY CORTES SIERVO</v>
      </c>
      <c r="X8" s="335">
        <f>VLOOKUP(V8,MOVIL!$D$7:BY199,6,0)</f>
        <v>3142328925</v>
      </c>
      <c r="Y8" s="334">
        <v>2765000</v>
      </c>
      <c r="Z8" s="336">
        <v>1</v>
      </c>
      <c r="AA8" s="301">
        <v>1000000</v>
      </c>
      <c r="AB8" s="301">
        <f t="shared" ref="AB8:AB31" si="1">Y8+(AA8*Z8)</f>
        <v>3765000</v>
      </c>
      <c r="AC8" s="337"/>
      <c r="AD8" s="337"/>
      <c r="AE8" s="373" t="s">
        <v>3001</v>
      </c>
      <c r="AF8" s="335" t="str">
        <f>VLOOKUP(U8,MOVIL!$C:$CG,3,0)</f>
        <v>SOCIO</v>
      </c>
      <c r="AG8" s="307">
        <f>+AB8-(AB8*(3.5%+0.414%+1.1%+0.5%+2%))</f>
        <v>3482097.9</v>
      </c>
      <c r="AH8" s="307">
        <f t="shared" ref="AH8:AH39" si="2">+U8</f>
        <v>195</v>
      </c>
      <c r="AI8" s="301">
        <f>ROUNDUP((IF(AF8="SOCIO",(AG8*0.95),(AG8*0.8))),-3)</f>
        <v>3308000</v>
      </c>
      <c r="AJ8" s="302" t="str">
        <f t="shared" ref="AJ8:AJ31" si="3">IF(AF8="PROPIO","0%",IF(AF8="SOCIO","7,914%","11,914%"))</f>
        <v>7,914%</v>
      </c>
      <c r="AK8" s="301">
        <f t="shared" ref="AK8:AK31" si="4">IF(AF8="PROPIO","0",AI8*AJ8)</f>
        <v>261795.12</v>
      </c>
      <c r="AL8" s="301">
        <f t="shared" ref="AL8:AL31" si="5">IF(AF8="PROPIO","",AK8-AM8-AN8)</f>
        <v>132320</v>
      </c>
      <c r="AM8" s="301">
        <f t="shared" ref="AM8:AM31" si="6">IF(AF8="PROPIO","",AI8*3.5%)</f>
        <v>115780.00000000001</v>
      </c>
      <c r="AN8" s="301">
        <f t="shared" ref="AN8:AN31" si="7">IF(AF8="PROPIO","",AI8*0.414%)</f>
        <v>13695.119999999999</v>
      </c>
      <c r="AO8" s="301">
        <f t="shared" ref="AO8:AO31" si="8">+AI8-AK8</f>
        <v>3046204.88</v>
      </c>
      <c r="AP8" s="301">
        <f t="shared" ref="AP8:AP31" si="9">+AB8-AI8</f>
        <v>457000</v>
      </c>
      <c r="AQ8" s="301"/>
      <c r="AR8" s="303">
        <v>45627</v>
      </c>
    </row>
    <row r="9" spans="1:45" ht="11.25" hidden="1" customHeight="1" x14ac:dyDescent="0.3">
      <c r="A9" s="322">
        <v>2</v>
      </c>
      <c r="B9" s="323">
        <v>1</v>
      </c>
      <c r="C9" s="525" t="s">
        <v>2249</v>
      </c>
      <c r="D9" s="325">
        <v>45553</v>
      </c>
      <c r="E9" s="323">
        <v>89</v>
      </c>
      <c r="F9" s="326" t="s">
        <v>153</v>
      </c>
      <c r="G9" s="326" t="s">
        <v>153</v>
      </c>
      <c r="H9" s="327" t="s">
        <v>1889</v>
      </c>
      <c r="I9" s="328" t="s">
        <v>1888</v>
      </c>
      <c r="J9" s="328">
        <v>2</v>
      </c>
      <c r="K9" s="328">
        <v>44</v>
      </c>
      <c r="L9" s="329">
        <v>45558</v>
      </c>
      <c r="M9" s="330">
        <v>0.25</v>
      </c>
      <c r="N9" s="325">
        <v>45559</v>
      </c>
      <c r="O9" s="331">
        <v>0.70833333333333337</v>
      </c>
      <c r="P9" s="331" t="s">
        <v>1887</v>
      </c>
      <c r="Q9" s="328">
        <v>3142850446</v>
      </c>
      <c r="R9" s="338"/>
      <c r="S9" s="333">
        <v>87192</v>
      </c>
      <c r="T9" s="333">
        <v>133227</v>
      </c>
      <c r="U9" s="375">
        <v>412</v>
      </c>
      <c r="V9" s="334" t="str">
        <f>VLOOKUP(U9,MOVIL!$C$7:CA199,2,0)</f>
        <v>GEU347</v>
      </c>
      <c r="W9" s="334" t="str">
        <f>VLOOKUP(U9,MOVIL!$C$7:$BX$199,5,0)</f>
        <v>TRIANA CHACON YEZID</v>
      </c>
      <c r="X9" s="335">
        <f>VLOOKUP(V9,MOVIL!$D$7:BY201,6,0)</f>
        <v>3002383800</v>
      </c>
      <c r="Y9" s="334">
        <v>3370000</v>
      </c>
      <c r="Z9" s="336"/>
      <c r="AA9" s="301"/>
      <c r="AB9" s="301">
        <f t="shared" si="1"/>
        <v>3370000</v>
      </c>
      <c r="AC9" s="337"/>
      <c r="AD9" s="337"/>
      <c r="AE9" s="373" t="s">
        <v>3001</v>
      </c>
      <c r="AF9" s="335" t="str">
        <f>VLOOKUP(U9,MOVIL!$C:$CG,3,0)</f>
        <v>SOCIO</v>
      </c>
      <c r="AG9" s="307">
        <f>+AB9-(AB9*(3.5%+0.414%+1.1%+0.5%+2%))</f>
        <v>3116778.2</v>
      </c>
      <c r="AH9" s="307">
        <f t="shared" si="2"/>
        <v>412</v>
      </c>
      <c r="AI9" s="301">
        <f>ROUNDUP((IF(AF9="SOCIO",(AG9*0.95),(AG9*0.8))),-3)</f>
        <v>2961000</v>
      </c>
      <c r="AJ9" s="302" t="str">
        <f t="shared" si="3"/>
        <v>7,914%</v>
      </c>
      <c r="AK9" s="301">
        <f t="shared" si="4"/>
        <v>234333.54</v>
      </c>
      <c r="AL9" s="301">
        <f t="shared" si="5"/>
        <v>118440</v>
      </c>
      <c r="AM9" s="301">
        <f t="shared" si="6"/>
        <v>103635.00000000001</v>
      </c>
      <c r="AN9" s="301">
        <f t="shared" si="7"/>
        <v>12258.539999999999</v>
      </c>
      <c r="AO9" s="301">
        <f t="shared" si="8"/>
        <v>2726666.46</v>
      </c>
      <c r="AP9" s="301">
        <f t="shared" si="9"/>
        <v>409000</v>
      </c>
      <c r="AQ9" s="301"/>
      <c r="AR9" s="303">
        <v>45627</v>
      </c>
    </row>
    <row r="10" spans="1:45" ht="11.25" hidden="1" customHeight="1" x14ac:dyDescent="0.2">
      <c r="A10" s="322">
        <v>3</v>
      </c>
      <c r="B10" s="323">
        <v>2</v>
      </c>
      <c r="C10" s="324" t="s">
        <v>1883</v>
      </c>
      <c r="D10" s="325">
        <v>45555</v>
      </c>
      <c r="E10" s="323">
        <v>226</v>
      </c>
      <c r="F10" s="326" t="s">
        <v>286</v>
      </c>
      <c r="G10" s="326" t="s">
        <v>1894</v>
      </c>
      <c r="H10" s="327" t="s">
        <v>1937</v>
      </c>
      <c r="I10" s="328" t="s">
        <v>1885</v>
      </c>
      <c r="J10" s="328">
        <v>2</v>
      </c>
      <c r="K10" s="328">
        <v>27</v>
      </c>
      <c r="L10" s="329">
        <v>45562</v>
      </c>
      <c r="M10" s="330">
        <v>0.25</v>
      </c>
      <c r="N10" s="325">
        <v>45563</v>
      </c>
      <c r="O10" s="331">
        <v>0.66666666666666663</v>
      </c>
      <c r="P10" s="331" t="s">
        <v>1895</v>
      </c>
      <c r="Q10" s="328">
        <v>3112177350</v>
      </c>
      <c r="R10" s="338"/>
      <c r="S10" s="333">
        <v>87271</v>
      </c>
      <c r="T10" s="333">
        <v>133297</v>
      </c>
      <c r="U10" s="375">
        <v>207</v>
      </c>
      <c r="V10" s="334" t="str">
        <f>VLOOKUP(U10,MOVIL!$C$7:CA201,2,0)</f>
        <v>EXX683</v>
      </c>
      <c r="W10" s="334" t="str">
        <f>VLOOKUP(U10,MOVIL!$C$7:$BX$199,5,0)</f>
        <v xml:space="preserve">CAÑIZARES CHACON RICARDO </v>
      </c>
      <c r="X10" s="335">
        <f>VLOOKUP(V10,MOVIL!$D$7:BY203,6,0)</f>
        <v>3112696561</v>
      </c>
      <c r="Y10" s="334">
        <v>3600000</v>
      </c>
      <c r="Z10" s="336"/>
      <c r="AA10" s="301"/>
      <c r="AB10" s="301">
        <f t="shared" si="1"/>
        <v>3600000</v>
      </c>
      <c r="AC10" s="337"/>
      <c r="AD10" s="337"/>
      <c r="AE10" s="373" t="s">
        <v>3001</v>
      </c>
      <c r="AF10" s="335" t="str">
        <f>VLOOKUP(U10,MOVIL!$C:$CG,3,0)</f>
        <v>SOCIO - AFILIADO</v>
      </c>
      <c r="AG10" s="307">
        <f>+AB10-(AB10*(3.5%+0.414%+1.1%+0.5%+2%))</f>
        <v>3329496</v>
      </c>
      <c r="AH10" s="307">
        <f t="shared" si="2"/>
        <v>207</v>
      </c>
      <c r="AI10" s="301">
        <f>ROUNDUP((IF(AF10="SOCIO",(AG10*0.95),(AG10*0.8))),-3)</f>
        <v>2664000</v>
      </c>
      <c r="AJ10" s="302" t="str">
        <f t="shared" si="3"/>
        <v>11,914%</v>
      </c>
      <c r="AK10" s="301">
        <f t="shared" si="4"/>
        <v>317388.95999999996</v>
      </c>
      <c r="AL10" s="301">
        <f t="shared" si="5"/>
        <v>213119.99999999997</v>
      </c>
      <c r="AM10" s="301">
        <f t="shared" si="6"/>
        <v>93240.000000000015</v>
      </c>
      <c r="AN10" s="301">
        <f t="shared" si="7"/>
        <v>11028.96</v>
      </c>
      <c r="AO10" s="301">
        <f t="shared" si="8"/>
        <v>2346611.04</v>
      </c>
      <c r="AP10" s="301">
        <f t="shared" si="9"/>
        <v>936000</v>
      </c>
      <c r="AQ10" s="301"/>
      <c r="AR10" s="303">
        <v>45627</v>
      </c>
    </row>
    <row r="11" spans="1:45" ht="11.25" hidden="1" customHeight="1" x14ac:dyDescent="0.2">
      <c r="A11" s="322">
        <v>4</v>
      </c>
      <c r="B11" s="323"/>
      <c r="C11" s="324" t="s">
        <v>1890</v>
      </c>
      <c r="D11" s="325">
        <v>45558</v>
      </c>
      <c r="E11" s="323">
        <v>292</v>
      </c>
      <c r="F11" s="326" t="s">
        <v>1896</v>
      </c>
      <c r="G11" s="326" t="s">
        <v>1896</v>
      </c>
      <c r="H11" s="327" t="s">
        <v>1898</v>
      </c>
      <c r="I11" s="339" t="s">
        <v>1897</v>
      </c>
      <c r="J11" s="328">
        <v>1</v>
      </c>
      <c r="K11" s="328">
        <v>30</v>
      </c>
      <c r="L11" s="329">
        <v>45562</v>
      </c>
      <c r="M11" s="330">
        <v>0.29166666666666669</v>
      </c>
      <c r="N11" s="325">
        <v>45562</v>
      </c>
      <c r="O11" s="331">
        <v>0.54166666666666663</v>
      </c>
      <c r="P11" s="331" t="s">
        <v>1891</v>
      </c>
      <c r="Q11" s="331" t="s">
        <v>1899</v>
      </c>
      <c r="R11" s="328"/>
      <c r="S11" s="333">
        <v>87272</v>
      </c>
      <c r="T11" s="333">
        <v>133288</v>
      </c>
      <c r="U11" s="375">
        <v>155</v>
      </c>
      <c r="V11" s="334" t="str">
        <f>VLOOKUP(U11,MOVIL!$C$7:CA202,2,0)</f>
        <v>SPT486</v>
      </c>
      <c r="W11" s="334" t="str">
        <f>VLOOKUP(U11,MOVIL!$C$7:$BX$199,5,0)</f>
        <v>ROCHA BARRIGA JHON JAIRO</v>
      </c>
      <c r="X11" s="340" t="str">
        <f>VLOOKUP(V11,MOVIL!$D$7:BY204,6,0)</f>
        <v>3108583173-3173793877</v>
      </c>
      <c r="Y11" s="334">
        <v>475000</v>
      </c>
      <c r="Z11" s="336"/>
      <c r="AA11" s="301"/>
      <c r="AB11" s="301">
        <f t="shared" si="1"/>
        <v>475000</v>
      </c>
      <c r="AC11" s="337"/>
      <c r="AD11" s="337"/>
      <c r="AE11" s="373" t="s">
        <v>3001</v>
      </c>
      <c r="AF11" s="335" t="str">
        <f>VLOOKUP(U11,MOVIL!$C:$CG,3,0)</f>
        <v>AFILIADO</v>
      </c>
      <c r="AG11" s="307">
        <f>+AB11-(AB11*(3.5%+0.414%+1.1%+0.5%+2%))</f>
        <v>439308.5</v>
      </c>
      <c r="AH11" s="307">
        <f t="shared" si="2"/>
        <v>155</v>
      </c>
      <c r="AI11" s="301">
        <f>ROUNDUP((IF(AF11="SOCIO",(AG11*0.95),(AG11*0.55))),-3)</f>
        <v>242000</v>
      </c>
      <c r="AJ11" s="302" t="str">
        <f t="shared" si="3"/>
        <v>11,914%</v>
      </c>
      <c r="AK11" s="301">
        <f t="shared" si="4"/>
        <v>28831.879999999997</v>
      </c>
      <c r="AL11" s="301">
        <f t="shared" si="5"/>
        <v>19359.999999999996</v>
      </c>
      <c r="AM11" s="301">
        <f t="shared" si="6"/>
        <v>8470</v>
      </c>
      <c r="AN11" s="301">
        <f t="shared" si="7"/>
        <v>1001.8799999999999</v>
      </c>
      <c r="AO11" s="301">
        <f t="shared" si="8"/>
        <v>213168.12</v>
      </c>
      <c r="AP11" s="301">
        <f t="shared" si="9"/>
        <v>233000</v>
      </c>
      <c r="AQ11" s="301"/>
      <c r="AR11" s="303">
        <v>45627</v>
      </c>
    </row>
    <row r="12" spans="1:45" ht="11.25" hidden="1" customHeight="1" x14ac:dyDescent="0.2">
      <c r="A12" s="322">
        <v>5</v>
      </c>
      <c r="B12" s="323"/>
      <c r="C12" s="324" t="s">
        <v>1890</v>
      </c>
      <c r="D12" s="325">
        <v>45558</v>
      </c>
      <c r="E12" s="323">
        <v>292</v>
      </c>
      <c r="F12" s="326" t="s">
        <v>1896</v>
      </c>
      <c r="G12" s="326" t="s">
        <v>1896</v>
      </c>
      <c r="H12" s="327" t="s">
        <v>1898</v>
      </c>
      <c r="I12" s="339" t="s">
        <v>1897</v>
      </c>
      <c r="J12" s="328">
        <v>1</v>
      </c>
      <c r="K12" s="328">
        <v>30</v>
      </c>
      <c r="L12" s="329">
        <v>45562</v>
      </c>
      <c r="M12" s="330">
        <v>0.29166666666666669</v>
      </c>
      <c r="N12" s="325">
        <v>45562</v>
      </c>
      <c r="O12" s="331">
        <v>0.54166666666666663</v>
      </c>
      <c r="P12" s="331" t="s">
        <v>1891</v>
      </c>
      <c r="Q12" s="331" t="s">
        <v>1899</v>
      </c>
      <c r="R12" s="328"/>
      <c r="S12" s="333">
        <v>87272</v>
      </c>
      <c r="T12" s="333">
        <v>133296</v>
      </c>
      <c r="U12" s="375">
        <v>490</v>
      </c>
      <c r="V12" s="334" t="str">
        <f>VLOOKUP(U12,MOVIL!$C$7:CA203,2,0)</f>
        <v xml:space="preserve">NOX 320     </v>
      </c>
      <c r="W12" s="334" t="str">
        <f>VLOOKUP(U12,MOVIL!$C$7:$BX$199,5,0)</f>
        <v>RODRIGUEZ SIXTO</v>
      </c>
      <c r="X12" s="335">
        <f>VLOOKUP(V12,MOVIL!$D$7:BY205,6,0)</f>
        <v>3203031700</v>
      </c>
      <c r="Y12" s="334">
        <v>475000</v>
      </c>
      <c r="Z12" s="336"/>
      <c r="AA12" s="301"/>
      <c r="AB12" s="301">
        <f t="shared" si="1"/>
        <v>475000</v>
      </c>
      <c r="AC12" s="337"/>
      <c r="AD12" s="337"/>
      <c r="AE12" s="373" t="s">
        <v>3001</v>
      </c>
      <c r="AF12" s="335" t="str">
        <f>VLOOKUP(U12,MOVIL!C13:CG205,3,0)</f>
        <v>PROPIO</v>
      </c>
      <c r="AG12" s="307">
        <f>+AB12</f>
        <v>475000</v>
      </c>
      <c r="AH12" s="307">
        <f t="shared" si="2"/>
        <v>490</v>
      </c>
      <c r="AI12" s="301">
        <f>+AB12</f>
        <v>475000</v>
      </c>
      <c r="AJ12" s="302" t="str">
        <f t="shared" si="3"/>
        <v>0%</v>
      </c>
      <c r="AK12" s="301" t="str">
        <f t="shared" si="4"/>
        <v>0</v>
      </c>
      <c r="AL12" s="301" t="str">
        <f t="shared" si="5"/>
        <v/>
      </c>
      <c r="AM12" s="301" t="str">
        <f t="shared" si="6"/>
        <v/>
      </c>
      <c r="AN12" s="301" t="str">
        <f t="shared" si="7"/>
        <v/>
      </c>
      <c r="AO12" s="301">
        <f t="shared" si="8"/>
        <v>475000</v>
      </c>
      <c r="AP12" s="301">
        <f t="shared" si="9"/>
        <v>0</v>
      </c>
      <c r="AQ12" s="301"/>
      <c r="AR12" s="303">
        <v>45627</v>
      </c>
    </row>
    <row r="13" spans="1:45" ht="11.25" hidden="1" customHeight="1" x14ac:dyDescent="0.2">
      <c r="A13" s="322">
        <v>6</v>
      </c>
      <c r="B13" s="323"/>
      <c r="C13" s="324" t="s">
        <v>1890</v>
      </c>
      <c r="D13" s="325">
        <v>45558</v>
      </c>
      <c r="E13" s="323">
        <v>292</v>
      </c>
      <c r="F13" s="326" t="s">
        <v>1900</v>
      </c>
      <c r="G13" s="326" t="s">
        <v>1900</v>
      </c>
      <c r="H13" s="327" t="s">
        <v>1902</v>
      </c>
      <c r="I13" s="339" t="s">
        <v>1901</v>
      </c>
      <c r="J13" s="328">
        <v>1</v>
      </c>
      <c r="K13" s="328">
        <v>35</v>
      </c>
      <c r="L13" s="329">
        <v>45563</v>
      </c>
      <c r="M13" s="330">
        <v>0.5</v>
      </c>
      <c r="N13" s="325">
        <v>45563</v>
      </c>
      <c r="O13" s="331">
        <v>0.79166666666666663</v>
      </c>
      <c r="P13" s="331" t="s">
        <v>1903</v>
      </c>
      <c r="Q13" s="331" t="s">
        <v>1904</v>
      </c>
      <c r="R13" s="328"/>
      <c r="S13" s="333">
        <v>87305</v>
      </c>
      <c r="T13" s="333">
        <v>133536</v>
      </c>
      <c r="U13" s="375">
        <v>476</v>
      </c>
      <c r="V13" s="334" t="str">
        <f>VLOOKUP(U13,MOVIL!$C$7:CA204,2,0)</f>
        <v>LUM578</v>
      </c>
      <c r="W13" s="334" t="str">
        <f>VLOOKUP(U13,MOVIL!$C$7:$BX$199,5,0)</f>
        <v>PABON CORTES HUGO EFREN</v>
      </c>
      <c r="X13" s="335">
        <f>VLOOKUP(V13,MOVIL!$D$7:BY205,6,0)</f>
        <v>3214549060</v>
      </c>
      <c r="Y13" s="334">
        <v>970000</v>
      </c>
      <c r="Z13" s="336"/>
      <c r="AA13" s="301"/>
      <c r="AB13" s="301">
        <f t="shared" si="1"/>
        <v>970000</v>
      </c>
      <c r="AC13" s="337"/>
      <c r="AD13" s="337"/>
      <c r="AE13" s="373" t="s">
        <v>3001</v>
      </c>
      <c r="AF13" s="335" t="str">
        <f>VLOOKUP(U13,MOVIL!C13:CG205,3,0)</f>
        <v>PROPIO</v>
      </c>
      <c r="AG13" s="307">
        <f>+AB13</f>
        <v>970000</v>
      </c>
      <c r="AH13" s="307">
        <f t="shared" si="2"/>
        <v>476</v>
      </c>
      <c r="AI13" s="301">
        <f>+AB13</f>
        <v>970000</v>
      </c>
      <c r="AJ13" s="302" t="str">
        <f t="shared" si="3"/>
        <v>0%</v>
      </c>
      <c r="AK13" s="301" t="str">
        <f t="shared" si="4"/>
        <v>0</v>
      </c>
      <c r="AL13" s="301" t="str">
        <f t="shared" si="5"/>
        <v/>
      </c>
      <c r="AM13" s="301" t="str">
        <f t="shared" si="6"/>
        <v/>
      </c>
      <c r="AN13" s="301" t="str">
        <f t="shared" si="7"/>
        <v/>
      </c>
      <c r="AO13" s="301">
        <f t="shared" si="8"/>
        <v>970000</v>
      </c>
      <c r="AP13" s="301">
        <f t="shared" si="9"/>
        <v>0</v>
      </c>
      <c r="AQ13" s="301"/>
      <c r="AR13" s="303">
        <v>45627</v>
      </c>
    </row>
    <row r="14" spans="1:45" ht="11.25" hidden="1" customHeight="1" x14ac:dyDescent="0.2">
      <c r="A14" s="322">
        <v>7</v>
      </c>
      <c r="B14" s="323">
        <v>3</v>
      </c>
      <c r="C14" s="324" t="s">
        <v>1883</v>
      </c>
      <c r="D14" s="325">
        <v>45560</v>
      </c>
      <c r="E14" s="323">
        <v>149</v>
      </c>
      <c r="F14" s="326" t="s">
        <v>212</v>
      </c>
      <c r="G14" s="326" t="s">
        <v>1906</v>
      </c>
      <c r="H14" s="327" t="s">
        <v>2276</v>
      </c>
      <c r="I14" s="328" t="s">
        <v>1885</v>
      </c>
      <c r="J14" s="328">
        <v>2</v>
      </c>
      <c r="K14" s="328">
        <v>34</v>
      </c>
      <c r="L14" s="329">
        <v>45565</v>
      </c>
      <c r="M14" s="330">
        <v>0.16666666666666666</v>
      </c>
      <c r="N14" s="325">
        <v>45566</v>
      </c>
      <c r="O14" s="331">
        <v>0.70833333333333337</v>
      </c>
      <c r="P14" s="331" t="s">
        <v>1907</v>
      </c>
      <c r="Q14" s="328" t="s">
        <v>1908</v>
      </c>
      <c r="R14" s="338"/>
      <c r="S14" s="333">
        <v>87317</v>
      </c>
      <c r="T14" s="333">
        <v>133558</v>
      </c>
      <c r="U14" s="375">
        <v>396</v>
      </c>
      <c r="V14" s="334" t="str">
        <f>VLOOKUP(U14,MOVIL!$C$7:CA205,2,0)</f>
        <v>LZM418</v>
      </c>
      <c r="W14" s="334" t="str">
        <f>VLOOKUP(U14,MOVIL!$C$7:$BX$199,5,0)</f>
        <v>PALOMAR ARANGO LUIS EDUARDO</v>
      </c>
      <c r="X14" s="335">
        <f>VLOOKUP(V14,MOVIL!$D$7:BY206,6,0)</f>
        <v>3103354453</v>
      </c>
      <c r="Y14" s="334">
        <v>2375000</v>
      </c>
      <c r="Z14" s="336"/>
      <c r="AA14" s="301"/>
      <c r="AB14" s="301">
        <f t="shared" si="1"/>
        <v>2375000</v>
      </c>
      <c r="AC14" s="337"/>
      <c r="AD14" s="337"/>
      <c r="AE14" s="373" t="s">
        <v>3001</v>
      </c>
      <c r="AF14" s="335" t="str">
        <f>VLOOKUP(U14,MOVIL!$C:$CG,3,0)</f>
        <v>SOCIO - AFILIADO</v>
      </c>
      <c r="AG14" s="307">
        <f t="shared" ref="AG14:AG26" si="10">+AB14-(AB14*(3.5%+0.414%+1.1%+0.5%+2%))</f>
        <v>2196542.5</v>
      </c>
      <c r="AH14" s="307">
        <f t="shared" si="2"/>
        <v>396</v>
      </c>
      <c r="AI14" s="301">
        <f t="shared" ref="AI14:AI20" si="11">ROUNDUP((IF(AF14="SOCIO",(AG14*0.95),(AG14*0.8))),-3)</f>
        <v>1758000</v>
      </c>
      <c r="AJ14" s="302" t="str">
        <f t="shared" si="3"/>
        <v>11,914%</v>
      </c>
      <c r="AK14" s="301">
        <f t="shared" si="4"/>
        <v>209448.12</v>
      </c>
      <c r="AL14" s="301">
        <f t="shared" si="5"/>
        <v>140640</v>
      </c>
      <c r="AM14" s="301">
        <f t="shared" si="6"/>
        <v>61530.000000000007</v>
      </c>
      <c r="AN14" s="301">
        <f t="shared" si="7"/>
        <v>7278.119999999999</v>
      </c>
      <c r="AO14" s="301">
        <f t="shared" si="8"/>
        <v>1548551.88</v>
      </c>
      <c r="AP14" s="301">
        <f t="shared" si="9"/>
        <v>617000</v>
      </c>
      <c r="AQ14" s="301"/>
      <c r="AR14" s="303">
        <v>45627</v>
      </c>
    </row>
    <row r="15" spans="1:45" ht="11.25" hidden="1" customHeight="1" x14ac:dyDescent="0.2">
      <c r="A15" s="322">
        <v>8</v>
      </c>
      <c r="B15" s="323" t="s">
        <v>1942</v>
      </c>
      <c r="C15" s="290" t="s">
        <v>2905</v>
      </c>
      <c r="D15" s="325">
        <v>45557</v>
      </c>
      <c r="E15" s="323">
        <v>189</v>
      </c>
      <c r="F15" s="339" t="s">
        <v>250</v>
      </c>
      <c r="G15" s="326" t="s">
        <v>1937</v>
      </c>
      <c r="H15" s="338" t="s">
        <v>1937</v>
      </c>
      <c r="I15" s="328" t="s">
        <v>1940</v>
      </c>
      <c r="J15" s="328">
        <v>3</v>
      </c>
      <c r="K15" s="328">
        <v>40</v>
      </c>
      <c r="L15" s="329">
        <v>45566</v>
      </c>
      <c r="M15" s="330">
        <v>0.25</v>
      </c>
      <c r="N15" s="325">
        <v>45568</v>
      </c>
      <c r="O15" s="331">
        <v>0.70833333333333337</v>
      </c>
      <c r="P15" s="331" t="s">
        <v>1943</v>
      </c>
      <c r="Q15" s="328">
        <v>3108683479</v>
      </c>
      <c r="R15" s="338"/>
      <c r="S15" s="333">
        <v>87336</v>
      </c>
      <c r="T15" s="333">
        <v>133593</v>
      </c>
      <c r="U15" s="375">
        <v>348</v>
      </c>
      <c r="V15" s="334" t="str">
        <f>VLOOKUP(U15,MOVIL!$C$7:CA205,2,0)</f>
        <v>WMZ407</v>
      </c>
      <c r="W15" s="334" t="str">
        <f>VLOOKUP(U15,MOVIL!$C$7:$BX$199,5,0)</f>
        <v>CARVAJAL AVILA LUIS CAMILO</v>
      </c>
      <c r="X15" s="335">
        <f>VLOOKUP(V15,MOVIL!$D$7:BY207,6,0)</f>
        <v>3204961451</v>
      </c>
      <c r="Y15" s="334">
        <v>2500000</v>
      </c>
      <c r="Z15" s="336"/>
      <c r="AA15" s="301"/>
      <c r="AB15" s="301">
        <f t="shared" si="1"/>
        <v>2500000</v>
      </c>
      <c r="AC15" s="337"/>
      <c r="AD15" s="337"/>
      <c r="AE15" s="373" t="s">
        <v>3002</v>
      </c>
      <c r="AF15" s="335" t="str">
        <f>VLOOKUP(U15,MOVIL!$C:$CG,3,0)</f>
        <v>SOCIO</v>
      </c>
      <c r="AG15" s="307">
        <f t="shared" si="10"/>
        <v>2312150</v>
      </c>
      <c r="AH15" s="307">
        <f t="shared" si="2"/>
        <v>348</v>
      </c>
      <c r="AI15" s="301">
        <f t="shared" si="11"/>
        <v>2197000</v>
      </c>
      <c r="AJ15" s="302" t="str">
        <f t="shared" si="3"/>
        <v>7,914%</v>
      </c>
      <c r="AK15" s="301">
        <f t="shared" si="4"/>
        <v>173870.58000000002</v>
      </c>
      <c r="AL15" s="301">
        <f t="shared" si="5"/>
        <v>87880</v>
      </c>
      <c r="AM15" s="301">
        <f t="shared" si="6"/>
        <v>76895.000000000015</v>
      </c>
      <c r="AN15" s="301">
        <f t="shared" si="7"/>
        <v>9095.58</v>
      </c>
      <c r="AO15" s="301">
        <f t="shared" si="8"/>
        <v>2023129.42</v>
      </c>
      <c r="AP15" s="301">
        <f t="shared" si="9"/>
        <v>303000</v>
      </c>
      <c r="AQ15" s="301"/>
      <c r="AR15" s="303">
        <v>45627</v>
      </c>
    </row>
    <row r="16" spans="1:45" ht="11.25" hidden="1" customHeight="1" x14ac:dyDescent="0.2">
      <c r="A16" s="322">
        <v>9</v>
      </c>
      <c r="B16" s="323" t="s">
        <v>1942</v>
      </c>
      <c r="C16" s="290" t="s">
        <v>2905</v>
      </c>
      <c r="D16" s="325">
        <v>45557</v>
      </c>
      <c r="E16" s="323">
        <v>189</v>
      </c>
      <c r="F16" s="339" t="s">
        <v>250</v>
      </c>
      <c r="G16" s="326" t="s">
        <v>1937</v>
      </c>
      <c r="H16" s="338" t="s">
        <v>1937</v>
      </c>
      <c r="I16" s="328" t="s">
        <v>1940</v>
      </c>
      <c r="J16" s="328">
        <v>3</v>
      </c>
      <c r="K16" s="328">
        <v>19</v>
      </c>
      <c r="L16" s="329">
        <v>45566</v>
      </c>
      <c r="M16" s="330">
        <v>0.25</v>
      </c>
      <c r="N16" s="325">
        <v>45568</v>
      </c>
      <c r="O16" s="331">
        <v>0.70833333333333337</v>
      </c>
      <c r="P16" s="331" t="s">
        <v>1943</v>
      </c>
      <c r="Q16" s="328">
        <v>3108683479</v>
      </c>
      <c r="R16" s="338"/>
      <c r="S16" s="333">
        <v>87336</v>
      </c>
      <c r="T16" s="333">
        <v>133593</v>
      </c>
      <c r="U16" s="375">
        <v>348</v>
      </c>
      <c r="V16" s="334" t="str">
        <f>VLOOKUP(U16,MOVIL!$C$7:CA206,2,0)</f>
        <v>WMZ407</v>
      </c>
      <c r="W16" s="334" t="str">
        <f>VLOOKUP(U16,MOVIL!$C$7:$BX$199,5,0)</f>
        <v>CARVAJAL AVILA LUIS CAMILO</v>
      </c>
      <c r="X16" s="335">
        <f>VLOOKUP(V16,MOVIL!$D$7:BY208,6,0)</f>
        <v>3204961451</v>
      </c>
      <c r="Y16" s="334">
        <v>1531000</v>
      </c>
      <c r="Z16" s="336"/>
      <c r="AA16" s="301"/>
      <c r="AB16" s="301">
        <f t="shared" si="1"/>
        <v>1531000</v>
      </c>
      <c r="AC16" s="337"/>
      <c r="AD16" s="337"/>
      <c r="AE16" s="373" t="s">
        <v>3002</v>
      </c>
      <c r="AF16" s="335" t="str">
        <f>VLOOKUP(U16,MOVIL!$C:$CG,3,0)</f>
        <v>SOCIO</v>
      </c>
      <c r="AG16" s="307">
        <f t="shared" si="10"/>
        <v>1415960.66</v>
      </c>
      <c r="AH16" s="307">
        <f t="shared" si="2"/>
        <v>348</v>
      </c>
      <c r="AI16" s="301">
        <f t="shared" si="11"/>
        <v>1346000</v>
      </c>
      <c r="AJ16" s="302" t="str">
        <f t="shared" si="3"/>
        <v>7,914%</v>
      </c>
      <c r="AK16" s="301">
        <f t="shared" si="4"/>
        <v>106522.44</v>
      </c>
      <c r="AL16" s="301">
        <f t="shared" si="5"/>
        <v>53839.999999999993</v>
      </c>
      <c r="AM16" s="301">
        <f t="shared" si="6"/>
        <v>47110.000000000007</v>
      </c>
      <c r="AN16" s="301">
        <f t="shared" si="7"/>
        <v>5572.44</v>
      </c>
      <c r="AO16" s="301">
        <f t="shared" si="8"/>
        <v>1239477.56</v>
      </c>
      <c r="AP16" s="301">
        <f t="shared" si="9"/>
        <v>185000</v>
      </c>
      <c r="AQ16" s="301"/>
      <c r="AR16" s="303">
        <v>45627</v>
      </c>
    </row>
    <row r="17" spans="1:44" ht="11.25" hidden="1" customHeight="1" x14ac:dyDescent="0.2">
      <c r="A17" s="322">
        <v>10</v>
      </c>
      <c r="B17" s="323" t="s">
        <v>1944</v>
      </c>
      <c r="C17" s="290" t="s">
        <v>2905</v>
      </c>
      <c r="D17" s="325">
        <v>45557</v>
      </c>
      <c r="E17" s="323">
        <v>114</v>
      </c>
      <c r="F17" s="339" t="s">
        <v>178</v>
      </c>
      <c r="G17" s="326" t="s">
        <v>1945</v>
      </c>
      <c r="H17" s="338" t="s">
        <v>1945</v>
      </c>
      <c r="I17" s="328" t="s">
        <v>1946</v>
      </c>
      <c r="J17" s="328">
        <v>4</v>
      </c>
      <c r="K17" s="328">
        <v>25</v>
      </c>
      <c r="L17" s="329">
        <v>45566</v>
      </c>
      <c r="M17" s="330">
        <v>0.20833333333333334</v>
      </c>
      <c r="N17" s="325">
        <v>45569</v>
      </c>
      <c r="O17" s="331">
        <v>0.58333333333333337</v>
      </c>
      <c r="P17" s="331" t="s">
        <v>1947</v>
      </c>
      <c r="Q17" s="328" t="s">
        <v>1948</v>
      </c>
      <c r="R17" s="338"/>
      <c r="S17" s="333">
        <v>87337</v>
      </c>
      <c r="T17" s="333">
        <v>133594</v>
      </c>
      <c r="U17" s="375">
        <v>371</v>
      </c>
      <c r="V17" s="334" t="str">
        <f>VLOOKUP(U17,MOVIL!$C$7:CA207,2,0)</f>
        <v>LZM804</v>
      </c>
      <c r="W17" s="334" t="str">
        <f>VLOOKUP(U17,MOVIL!$C$7:$BX$199,5,0)</f>
        <v>FORERO LEMUS NORBEY LEONARDO</v>
      </c>
      <c r="X17" s="335">
        <f>VLOOKUP(V17,MOVIL!$D$7:BY209,6,0)</f>
        <v>3114539320</v>
      </c>
      <c r="Y17" s="334">
        <v>5400000</v>
      </c>
      <c r="Z17" s="336"/>
      <c r="AA17" s="301"/>
      <c r="AB17" s="301">
        <f t="shared" si="1"/>
        <v>5400000</v>
      </c>
      <c r="AC17" s="337"/>
      <c r="AD17" s="337"/>
      <c r="AE17" s="373" t="s">
        <v>3002</v>
      </c>
      <c r="AF17" s="335" t="str">
        <f>VLOOKUP(U17,MOVIL!$C:$CG,3,0)</f>
        <v>SOCIO</v>
      </c>
      <c r="AG17" s="307">
        <f t="shared" si="10"/>
        <v>4994244</v>
      </c>
      <c r="AH17" s="307">
        <f t="shared" si="2"/>
        <v>371</v>
      </c>
      <c r="AI17" s="301">
        <f t="shared" si="11"/>
        <v>4745000</v>
      </c>
      <c r="AJ17" s="302" t="str">
        <f t="shared" si="3"/>
        <v>7,914%</v>
      </c>
      <c r="AK17" s="301">
        <f t="shared" si="4"/>
        <v>375519.3</v>
      </c>
      <c r="AL17" s="301">
        <f t="shared" si="5"/>
        <v>189799.99999999997</v>
      </c>
      <c r="AM17" s="301">
        <f t="shared" si="6"/>
        <v>166075.00000000003</v>
      </c>
      <c r="AN17" s="301">
        <f t="shared" si="7"/>
        <v>19644.3</v>
      </c>
      <c r="AO17" s="301">
        <f t="shared" si="8"/>
        <v>4369480.7</v>
      </c>
      <c r="AP17" s="301">
        <f t="shared" si="9"/>
        <v>655000</v>
      </c>
      <c r="AQ17" s="301"/>
      <c r="AR17" s="303">
        <v>45627</v>
      </c>
    </row>
    <row r="18" spans="1:44" s="342" customFormat="1" ht="11.25" hidden="1" customHeight="1" x14ac:dyDescent="0.2">
      <c r="A18" s="322">
        <v>11</v>
      </c>
      <c r="B18" s="323">
        <v>3</v>
      </c>
      <c r="C18" s="324" t="s">
        <v>1883</v>
      </c>
      <c r="D18" s="325">
        <v>45560</v>
      </c>
      <c r="E18" s="323">
        <v>183</v>
      </c>
      <c r="F18" s="339" t="s">
        <v>244</v>
      </c>
      <c r="G18" s="492" t="s">
        <v>1909</v>
      </c>
      <c r="H18" s="327" t="s">
        <v>1984</v>
      </c>
      <c r="I18" s="328" t="s">
        <v>1885</v>
      </c>
      <c r="J18" s="328">
        <v>2</v>
      </c>
      <c r="K18" s="328">
        <v>39</v>
      </c>
      <c r="L18" s="329">
        <v>45567</v>
      </c>
      <c r="M18" s="330">
        <v>0.25</v>
      </c>
      <c r="N18" s="325">
        <v>45568</v>
      </c>
      <c r="O18" s="331">
        <v>0.95833333333333337</v>
      </c>
      <c r="P18" s="331" t="s">
        <v>1893</v>
      </c>
      <c r="Q18" s="328">
        <v>3153554156</v>
      </c>
      <c r="R18" s="338"/>
      <c r="S18" s="333">
        <v>87352</v>
      </c>
      <c r="T18" s="333">
        <v>133632</v>
      </c>
      <c r="U18" s="375">
        <v>342</v>
      </c>
      <c r="V18" s="334" t="str">
        <f>VLOOKUP(U18,MOVIL!$C$7:CA208,2,0)</f>
        <v>GEU346</v>
      </c>
      <c r="W18" s="334" t="str">
        <f>VLOOKUP(U18,MOVIL!$C$7:$BX$199,5,0)</f>
        <v>ACOSTA CHACON OMAR ALFONSO</v>
      </c>
      <c r="X18" s="335">
        <f>VLOOKUP(V18,MOVIL!$D$7:BY210,6,0)</f>
        <v>3219962841</v>
      </c>
      <c r="Y18" s="334">
        <v>3500000</v>
      </c>
      <c r="Z18" s="336"/>
      <c r="AA18" s="301"/>
      <c r="AB18" s="301">
        <f t="shared" si="1"/>
        <v>3500000</v>
      </c>
      <c r="AC18" s="337"/>
      <c r="AD18" s="337"/>
      <c r="AE18" s="373" t="s">
        <v>3002</v>
      </c>
      <c r="AF18" s="335" t="str">
        <f>VLOOKUP(U18,MOVIL!$C:$CG,3,0)</f>
        <v>SOCIO</v>
      </c>
      <c r="AG18" s="307">
        <f t="shared" si="10"/>
        <v>3237010</v>
      </c>
      <c r="AH18" s="307">
        <f t="shared" si="2"/>
        <v>342</v>
      </c>
      <c r="AI18" s="301">
        <f t="shared" si="11"/>
        <v>3076000</v>
      </c>
      <c r="AJ18" s="302" t="str">
        <f t="shared" si="3"/>
        <v>7,914%</v>
      </c>
      <c r="AK18" s="301">
        <f t="shared" si="4"/>
        <v>243434.64</v>
      </c>
      <c r="AL18" s="301">
        <f t="shared" si="5"/>
        <v>123040.00000000001</v>
      </c>
      <c r="AM18" s="301">
        <f t="shared" si="6"/>
        <v>107660.00000000001</v>
      </c>
      <c r="AN18" s="301">
        <f t="shared" si="7"/>
        <v>12734.64</v>
      </c>
      <c r="AO18" s="301">
        <f t="shared" si="8"/>
        <v>2832565.36</v>
      </c>
      <c r="AP18" s="301">
        <f t="shared" si="9"/>
        <v>424000</v>
      </c>
      <c r="AQ18" s="301"/>
      <c r="AR18" s="303">
        <v>45627</v>
      </c>
    </row>
    <row r="19" spans="1:44" ht="11.25" hidden="1" customHeight="1" x14ac:dyDescent="0.2">
      <c r="A19" s="322">
        <v>12</v>
      </c>
      <c r="B19" s="323">
        <v>3</v>
      </c>
      <c r="C19" s="324" t="s">
        <v>1883</v>
      </c>
      <c r="D19" s="325">
        <v>45560</v>
      </c>
      <c r="E19" s="323">
        <v>170</v>
      </c>
      <c r="F19" s="339" t="s">
        <v>232</v>
      </c>
      <c r="G19" s="493" t="s">
        <v>1911</v>
      </c>
      <c r="H19" s="327" t="s">
        <v>1983</v>
      </c>
      <c r="I19" s="328" t="s">
        <v>1885</v>
      </c>
      <c r="J19" s="328">
        <v>1</v>
      </c>
      <c r="K19" s="328">
        <v>20</v>
      </c>
      <c r="L19" s="329">
        <v>45569</v>
      </c>
      <c r="M19" s="330">
        <v>0.22916666666666666</v>
      </c>
      <c r="N19" s="325">
        <v>45569</v>
      </c>
      <c r="O19" s="331">
        <v>0.72916666666666663</v>
      </c>
      <c r="P19" s="331" t="s">
        <v>1912</v>
      </c>
      <c r="Q19" s="328">
        <v>3107531275</v>
      </c>
      <c r="R19" s="338"/>
      <c r="S19" s="333">
        <v>87412</v>
      </c>
      <c r="T19" s="333">
        <v>133749</v>
      </c>
      <c r="U19" s="375">
        <v>363</v>
      </c>
      <c r="V19" s="334" t="str">
        <f>VLOOKUP(U19,MOVIL!$C$7:CA210,2,0)</f>
        <v>JTY148</v>
      </c>
      <c r="W19" s="334" t="str">
        <f>VLOOKUP(U19,MOVIL!$C$7:$BX$199,5,0)</f>
        <v>CONTRERAS GARCIA JOSE GUILLERMO</v>
      </c>
      <c r="X19" s="335">
        <f>VLOOKUP(V19,MOVIL!$D$7:BY212,6,0)</f>
        <v>3118177837</v>
      </c>
      <c r="Y19" s="334">
        <v>1350000</v>
      </c>
      <c r="Z19" s="336"/>
      <c r="AA19" s="301"/>
      <c r="AB19" s="301">
        <f t="shared" si="1"/>
        <v>1350000</v>
      </c>
      <c r="AC19" s="337"/>
      <c r="AD19" s="337"/>
      <c r="AE19" s="373" t="s">
        <v>3002</v>
      </c>
      <c r="AF19" s="335" t="str">
        <f>VLOOKUP(U19,MOVIL!$C:$CG,3,0)</f>
        <v>SOCIO</v>
      </c>
      <c r="AG19" s="307">
        <f t="shared" si="10"/>
        <v>1248561</v>
      </c>
      <c r="AH19" s="307">
        <f t="shared" si="2"/>
        <v>363</v>
      </c>
      <c r="AI19" s="301">
        <f t="shared" si="11"/>
        <v>1187000</v>
      </c>
      <c r="AJ19" s="302" t="str">
        <f t="shared" si="3"/>
        <v>7,914%</v>
      </c>
      <c r="AK19" s="301">
        <f t="shared" si="4"/>
        <v>93939.180000000008</v>
      </c>
      <c r="AL19" s="301">
        <f t="shared" si="5"/>
        <v>47480</v>
      </c>
      <c r="AM19" s="301">
        <f t="shared" si="6"/>
        <v>41545.000000000007</v>
      </c>
      <c r="AN19" s="301">
        <f t="shared" si="7"/>
        <v>4914.1799999999994</v>
      </c>
      <c r="AO19" s="301">
        <f t="shared" si="8"/>
        <v>1093060.82</v>
      </c>
      <c r="AP19" s="301">
        <f t="shared" si="9"/>
        <v>163000</v>
      </c>
      <c r="AQ19" s="301"/>
      <c r="AR19" s="303">
        <v>45627</v>
      </c>
    </row>
    <row r="20" spans="1:44" ht="11.25" hidden="1" customHeight="1" x14ac:dyDescent="0.2">
      <c r="A20" s="322">
        <v>13</v>
      </c>
      <c r="B20" s="323">
        <v>3</v>
      </c>
      <c r="C20" s="324" t="s">
        <v>1883</v>
      </c>
      <c r="D20" s="325">
        <v>45560</v>
      </c>
      <c r="E20" s="323">
        <v>164</v>
      </c>
      <c r="F20" s="339" t="s">
        <v>226</v>
      </c>
      <c r="G20" s="326" t="s">
        <v>226</v>
      </c>
      <c r="H20" s="327" t="s">
        <v>1985</v>
      </c>
      <c r="I20" s="328" t="s">
        <v>1885</v>
      </c>
      <c r="J20" s="328">
        <v>2</v>
      </c>
      <c r="K20" s="328">
        <v>25</v>
      </c>
      <c r="L20" s="329">
        <v>45569</v>
      </c>
      <c r="M20" s="330">
        <v>0.20833333333333334</v>
      </c>
      <c r="N20" s="325">
        <v>45570</v>
      </c>
      <c r="O20" s="331">
        <v>0.75</v>
      </c>
      <c r="P20" s="331" t="s">
        <v>1907</v>
      </c>
      <c r="Q20" s="328" t="s">
        <v>1908</v>
      </c>
      <c r="R20" s="338"/>
      <c r="S20" s="333">
        <v>87413</v>
      </c>
      <c r="T20" s="333">
        <v>133711</v>
      </c>
      <c r="U20" s="375">
        <v>395</v>
      </c>
      <c r="V20" s="334" t="str">
        <f>VLOOKUP(U20,MOVIL!$C$7:CA211,2,0)</f>
        <v>LZN926</v>
      </c>
      <c r="W20" s="334" t="str">
        <f>VLOOKUP(U20,MOVIL!$C$7:$BX$199,5,0)</f>
        <v xml:space="preserve">HENAO ARENAS JHON JAIRO </v>
      </c>
      <c r="X20" s="335" t="str">
        <f>VLOOKUP(V20,MOVIL!$D$7:BY213,6,0)</f>
        <v>3214286233-3115314584</v>
      </c>
      <c r="Y20" s="334">
        <v>2250000</v>
      </c>
      <c r="Z20" s="336"/>
      <c r="AA20" s="301"/>
      <c r="AB20" s="301">
        <f t="shared" si="1"/>
        <v>2250000</v>
      </c>
      <c r="AC20" s="337"/>
      <c r="AD20" s="337"/>
      <c r="AE20" s="373" t="s">
        <v>3002</v>
      </c>
      <c r="AF20" s="335" t="str">
        <f>VLOOKUP(U20,MOVIL!$C:$CG,3,0)</f>
        <v>SOCIO</v>
      </c>
      <c r="AG20" s="307">
        <f t="shared" si="10"/>
        <v>2080935</v>
      </c>
      <c r="AH20" s="307">
        <f t="shared" si="2"/>
        <v>395</v>
      </c>
      <c r="AI20" s="301">
        <f t="shared" si="11"/>
        <v>1977000</v>
      </c>
      <c r="AJ20" s="302" t="str">
        <f t="shared" si="3"/>
        <v>7,914%</v>
      </c>
      <c r="AK20" s="301">
        <f t="shared" si="4"/>
        <v>156459.78</v>
      </c>
      <c r="AL20" s="301">
        <f t="shared" si="5"/>
        <v>79080</v>
      </c>
      <c r="AM20" s="301">
        <f t="shared" si="6"/>
        <v>69195</v>
      </c>
      <c r="AN20" s="301">
        <f t="shared" si="7"/>
        <v>8184.7799999999988</v>
      </c>
      <c r="AO20" s="301">
        <f t="shared" si="8"/>
        <v>1820540.22</v>
      </c>
      <c r="AP20" s="301">
        <f t="shared" si="9"/>
        <v>273000</v>
      </c>
      <c r="AQ20" s="301"/>
      <c r="AR20" s="303">
        <v>45627</v>
      </c>
    </row>
    <row r="21" spans="1:44" ht="11.25" hidden="1" customHeight="1" x14ac:dyDescent="0.2">
      <c r="A21" s="322">
        <v>14</v>
      </c>
      <c r="B21" s="323">
        <v>3</v>
      </c>
      <c r="C21" s="324" t="s">
        <v>1883</v>
      </c>
      <c r="D21" s="325">
        <v>45560</v>
      </c>
      <c r="E21" s="323">
        <v>164</v>
      </c>
      <c r="F21" s="339" t="s">
        <v>226</v>
      </c>
      <c r="G21" s="326" t="s">
        <v>226</v>
      </c>
      <c r="H21" s="343" t="s">
        <v>1985</v>
      </c>
      <c r="I21" s="328" t="s">
        <v>1885</v>
      </c>
      <c r="J21" s="328">
        <v>2</v>
      </c>
      <c r="K21" s="328">
        <v>25</v>
      </c>
      <c r="L21" s="329">
        <v>45569</v>
      </c>
      <c r="M21" s="330">
        <v>0.20833333333333334</v>
      </c>
      <c r="N21" s="325">
        <v>45570</v>
      </c>
      <c r="O21" s="331">
        <v>0.75</v>
      </c>
      <c r="P21" s="331" t="s">
        <v>1907</v>
      </c>
      <c r="Q21" s="328" t="s">
        <v>1908</v>
      </c>
      <c r="R21" s="338"/>
      <c r="S21" s="333">
        <v>87413</v>
      </c>
      <c r="T21" s="333">
        <v>133185</v>
      </c>
      <c r="U21" s="375">
        <v>284</v>
      </c>
      <c r="V21" s="334" t="str">
        <f>VLOOKUP(U21,MOVIL!$C$7:CA212,2,0)</f>
        <v>EXZ188</v>
      </c>
      <c r="W21" s="334" t="str">
        <f>VLOOKUP(U21,MOVIL!$C$7:$BX$199,5,0)</f>
        <v>HENRY VARGAS</v>
      </c>
      <c r="X21" s="335">
        <f>VLOOKUP(V21,MOVIL!$D$7:BY214,6,0)</f>
        <v>3177178750</v>
      </c>
      <c r="Y21" s="334">
        <v>2250000</v>
      </c>
      <c r="Z21" s="336"/>
      <c r="AA21" s="301"/>
      <c r="AB21" s="301">
        <f t="shared" si="1"/>
        <v>2250000</v>
      </c>
      <c r="AC21" s="337"/>
      <c r="AD21" s="337"/>
      <c r="AE21" s="373" t="s">
        <v>3002</v>
      </c>
      <c r="AF21" s="335" t="str">
        <f>VLOOKUP(U21,MOVIL!$C:$CG,3,0)</f>
        <v>PROPIO-AFILIADO</v>
      </c>
      <c r="AG21" s="307">
        <f t="shared" si="10"/>
        <v>2080935</v>
      </c>
      <c r="AH21" s="307">
        <f t="shared" si="2"/>
        <v>284</v>
      </c>
      <c r="AI21" s="301">
        <f>ROUNDUP((IF(AF21="SOCIO",(AG21*0.95),(AG21*0.9))),-3)</f>
        <v>1873000</v>
      </c>
      <c r="AJ21" s="302" t="str">
        <f t="shared" si="3"/>
        <v>11,914%</v>
      </c>
      <c r="AK21" s="301">
        <f t="shared" si="4"/>
        <v>223149.22</v>
      </c>
      <c r="AL21" s="301">
        <f t="shared" si="5"/>
        <v>149840</v>
      </c>
      <c r="AM21" s="301">
        <f t="shared" si="6"/>
        <v>65555</v>
      </c>
      <c r="AN21" s="301">
        <f t="shared" si="7"/>
        <v>7754.2199999999993</v>
      </c>
      <c r="AO21" s="301">
        <f t="shared" si="8"/>
        <v>1649850.78</v>
      </c>
      <c r="AP21" s="301">
        <f t="shared" si="9"/>
        <v>377000</v>
      </c>
      <c r="AQ21" s="301"/>
      <c r="AR21" s="303">
        <v>45627</v>
      </c>
    </row>
    <row r="22" spans="1:44" ht="11.25" hidden="1" customHeight="1" x14ac:dyDescent="0.2">
      <c r="A22" s="322">
        <v>15</v>
      </c>
      <c r="B22" s="323"/>
      <c r="C22" s="341" t="s">
        <v>1973</v>
      </c>
      <c r="D22" s="325">
        <v>45592</v>
      </c>
      <c r="E22" s="323">
        <v>82</v>
      </c>
      <c r="F22" s="339" t="s">
        <v>1971</v>
      </c>
      <c r="G22" s="326" t="s">
        <v>1971</v>
      </c>
      <c r="H22" s="327" t="s">
        <v>1972</v>
      </c>
      <c r="I22" s="328" t="s">
        <v>1970</v>
      </c>
      <c r="J22" s="328">
        <v>3</v>
      </c>
      <c r="K22" s="328">
        <v>48</v>
      </c>
      <c r="L22" s="329">
        <v>45569</v>
      </c>
      <c r="M22" s="330">
        <v>0.25</v>
      </c>
      <c r="N22" s="325">
        <v>45571</v>
      </c>
      <c r="O22" s="331">
        <v>0.83333333333333337</v>
      </c>
      <c r="P22" s="331" t="s">
        <v>1969</v>
      </c>
      <c r="Q22" s="328">
        <v>3045454442</v>
      </c>
      <c r="R22" s="338"/>
      <c r="S22" s="333">
        <v>87414</v>
      </c>
      <c r="T22" s="333">
        <v>133750</v>
      </c>
      <c r="U22" s="375">
        <v>348</v>
      </c>
      <c r="V22" s="334" t="str">
        <f>VLOOKUP(U22,MOVIL!$C$7:CA213,2,0)</f>
        <v>WMZ407</v>
      </c>
      <c r="W22" s="334" t="str">
        <f>VLOOKUP(U22,MOVIL!$C$7:$BX$199,5,0)</f>
        <v>CARVAJAL AVILA LUIS CAMILO</v>
      </c>
      <c r="X22" s="335">
        <f>VLOOKUP(V22,MOVIL!$D$7:BY215,6,0)</f>
        <v>3204961451</v>
      </c>
      <c r="Y22" s="334">
        <v>5550000</v>
      </c>
      <c r="Z22" s="336"/>
      <c r="AA22" s="301"/>
      <c r="AB22" s="301">
        <f t="shared" si="1"/>
        <v>5550000</v>
      </c>
      <c r="AC22" s="337"/>
      <c r="AD22" s="337"/>
      <c r="AE22" s="373" t="s">
        <v>3002</v>
      </c>
      <c r="AF22" s="335" t="str">
        <f>VLOOKUP(U22,MOVIL!$C:$CG,3,0)</f>
        <v>SOCIO</v>
      </c>
      <c r="AG22" s="307">
        <f t="shared" si="10"/>
        <v>5132973</v>
      </c>
      <c r="AH22" s="307">
        <f t="shared" si="2"/>
        <v>348</v>
      </c>
      <c r="AI22" s="301">
        <f>ROUNDUP((IF(AF22="SOCIO",(AG22*0.95),(AG22*0.8))),-3)</f>
        <v>4877000</v>
      </c>
      <c r="AJ22" s="302" t="str">
        <f t="shared" si="3"/>
        <v>7,914%</v>
      </c>
      <c r="AK22" s="301">
        <f t="shared" si="4"/>
        <v>385965.78</v>
      </c>
      <c r="AL22" s="301">
        <f t="shared" si="5"/>
        <v>195080</v>
      </c>
      <c r="AM22" s="301">
        <f t="shared" si="6"/>
        <v>170695.00000000003</v>
      </c>
      <c r="AN22" s="301">
        <f t="shared" si="7"/>
        <v>20190.78</v>
      </c>
      <c r="AO22" s="301">
        <f t="shared" si="8"/>
        <v>4491034.22</v>
      </c>
      <c r="AP22" s="301">
        <f t="shared" si="9"/>
        <v>673000</v>
      </c>
      <c r="AQ22" s="301"/>
      <c r="AR22" s="303">
        <v>45627</v>
      </c>
    </row>
    <row r="23" spans="1:44" ht="11.25" hidden="1" customHeight="1" x14ac:dyDescent="0.2">
      <c r="A23" s="322">
        <v>16</v>
      </c>
      <c r="B23" s="323">
        <v>3</v>
      </c>
      <c r="C23" s="324" t="s">
        <v>1883</v>
      </c>
      <c r="D23" s="325">
        <v>45560</v>
      </c>
      <c r="E23" s="323">
        <v>139</v>
      </c>
      <c r="F23" s="339" t="s">
        <v>202</v>
      </c>
      <c r="G23" s="326" t="s">
        <v>202</v>
      </c>
      <c r="H23" s="327" t="s">
        <v>1983</v>
      </c>
      <c r="I23" s="328" t="s">
        <v>1885</v>
      </c>
      <c r="J23" s="328">
        <v>1</v>
      </c>
      <c r="K23" s="328">
        <v>36</v>
      </c>
      <c r="L23" s="329">
        <v>45570</v>
      </c>
      <c r="M23" s="330">
        <v>0.25</v>
      </c>
      <c r="N23" s="325">
        <v>45570</v>
      </c>
      <c r="O23" s="331">
        <v>0.79166666666666663</v>
      </c>
      <c r="P23" s="331" t="s">
        <v>1914</v>
      </c>
      <c r="Q23" s="328">
        <v>3004847586</v>
      </c>
      <c r="R23" s="338"/>
      <c r="S23" s="333">
        <v>87447</v>
      </c>
      <c r="T23" s="333">
        <v>133793</v>
      </c>
      <c r="U23" s="375">
        <v>473</v>
      </c>
      <c r="V23" s="334" t="str">
        <f>VLOOKUP(U23,MOVIL!$C$7:CA214,2,0)</f>
        <v>JOV138</v>
      </c>
      <c r="W23" s="334" t="str">
        <f>VLOOKUP(U23,MOVIL!$C$7:$BX$199,5,0)</f>
        <v>VELEZ LOPEZ CARLOS FERNANDO</v>
      </c>
      <c r="X23" s="335">
        <f>VLOOKUP(V23,MOVIL!$D$7:BY216,6,0)</f>
        <v>3165313463</v>
      </c>
      <c r="Y23" s="334">
        <v>1500000</v>
      </c>
      <c r="Z23" s="336"/>
      <c r="AA23" s="301"/>
      <c r="AB23" s="301">
        <f t="shared" si="1"/>
        <v>1500000</v>
      </c>
      <c r="AC23" s="337"/>
      <c r="AD23" s="337"/>
      <c r="AE23" s="373" t="s">
        <v>3002</v>
      </c>
      <c r="AF23" s="335" t="str">
        <f>VLOOKUP(U23,MOVIL!$C:$CG,3,0)</f>
        <v>SOCIO</v>
      </c>
      <c r="AG23" s="307">
        <f t="shared" si="10"/>
        <v>1387290</v>
      </c>
      <c r="AH23" s="307">
        <f t="shared" si="2"/>
        <v>473</v>
      </c>
      <c r="AI23" s="301">
        <f>ROUNDUP((IF(AF23="SOCIO",(AG23*0.95),(AG23*0.8))),-3)</f>
        <v>1318000</v>
      </c>
      <c r="AJ23" s="302" t="str">
        <f t="shared" si="3"/>
        <v>7,914%</v>
      </c>
      <c r="AK23" s="301">
        <f t="shared" si="4"/>
        <v>104306.52</v>
      </c>
      <c r="AL23" s="301">
        <f t="shared" si="5"/>
        <v>52720</v>
      </c>
      <c r="AM23" s="301">
        <f t="shared" si="6"/>
        <v>46130.000000000007</v>
      </c>
      <c r="AN23" s="301">
        <f t="shared" si="7"/>
        <v>5456.5199999999995</v>
      </c>
      <c r="AO23" s="301">
        <f t="shared" si="8"/>
        <v>1213693.48</v>
      </c>
      <c r="AP23" s="301">
        <f t="shared" si="9"/>
        <v>182000</v>
      </c>
      <c r="AQ23" s="301"/>
      <c r="AR23" s="303">
        <v>45627</v>
      </c>
    </row>
    <row r="24" spans="1:44" ht="11.25" hidden="1" customHeight="1" x14ac:dyDescent="0.2">
      <c r="A24" s="322">
        <v>17</v>
      </c>
      <c r="B24" s="323"/>
      <c r="C24" s="341" t="s">
        <v>2907</v>
      </c>
      <c r="D24" s="325">
        <v>45559</v>
      </c>
      <c r="E24" s="323">
        <v>67</v>
      </c>
      <c r="F24" s="339" t="s">
        <v>116</v>
      </c>
      <c r="G24" s="326" t="s">
        <v>1974</v>
      </c>
      <c r="H24" s="327" t="s">
        <v>1921</v>
      </c>
      <c r="I24" s="328" t="s">
        <v>1927</v>
      </c>
      <c r="J24" s="328">
        <v>9</v>
      </c>
      <c r="K24" s="328">
        <v>40</v>
      </c>
      <c r="L24" s="329">
        <v>45570</v>
      </c>
      <c r="M24" s="330">
        <v>4.1666666666666664E-2</v>
      </c>
      <c r="N24" s="325">
        <v>45578</v>
      </c>
      <c r="O24" s="331">
        <v>0.91666666666666663</v>
      </c>
      <c r="P24" s="331" t="s">
        <v>1928</v>
      </c>
      <c r="Q24" s="328" t="s">
        <v>1929</v>
      </c>
      <c r="R24" s="338"/>
      <c r="S24" s="344">
        <v>87448</v>
      </c>
      <c r="T24" s="333">
        <v>133795</v>
      </c>
      <c r="U24" s="375">
        <v>412</v>
      </c>
      <c r="V24" s="334" t="str">
        <f>VLOOKUP(U24,MOVIL!$C$7:CA216,2,0)</f>
        <v>GEU347</v>
      </c>
      <c r="W24" s="334" t="str">
        <f>VLOOKUP(U24,MOVIL!$C$7:$BX$199,5,0)</f>
        <v>TRIANA CHACON YEZID</v>
      </c>
      <c r="X24" s="335">
        <f>VLOOKUP(V24,MOVIL!$D$7:BY218,6,0)</f>
        <v>3002383800</v>
      </c>
      <c r="Y24" s="334">
        <v>16000000</v>
      </c>
      <c r="Z24" s="336"/>
      <c r="AA24" s="301"/>
      <c r="AB24" s="301">
        <f t="shared" si="1"/>
        <v>16000000</v>
      </c>
      <c r="AC24" s="337"/>
      <c r="AD24" s="337"/>
      <c r="AE24" s="373" t="s">
        <v>3002</v>
      </c>
      <c r="AF24" s="335" t="str">
        <f>VLOOKUP(U24,MOVIL!$C:$CG,3,0)</f>
        <v>SOCIO</v>
      </c>
      <c r="AG24" s="307">
        <f t="shared" si="10"/>
        <v>14797760</v>
      </c>
      <c r="AH24" s="307">
        <f t="shared" si="2"/>
        <v>412</v>
      </c>
      <c r="AI24" s="301">
        <f>ROUNDUP((IF(AF24="SOCIO",(AG24*0.95),(AG24*0.8))),-3)</f>
        <v>14058000</v>
      </c>
      <c r="AJ24" s="302" t="str">
        <f t="shared" si="3"/>
        <v>7,914%</v>
      </c>
      <c r="AK24" s="301">
        <f t="shared" si="4"/>
        <v>1112550.1200000001</v>
      </c>
      <c r="AL24" s="301">
        <f t="shared" si="5"/>
        <v>562320.00000000012</v>
      </c>
      <c r="AM24" s="301">
        <f t="shared" si="6"/>
        <v>492030.00000000006</v>
      </c>
      <c r="AN24" s="301">
        <f t="shared" si="7"/>
        <v>58200.119999999995</v>
      </c>
      <c r="AO24" s="301">
        <f t="shared" si="8"/>
        <v>12945449.879999999</v>
      </c>
      <c r="AP24" s="301">
        <f t="shared" si="9"/>
        <v>1942000</v>
      </c>
      <c r="AQ24" s="301"/>
      <c r="AR24" s="303">
        <v>45627</v>
      </c>
    </row>
    <row r="25" spans="1:44" ht="11.25" hidden="1" customHeight="1" x14ac:dyDescent="0.2">
      <c r="A25" s="322">
        <v>18</v>
      </c>
      <c r="B25" s="323"/>
      <c r="C25" s="341" t="s">
        <v>2907</v>
      </c>
      <c r="D25" s="325">
        <v>45559</v>
      </c>
      <c r="E25" s="323">
        <v>67</v>
      </c>
      <c r="F25" s="339" t="s">
        <v>116</v>
      </c>
      <c r="G25" s="326" t="s">
        <v>1974</v>
      </c>
      <c r="H25" s="327" t="s">
        <v>1921</v>
      </c>
      <c r="I25" s="328" t="s">
        <v>1927</v>
      </c>
      <c r="J25" s="328">
        <v>9</v>
      </c>
      <c r="K25" s="328">
        <v>40</v>
      </c>
      <c r="L25" s="329">
        <v>45570</v>
      </c>
      <c r="M25" s="330">
        <v>4.1666666666666664E-2</v>
      </c>
      <c r="N25" s="325">
        <v>45578</v>
      </c>
      <c r="O25" s="331">
        <v>0.91666666666666663</v>
      </c>
      <c r="P25" s="331" t="s">
        <v>1928</v>
      </c>
      <c r="Q25" s="328" t="s">
        <v>1929</v>
      </c>
      <c r="R25" s="338"/>
      <c r="S25" s="344">
        <v>87448</v>
      </c>
      <c r="T25" s="333">
        <v>133794</v>
      </c>
      <c r="U25" s="375">
        <v>342</v>
      </c>
      <c r="V25" s="334" t="str">
        <f>VLOOKUP(U25,MOVIL!$C$7:CA217,2,0)</f>
        <v>GEU346</v>
      </c>
      <c r="W25" s="334" t="str">
        <f>VLOOKUP(U25,MOVIL!$C$7:$BX$199,5,0)</f>
        <v>ACOSTA CHACON OMAR ALFONSO</v>
      </c>
      <c r="X25" s="335">
        <f>VLOOKUP(V25,MOVIL!$D$7:BY219,6,0)</f>
        <v>3219962841</v>
      </c>
      <c r="Y25" s="334">
        <v>16000000</v>
      </c>
      <c r="Z25" s="336"/>
      <c r="AA25" s="301"/>
      <c r="AB25" s="301">
        <f t="shared" si="1"/>
        <v>16000000</v>
      </c>
      <c r="AC25" s="337"/>
      <c r="AD25" s="337"/>
      <c r="AE25" s="373" t="s">
        <v>3002</v>
      </c>
      <c r="AF25" s="335" t="str">
        <f>VLOOKUP(U25,MOVIL!$C:$CG,3,0)</f>
        <v>SOCIO</v>
      </c>
      <c r="AG25" s="307">
        <f t="shared" si="10"/>
        <v>14797760</v>
      </c>
      <c r="AH25" s="307">
        <f t="shared" si="2"/>
        <v>342</v>
      </c>
      <c r="AI25" s="301">
        <f>ROUNDUP((IF(AF25="SOCIO",(AG25*0.95),(AG25*0.8))),-3)</f>
        <v>14058000</v>
      </c>
      <c r="AJ25" s="302" t="str">
        <f t="shared" si="3"/>
        <v>7,914%</v>
      </c>
      <c r="AK25" s="301">
        <f t="shared" si="4"/>
        <v>1112550.1200000001</v>
      </c>
      <c r="AL25" s="301">
        <f t="shared" si="5"/>
        <v>562320.00000000012</v>
      </c>
      <c r="AM25" s="301">
        <f t="shared" si="6"/>
        <v>492030.00000000006</v>
      </c>
      <c r="AN25" s="301">
        <f t="shared" si="7"/>
        <v>58200.119999999995</v>
      </c>
      <c r="AO25" s="301">
        <f t="shared" si="8"/>
        <v>12945449.879999999</v>
      </c>
      <c r="AP25" s="301">
        <f t="shared" si="9"/>
        <v>1942000</v>
      </c>
      <c r="AQ25" s="301"/>
      <c r="AR25" s="303">
        <v>45627</v>
      </c>
    </row>
    <row r="26" spans="1:44" ht="11.25" hidden="1" customHeight="1" x14ac:dyDescent="0.3">
      <c r="A26" s="322">
        <v>19</v>
      </c>
      <c r="B26" s="323"/>
      <c r="C26" s="525" t="s">
        <v>2249</v>
      </c>
      <c r="D26" s="325">
        <v>45567</v>
      </c>
      <c r="E26" s="323">
        <v>24</v>
      </c>
      <c r="F26" s="339" t="s">
        <v>1966</v>
      </c>
      <c r="G26" s="326" t="s">
        <v>1966</v>
      </c>
      <c r="H26" s="327" t="s">
        <v>1967</v>
      </c>
      <c r="I26" s="328" t="s">
        <v>1968</v>
      </c>
      <c r="J26" s="328">
        <v>1</v>
      </c>
      <c r="K26" s="328">
        <v>41</v>
      </c>
      <c r="L26" s="329">
        <v>45570</v>
      </c>
      <c r="M26" s="330">
        <v>0.20833333333333334</v>
      </c>
      <c r="N26" s="325">
        <v>45570</v>
      </c>
      <c r="O26" s="331">
        <v>0.66666666666666663</v>
      </c>
      <c r="P26" s="331" t="s">
        <v>1965</v>
      </c>
      <c r="Q26" s="328">
        <v>3118280410</v>
      </c>
      <c r="R26" s="338"/>
      <c r="S26" s="333">
        <v>87445</v>
      </c>
      <c r="T26" s="333">
        <v>133791</v>
      </c>
      <c r="U26" s="375">
        <v>474</v>
      </c>
      <c r="V26" s="334" t="str">
        <f>VLOOKUP(U26,MOVIL!$C$7:CA218,2,0)</f>
        <v>LZM475</v>
      </c>
      <c r="W26" s="334" t="str">
        <f>VLOOKUP(U26,MOVIL!$C$7:$BX$199,5,0)</f>
        <v>LOZADA JAIME ALFREDO</v>
      </c>
      <c r="X26" s="335">
        <f>VLOOKUP(V26,MOVIL!$D$7:BY220,6,0)</f>
        <v>3219889152</v>
      </c>
      <c r="Y26" s="334">
        <v>1500000</v>
      </c>
      <c r="Z26" s="336"/>
      <c r="AA26" s="301"/>
      <c r="AB26" s="301">
        <f t="shared" si="1"/>
        <v>1500000</v>
      </c>
      <c r="AC26" s="337"/>
      <c r="AD26" s="337"/>
      <c r="AE26" s="373" t="s">
        <v>3002</v>
      </c>
      <c r="AF26" s="335" t="str">
        <f>VLOOKUP(U26,MOVIL!$C:$CG,3,0)</f>
        <v>SOCIO</v>
      </c>
      <c r="AG26" s="307">
        <f t="shared" si="10"/>
        <v>1387290</v>
      </c>
      <c r="AH26" s="307">
        <f t="shared" si="2"/>
        <v>474</v>
      </c>
      <c r="AI26" s="301">
        <f>ROUNDUP((IF(AF26="SOCIO",(AG26*0.95),(AG26*0.8))),-3)</f>
        <v>1318000</v>
      </c>
      <c r="AJ26" s="302" t="str">
        <f t="shared" si="3"/>
        <v>7,914%</v>
      </c>
      <c r="AK26" s="301">
        <f t="shared" si="4"/>
        <v>104306.52</v>
      </c>
      <c r="AL26" s="301">
        <f t="shared" si="5"/>
        <v>52720</v>
      </c>
      <c r="AM26" s="301">
        <f t="shared" si="6"/>
        <v>46130.000000000007</v>
      </c>
      <c r="AN26" s="301">
        <f t="shared" si="7"/>
        <v>5456.5199999999995</v>
      </c>
      <c r="AO26" s="301">
        <f t="shared" si="8"/>
        <v>1213693.48</v>
      </c>
      <c r="AP26" s="301">
        <f t="shared" si="9"/>
        <v>182000</v>
      </c>
      <c r="AQ26" s="301"/>
      <c r="AR26" s="303">
        <v>45627</v>
      </c>
    </row>
    <row r="27" spans="1:44" ht="11.25" hidden="1" customHeight="1" x14ac:dyDescent="0.2">
      <c r="A27" s="322">
        <v>20</v>
      </c>
      <c r="B27" s="323"/>
      <c r="C27" s="324" t="s">
        <v>1890</v>
      </c>
      <c r="D27" s="325">
        <v>45558</v>
      </c>
      <c r="E27" s="323">
        <v>292</v>
      </c>
      <c r="F27" s="339" t="s">
        <v>1905</v>
      </c>
      <c r="G27" s="326" t="s">
        <v>1905</v>
      </c>
      <c r="H27" s="343" t="s">
        <v>537</v>
      </c>
      <c r="I27" s="328" t="s">
        <v>1901</v>
      </c>
      <c r="J27" s="328">
        <v>1</v>
      </c>
      <c r="K27" s="328">
        <v>40</v>
      </c>
      <c r="L27" s="329">
        <v>45571</v>
      </c>
      <c r="M27" s="330">
        <v>0.33333333333333331</v>
      </c>
      <c r="N27" s="325">
        <v>45571</v>
      </c>
      <c r="O27" s="331">
        <v>0.83333333333333337</v>
      </c>
      <c r="P27" s="331" t="s">
        <v>1903</v>
      </c>
      <c r="Q27" s="328">
        <v>3128994959</v>
      </c>
      <c r="R27" s="328"/>
      <c r="S27" s="333">
        <v>87478</v>
      </c>
      <c r="T27" s="333"/>
      <c r="U27" s="375">
        <v>438</v>
      </c>
      <c r="V27" s="334" t="str">
        <f>VLOOKUP(U27,MOVIL!$C$7:CA219,2,0)</f>
        <v>WOY881</v>
      </c>
      <c r="W27" s="334" t="str">
        <f>VLOOKUP(U27,MOVIL!$C$7:$BX$199,5,0)</f>
        <v>MORALES BERMUDEZ MARIO</v>
      </c>
      <c r="X27" s="335">
        <f>VLOOKUP(V27,MOVIL!$D$7:BY221,6,0)</f>
        <v>3133004420</v>
      </c>
      <c r="Y27" s="334">
        <v>1000000</v>
      </c>
      <c r="Z27" s="336"/>
      <c r="AA27" s="301"/>
      <c r="AB27" s="301">
        <f t="shared" si="1"/>
        <v>1000000</v>
      </c>
      <c r="AC27" s="337"/>
      <c r="AD27" s="337"/>
      <c r="AE27" s="373" t="s">
        <v>3002</v>
      </c>
      <c r="AF27" s="335" t="str">
        <f>VLOOKUP(U27,MOVIL!C14:CG205,3,0)</f>
        <v>PROPIO</v>
      </c>
      <c r="AG27" s="307">
        <f>+AB27</f>
        <v>1000000</v>
      </c>
      <c r="AH27" s="307">
        <f t="shared" si="2"/>
        <v>438</v>
      </c>
      <c r="AI27" s="301">
        <f>+AB27</f>
        <v>1000000</v>
      </c>
      <c r="AJ27" s="302" t="str">
        <f t="shared" si="3"/>
        <v>0%</v>
      </c>
      <c r="AK27" s="301" t="str">
        <f t="shared" si="4"/>
        <v>0</v>
      </c>
      <c r="AL27" s="301" t="str">
        <f t="shared" si="5"/>
        <v/>
      </c>
      <c r="AM27" s="301" t="str">
        <f t="shared" si="6"/>
        <v/>
      </c>
      <c r="AN27" s="301" t="str">
        <f t="shared" si="7"/>
        <v/>
      </c>
      <c r="AO27" s="301">
        <f t="shared" si="8"/>
        <v>1000000</v>
      </c>
      <c r="AP27" s="301">
        <f t="shared" si="9"/>
        <v>0</v>
      </c>
      <c r="AQ27" s="301"/>
      <c r="AR27" s="303">
        <v>45627</v>
      </c>
    </row>
    <row r="28" spans="1:44" ht="11.25" hidden="1" customHeight="1" x14ac:dyDescent="0.2">
      <c r="A28" s="322">
        <v>21</v>
      </c>
      <c r="B28" s="323">
        <v>3</v>
      </c>
      <c r="C28" s="324" t="s">
        <v>1883</v>
      </c>
      <c r="D28" s="325">
        <v>45560</v>
      </c>
      <c r="E28" s="323">
        <v>125</v>
      </c>
      <c r="F28" s="339" t="s">
        <v>188</v>
      </c>
      <c r="G28" s="326" t="s">
        <v>1915</v>
      </c>
      <c r="H28" s="343" t="s">
        <v>1957</v>
      </c>
      <c r="I28" s="328" t="s">
        <v>1885</v>
      </c>
      <c r="J28" s="328">
        <v>3</v>
      </c>
      <c r="K28" s="328">
        <v>16</v>
      </c>
      <c r="L28" s="329">
        <v>45571</v>
      </c>
      <c r="M28" s="330">
        <v>0.20833333333333334</v>
      </c>
      <c r="N28" s="325">
        <v>45573</v>
      </c>
      <c r="O28" s="331">
        <v>0.79166666666666663</v>
      </c>
      <c r="P28" s="331" t="s">
        <v>1916</v>
      </c>
      <c r="Q28" s="328">
        <v>3103369613</v>
      </c>
      <c r="R28" s="338"/>
      <c r="S28" s="333">
        <v>87476</v>
      </c>
      <c r="T28" s="333"/>
      <c r="U28" s="375">
        <v>576</v>
      </c>
      <c r="V28" s="334" t="str">
        <f>VLOOKUP(U28,MOVIL!$C$7:CA220,2,0)</f>
        <v>NHT313</v>
      </c>
      <c r="W28" s="334" t="str">
        <f>VLOOKUP(U28,MOVIL!$C$7:$BX$199,5,0)</f>
        <v>TRIANA CORTES ADOLFO</v>
      </c>
      <c r="X28" s="335">
        <f>VLOOKUP(V28,MOVIL!$D$7:BY222,6,0)</f>
        <v>3204203804</v>
      </c>
      <c r="Y28" s="334">
        <v>3367000</v>
      </c>
      <c r="Z28" s="336"/>
      <c r="AA28" s="301"/>
      <c r="AB28" s="301">
        <f t="shared" si="1"/>
        <v>3367000</v>
      </c>
      <c r="AC28" s="337"/>
      <c r="AD28" s="337"/>
      <c r="AE28" s="373" t="s">
        <v>3002</v>
      </c>
      <c r="AF28" s="335" t="str">
        <f>VLOOKUP(U28,MOVIL!$C:$CG,3,0)</f>
        <v>AFILIADO</v>
      </c>
      <c r="AG28" s="307">
        <f>+AB28-(AB28*(3.5%+0.414%+1.1%+0.5%+2%))</f>
        <v>3114003.62</v>
      </c>
      <c r="AH28" s="307">
        <f t="shared" si="2"/>
        <v>576</v>
      </c>
      <c r="AI28" s="301">
        <f>ROUNDUP((IF(AF28="SOCIO",(AG28*0.95),(AG28*0.9))),-3)</f>
        <v>2803000</v>
      </c>
      <c r="AJ28" s="302" t="str">
        <f t="shared" si="3"/>
        <v>11,914%</v>
      </c>
      <c r="AK28" s="301">
        <f t="shared" si="4"/>
        <v>333949.42</v>
      </c>
      <c r="AL28" s="301">
        <f t="shared" si="5"/>
        <v>224240</v>
      </c>
      <c r="AM28" s="301">
        <f t="shared" si="6"/>
        <v>98105.000000000015</v>
      </c>
      <c r="AN28" s="301">
        <f t="shared" si="7"/>
        <v>11604.419999999998</v>
      </c>
      <c r="AO28" s="301">
        <f t="shared" si="8"/>
        <v>2469050.58</v>
      </c>
      <c r="AP28" s="301">
        <f t="shared" si="9"/>
        <v>564000</v>
      </c>
      <c r="AQ28" s="301"/>
      <c r="AR28" s="303">
        <v>45627</v>
      </c>
    </row>
    <row r="29" spans="1:44" ht="11.25" hidden="1" customHeight="1" x14ac:dyDescent="0.2">
      <c r="A29" s="322">
        <v>22</v>
      </c>
      <c r="B29" s="323" t="s">
        <v>1938</v>
      </c>
      <c r="C29" s="290" t="s">
        <v>2905</v>
      </c>
      <c r="D29" s="325">
        <v>45557</v>
      </c>
      <c r="E29" s="323">
        <v>118</v>
      </c>
      <c r="F29" s="339" t="s">
        <v>182</v>
      </c>
      <c r="G29" s="326" t="s">
        <v>1939</v>
      </c>
      <c r="H29" s="327" t="s">
        <v>1939</v>
      </c>
      <c r="I29" s="328" t="s">
        <v>1940</v>
      </c>
      <c r="J29" s="328">
        <v>4</v>
      </c>
      <c r="K29" s="328">
        <v>33</v>
      </c>
      <c r="L29" s="329">
        <v>45573</v>
      </c>
      <c r="M29" s="330">
        <v>0.79166666666666663</v>
      </c>
      <c r="N29" s="325">
        <v>45577</v>
      </c>
      <c r="O29" s="331">
        <v>0.20833333333333334</v>
      </c>
      <c r="P29" s="331" t="s">
        <v>1941</v>
      </c>
      <c r="Q29" s="328">
        <v>3108593995</v>
      </c>
      <c r="R29" s="338"/>
      <c r="S29" s="333">
        <v>87528</v>
      </c>
      <c r="T29" s="333">
        <v>133930</v>
      </c>
      <c r="U29" s="375">
        <v>467</v>
      </c>
      <c r="V29" s="334" t="str">
        <f>VLOOKUP(U29,MOVIL!$C$7:CA221,2,0)</f>
        <v>LZM383</v>
      </c>
      <c r="W29" s="334" t="str">
        <f>VLOOKUP(U29,MOVIL!$C$7:$BX$199,5,0)</f>
        <v>CARREÑO AMAYA ELI</v>
      </c>
      <c r="X29" s="335">
        <f>VLOOKUP(V29,MOVIL!$D$7:BY223,6,0)</f>
        <v>3133608820</v>
      </c>
      <c r="Y29" s="334">
        <v>5700000</v>
      </c>
      <c r="Z29" s="336"/>
      <c r="AA29" s="301"/>
      <c r="AB29" s="301">
        <f t="shared" si="1"/>
        <v>5700000</v>
      </c>
      <c r="AC29" s="337"/>
      <c r="AD29" s="337"/>
      <c r="AE29" s="373" t="s">
        <v>3002</v>
      </c>
      <c r="AF29" s="335" t="str">
        <f>VLOOKUP(U29,MOVIL!$C:$CG,3,0)</f>
        <v>SOCIO</v>
      </c>
      <c r="AG29" s="307">
        <f>+AB29-(AB29*(3.5%+0.414%+1.1%+0.5%+2%))</f>
        <v>5271702</v>
      </c>
      <c r="AH29" s="307">
        <f t="shared" si="2"/>
        <v>467</v>
      </c>
      <c r="AI29" s="301">
        <f>ROUNDUP((IF(AF29="SOCIO",(AG29*0.95),(AG29*0.8))),-3)</f>
        <v>5009000</v>
      </c>
      <c r="AJ29" s="302" t="str">
        <f t="shared" si="3"/>
        <v>7,914%</v>
      </c>
      <c r="AK29" s="301">
        <f t="shared" si="4"/>
        <v>396412.26</v>
      </c>
      <c r="AL29" s="301">
        <f t="shared" si="5"/>
        <v>200359.99999999997</v>
      </c>
      <c r="AM29" s="301">
        <f t="shared" si="6"/>
        <v>175315.00000000003</v>
      </c>
      <c r="AN29" s="301">
        <f t="shared" si="7"/>
        <v>20737.259999999998</v>
      </c>
      <c r="AO29" s="301">
        <f t="shared" si="8"/>
        <v>4612587.74</v>
      </c>
      <c r="AP29" s="301">
        <f t="shared" si="9"/>
        <v>691000</v>
      </c>
      <c r="AQ29" s="301"/>
      <c r="AR29" s="303">
        <v>45627</v>
      </c>
    </row>
    <row r="30" spans="1:44" ht="11.25" hidden="1" customHeight="1" x14ac:dyDescent="0.2">
      <c r="A30" s="322">
        <v>23</v>
      </c>
      <c r="B30" s="323"/>
      <c r="C30" s="341" t="s">
        <v>2907</v>
      </c>
      <c r="D30" s="325">
        <v>45565</v>
      </c>
      <c r="E30" s="323">
        <v>54</v>
      </c>
      <c r="F30" s="339" t="s">
        <v>1949</v>
      </c>
      <c r="G30" s="326" t="s">
        <v>1949</v>
      </c>
      <c r="H30" s="327" t="s">
        <v>1956</v>
      </c>
      <c r="I30" s="345" t="s">
        <v>1927</v>
      </c>
      <c r="J30" s="328">
        <v>1</v>
      </c>
      <c r="K30" s="328">
        <v>40</v>
      </c>
      <c r="L30" s="329">
        <v>45573</v>
      </c>
      <c r="M30" s="330">
        <v>0.25</v>
      </c>
      <c r="N30" s="325">
        <v>45573</v>
      </c>
      <c r="O30" s="331">
        <v>0.66666666666666663</v>
      </c>
      <c r="P30" s="331" t="s">
        <v>1950</v>
      </c>
      <c r="Q30" s="328" t="s">
        <v>1951</v>
      </c>
      <c r="R30" s="338"/>
      <c r="S30" s="333">
        <v>87529</v>
      </c>
      <c r="T30" s="333">
        <v>133202</v>
      </c>
      <c r="U30" s="375">
        <v>343</v>
      </c>
      <c r="V30" s="334" t="str">
        <f>VLOOKUP(U30,MOVIL!$C$7:CA222,2,0)</f>
        <v>EXX681</v>
      </c>
      <c r="W30" s="334" t="str">
        <f>VLOOKUP(U30,MOVIL!$C$7:$BX$199,5,0)</f>
        <v>NAVARRETE GEJEN LUDWIN ENRIQUE</v>
      </c>
      <c r="X30" s="335">
        <f>VLOOKUP(V30,MOVIL!$D$7:BY224,6,0)</f>
        <v>3123044922</v>
      </c>
      <c r="Y30" s="334">
        <v>1500000</v>
      </c>
      <c r="Z30" s="336"/>
      <c r="AA30" s="301"/>
      <c r="AB30" s="301">
        <f t="shared" si="1"/>
        <v>1500000</v>
      </c>
      <c r="AC30" s="337"/>
      <c r="AD30" s="337"/>
      <c r="AE30" s="373" t="s">
        <v>3002</v>
      </c>
      <c r="AF30" s="335" t="str">
        <f>VLOOKUP(U30,MOVIL!$C:$CG,3,0)</f>
        <v>SOCIO</v>
      </c>
      <c r="AG30" s="307">
        <f>+AB30-(AB30*(3.5%+0.414%+1.1%+0.5%+2%))</f>
        <v>1387290</v>
      </c>
      <c r="AH30" s="307">
        <f t="shared" si="2"/>
        <v>343</v>
      </c>
      <c r="AI30" s="301">
        <f>ROUNDUP((IF(AF30="SOCIO",(AG30*0.95),(AG30*0.8))),-3)</f>
        <v>1318000</v>
      </c>
      <c r="AJ30" s="302" t="str">
        <f t="shared" si="3"/>
        <v>7,914%</v>
      </c>
      <c r="AK30" s="301">
        <f t="shared" si="4"/>
        <v>104306.52</v>
      </c>
      <c r="AL30" s="301">
        <f t="shared" si="5"/>
        <v>52720</v>
      </c>
      <c r="AM30" s="301">
        <f t="shared" si="6"/>
        <v>46130.000000000007</v>
      </c>
      <c r="AN30" s="301">
        <f t="shared" si="7"/>
        <v>5456.5199999999995</v>
      </c>
      <c r="AO30" s="301">
        <f t="shared" si="8"/>
        <v>1213693.48</v>
      </c>
      <c r="AP30" s="301">
        <f t="shared" si="9"/>
        <v>182000</v>
      </c>
      <c r="AQ30" s="301"/>
      <c r="AR30" s="303">
        <v>45627</v>
      </c>
    </row>
    <row r="31" spans="1:44" ht="11.25" hidden="1" customHeight="1" x14ac:dyDescent="0.2">
      <c r="A31" s="322">
        <v>24</v>
      </c>
      <c r="B31" s="323">
        <v>4</v>
      </c>
      <c r="C31" s="324" t="s">
        <v>1883</v>
      </c>
      <c r="D31" s="325">
        <v>45566</v>
      </c>
      <c r="E31" s="323">
        <v>175</v>
      </c>
      <c r="F31" s="339" t="s">
        <v>237</v>
      </c>
      <c r="G31" s="326" t="s">
        <v>237</v>
      </c>
      <c r="H31" s="327" t="s">
        <v>1986</v>
      </c>
      <c r="I31" s="345" t="s">
        <v>1927</v>
      </c>
      <c r="J31" s="328">
        <v>1</v>
      </c>
      <c r="K31" s="328">
        <v>34</v>
      </c>
      <c r="L31" s="329">
        <v>45574</v>
      </c>
      <c r="M31" s="330">
        <v>0.27083333333333331</v>
      </c>
      <c r="N31" s="325">
        <v>45574</v>
      </c>
      <c r="O31" s="331">
        <v>0.75</v>
      </c>
      <c r="P31" s="331" t="s">
        <v>1961</v>
      </c>
      <c r="Q31" s="328">
        <v>3002042723</v>
      </c>
      <c r="R31" s="338"/>
      <c r="S31" s="333">
        <v>87568</v>
      </c>
      <c r="T31" s="333">
        <v>133942</v>
      </c>
      <c r="U31" s="375">
        <v>409</v>
      </c>
      <c r="V31" s="334" t="str">
        <f>VLOOKUP(U31,MOVIL!$C$7:CA223,2,0)</f>
        <v>GET398</v>
      </c>
      <c r="W31" s="334" t="str">
        <f>VLOOKUP(U31,MOVIL!$C$7:$BX$199,5,0)</f>
        <v>JUSTINIANO MAYORGA</v>
      </c>
      <c r="X31" s="335">
        <f>VLOOKUP(V31,MOVIL!$D$7:BY225,6,0)</f>
        <v>3118131397</v>
      </c>
      <c r="Y31" s="334">
        <v>1425000</v>
      </c>
      <c r="Z31" s="336"/>
      <c r="AA31" s="301"/>
      <c r="AB31" s="301">
        <f t="shared" si="1"/>
        <v>1425000</v>
      </c>
      <c r="AC31" s="337"/>
      <c r="AD31" s="337"/>
      <c r="AE31" s="373" t="s">
        <v>3002</v>
      </c>
      <c r="AF31" s="335" t="str">
        <f>VLOOKUP(U31,MOVIL!$C:$CG,3,0)</f>
        <v>SOCIO</v>
      </c>
      <c r="AG31" s="307">
        <f>+AB31-(AB31*(3.5%+0.414%+1.1%+0.5%+2%))</f>
        <v>1317925.5</v>
      </c>
      <c r="AH31" s="307">
        <f t="shared" si="2"/>
        <v>409</v>
      </c>
      <c r="AI31" s="301">
        <f>ROUNDUP((IF(AF31="SOCIO",(AG31*0.95),(AG31*0.8))),-3)</f>
        <v>1253000</v>
      </c>
      <c r="AJ31" s="302" t="str">
        <f t="shared" si="3"/>
        <v>7,914%</v>
      </c>
      <c r="AK31" s="301">
        <f t="shared" si="4"/>
        <v>99162.42</v>
      </c>
      <c r="AL31" s="301">
        <f t="shared" si="5"/>
        <v>50119.999999999993</v>
      </c>
      <c r="AM31" s="301">
        <f t="shared" si="6"/>
        <v>43855.000000000007</v>
      </c>
      <c r="AN31" s="301">
        <f t="shared" si="7"/>
        <v>5187.4199999999992</v>
      </c>
      <c r="AO31" s="301">
        <f t="shared" si="8"/>
        <v>1153837.58</v>
      </c>
      <c r="AP31" s="301">
        <f t="shared" si="9"/>
        <v>172000</v>
      </c>
      <c r="AQ31" s="301"/>
      <c r="AR31" s="303">
        <v>45627</v>
      </c>
    </row>
    <row r="32" spans="1:44" ht="16.5" hidden="1" customHeight="1" x14ac:dyDescent="0.2">
      <c r="A32" s="346">
        <v>25</v>
      </c>
      <c r="B32" s="346">
        <v>4</v>
      </c>
      <c r="C32" s="478" t="s">
        <v>1883</v>
      </c>
      <c r="D32" s="348">
        <v>45566</v>
      </c>
      <c r="E32" s="346">
        <v>127</v>
      </c>
      <c r="F32" s="349" t="s">
        <v>190</v>
      </c>
      <c r="G32" s="349" t="s">
        <v>1962</v>
      </c>
      <c r="H32" s="350" t="s">
        <v>1889</v>
      </c>
      <c r="I32" s="351" t="s">
        <v>1885</v>
      </c>
      <c r="J32" s="351">
        <v>2</v>
      </c>
      <c r="K32" s="351">
        <v>32</v>
      </c>
      <c r="L32" s="352">
        <v>45574</v>
      </c>
      <c r="M32" s="353">
        <v>0.20833333333333334</v>
      </c>
      <c r="N32" s="348">
        <v>45575</v>
      </c>
      <c r="O32" s="354">
        <v>0.79166666666666663</v>
      </c>
      <c r="P32" s="354" t="s">
        <v>1916</v>
      </c>
      <c r="Q32" s="351">
        <v>3103369613</v>
      </c>
      <c r="R32" s="355" t="s">
        <v>1991</v>
      </c>
      <c r="S32" s="356" t="s">
        <v>2085</v>
      </c>
      <c r="T32" s="356" t="s">
        <v>1555</v>
      </c>
      <c r="U32" s="469"/>
      <c r="V32" s="357" t="e">
        <f>VLOOKUP(U32,MOVIL!$C$7:CA225,2,0)</f>
        <v>#N/A</v>
      </c>
      <c r="W32" s="357" t="e">
        <f>VLOOKUP(U32,MOVIL!$C$7:$BX$199,5,0)</f>
        <v>#N/A</v>
      </c>
      <c r="X32" s="358" t="e">
        <f>VLOOKUP(V32,MOVIL!$D$7:BY227,6,0)</f>
        <v>#N/A</v>
      </c>
      <c r="Y32" s="357" t="s">
        <v>1555</v>
      </c>
      <c r="Z32" s="359"/>
      <c r="AA32" s="360"/>
      <c r="AB32" s="360"/>
      <c r="AC32" s="361"/>
      <c r="AD32" s="361"/>
      <c r="AE32" s="355" t="s">
        <v>2085</v>
      </c>
      <c r="AF32" s="358" t="e">
        <f>VLOOKUP(U32,MOVIL!$C:$CG,3,0)</f>
        <v>#N/A</v>
      </c>
      <c r="AG32" s="360">
        <f>+AB32</f>
        <v>0</v>
      </c>
      <c r="AH32" s="360">
        <f t="shared" si="2"/>
        <v>0</v>
      </c>
      <c r="AI32" s="360"/>
      <c r="AJ32" s="360"/>
      <c r="AK32" s="360"/>
      <c r="AL32" s="360"/>
      <c r="AM32" s="362"/>
      <c r="AN32" s="362"/>
      <c r="AO32" s="360"/>
      <c r="AP32" s="360"/>
      <c r="AQ32" s="360"/>
      <c r="AR32" s="355" t="s">
        <v>2170</v>
      </c>
    </row>
    <row r="33" spans="1:44" ht="16.5" hidden="1" customHeight="1" x14ac:dyDescent="0.2">
      <c r="A33" s="346">
        <v>26</v>
      </c>
      <c r="B33" s="346">
        <v>4</v>
      </c>
      <c r="C33" s="478" t="s">
        <v>1883</v>
      </c>
      <c r="D33" s="348">
        <v>45566</v>
      </c>
      <c r="E33" s="346">
        <v>146</v>
      </c>
      <c r="F33" s="349" t="s">
        <v>209</v>
      </c>
      <c r="G33" s="349" t="s">
        <v>1963</v>
      </c>
      <c r="H33" s="350" t="s">
        <v>1984</v>
      </c>
      <c r="I33" s="351" t="s">
        <v>1885</v>
      </c>
      <c r="J33" s="351">
        <v>2</v>
      </c>
      <c r="K33" s="351">
        <v>20</v>
      </c>
      <c r="L33" s="352">
        <v>45575</v>
      </c>
      <c r="M33" s="353">
        <v>0.25</v>
      </c>
      <c r="N33" s="348">
        <v>45576</v>
      </c>
      <c r="O33" s="354">
        <v>0.875</v>
      </c>
      <c r="P33" s="354" t="s">
        <v>1910</v>
      </c>
      <c r="Q33" s="351">
        <v>3157907431</v>
      </c>
      <c r="R33" s="355" t="s">
        <v>1991</v>
      </c>
      <c r="S33" s="356" t="s">
        <v>2085</v>
      </c>
      <c r="T33" s="356" t="s">
        <v>1555</v>
      </c>
      <c r="U33" s="469"/>
      <c r="V33" s="357" t="e">
        <f>VLOOKUP(U33,MOVIL!$C$7:CA226,2,0)</f>
        <v>#N/A</v>
      </c>
      <c r="W33" s="357" t="e">
        <f>VLOOKUP(U33,MOVIL!$C$7:$BX$199,5,0)</f>
        <v>#N/A</v>
      </c>
      <c r="X33" s="358" t="e">
        <f>VLOOKUP(V33,MOVIL!$D$7:BY228,6,0)</f>
        <v>#N/A</v>
      </c>
      <c r="Y33" s="357" t="s">
        <v>1555</v>
      </c>
      <c r="Z33" s="359"/>
      <c r="AA33" s="360"/>
      <c r="AB33" s="360"/>
      <c r="AC33" s="361"/>
      <c r="AD33" s="361"/>
      <c r="AE33" s="355" t="s">
        <v>2085</v>
      </c>
      <c r="AF33" s="358" t="e">
        <f>VLOOKUP(U33,MOVIL!$C:$CG,3,0)</f>
        <v>#N/A</v>
      </c>
      <c r="AG33" s="360">
        <f>+AB33</f>
        <v>0</v>
      </c>
      <c r="AH33" s="360">
        <f t="shared" si="2"/>
        <v>0</v>
      </c>
      <c r="AI33" s="360"/>
      <c r="AJ33" s="360"/>
      <c r="AK33" s="360"/>
      <c r="AL33" s="360"/>
      <c r="AM33" s="362"/>
      <c r="AN33" s="362"/>
      <c r="AO33" s="360"/>
      <c r="AP33" s="360"/>
      <c r="AQ33" s="360"/>
      <c r="AR33" s="355" t="s">
        <v>2170</v>
      </c>
    </row>
    <row r="34" spans="1:44" ht="16.5" hidden="1" customHeight="1" x14ac:dyDescent="0.2">
      <c r="A34" s="346">
        <v>27</v>
      </c>
      <c r="B34" s="346">
        <v>4</v>
      </c>
      <c r="C34" s="478" t="s">
        <v>1883</v>
      </c>
      <c r="D34" s="348">
        <v>45566</v>
      </c>
      <c r="E34" s="346">
        <v>139</v>
      </c>
      <c r="F34" s="349" t="s">
        <v>202</v>
      </c>
      <c r="G34" s="349" t="s">
        <v>1913</v>
      </c>
      <c r="H34" s="350" t="s">
        <v>1983</v>
      </c>
      <c r="I34" s="351" t="s">
        <v>1885</v>
      </c>
      <c r="J34" s="351">
        <v>1</v>
      </c>
      <c r="K34" s="351">
        <v>47</v>
      </c>
      <c r="L34" s="352">
        <v>45576</v>
      </c>
      <c r="M34" s="353">
        <v>0.25</v>
      </c>
      <c r="N34" s="348">
        <v>45576</v>
      </c>
      <c r="O34" s="354">
        <v>0.79166666666666663</v>
      </c>
      <c r="P34" s="354" t="s">
        <v>1914</v>
      </c>
      <c r="Q34" s="351">
        <v>3004847586</v>
      </c>
      <c r="R34" s="355" t="s">
        <v>1991</v>
      </c>
      <c r="S34" s="356" t="s">
        <v>2085</v>
      </c>
      <c r="T34" s="356" t="s">
        <v>1555</v>
      </c>
      <c r="U34" s="469"/>
      <c r="V34" s="357" t="e">
        <f>VLOOKUP(U34,MOVIL!$C$7:CA227,2,0)</f>
        <v>#N/A</v>
      </c>
      <c r="W34" s="357" t="e">
        <f>VLOOKUP(U34,MOVIL!$C$7:$BX$199,5,0)</f>
        <v>#N/A</v>
      </c>
      <c r="X34" s="358" t="e">
        <f>VLOOKUP(V34,MOVIL!$D$7:BY229,6,0)</f>
        <v>#N/A</v>
      </c>
      <c r="Y34" s="357" t="s">
        <v>1555</v>
      </c>
      <c r="Z34" s="359"/>
      <c r="AA34" s="360"/>
      <c r="AB34" s="360"/>
      <c r="AC34" s="361"/>
      <c r="AD34" s="361"/>
      <c r="AE34" s="355" t="s">
        <v>2085</v>
      </c>
      <c r="AF34" s="358" t="e">
        <f>VLOOKUP(U34,MOVIL!$C:$CG,3,0)</f>
        <v>#N/A</v>
      </c>
      <c r="AG34" s="360">
        <f>+AB34</f>
        <v>0</v>
      </c>
      <c r="AH34" s="360">
        <f t="shared" si="2"/>
        <v>0</v>
      </c>
      <c r="AI34" s="360"/>
      <c r="AJ34" s="360"/>
      <c r="AK34" s="360"/>
      <c r="AL34" s="360"/>
      <c r="AM34" s="362"/>
      <c r="AN34" s="362"/>
      <c r="AO34" s="360"/>
      <c r="AP34" s="360"/>
      <c r="AQ34" s="360"/>
      <c r="AR34" s="361" t="s">
        <v>2170</v>
      </c>
    </row>
    <row r="35" spans="1:44" ht="11.25" hidden="1" customHeight="1" x14ac:dyDescent="0.2">
      <c r="A35" s="322">
        <v>28</v>
      </c>
      <c r="B35" s="323"/>
      <c r="C35" s="324" t="s">
        <v>1890</v>
      </c>
      <c r="D35" s="325">
        <v>45567</v>
      </c>
      <c r="E35" s="323">
        <v>292</v>
      </c>
      <c r="F35" s="339" t="s">
        <v>1976</v>
      </c>
      <c r="G35" s="326" t="s">
        <v>1976</v>
      </c>
      <c r="H35" s="363" t="s">
        <v>1978</v>
      </c>
      <c r="I35" s="328" t="s">
        <v>1927</v>
      </c>
      <c r="J35" s="328">
        <v>1</v>
      </c>
      <c r="K35" s="328">
        <v>35</v>
      </c>
      <c r="L35" s="329">
        <v>45576</v>
      </c>
      <c r="M35" s="330">
        <v>0.5</v>
      </c>
      <c r="N35" s="325">
        <v>45576</v>
      </c>
      <c r="O35" s="331">
        <v>0.70833333333333337</v>
      </c>
      <c r="P35" s="331" t="s">
        <v>1903</v>
      </c>
      <c r="Q35" s="328" t="s">
        <v>1892</v>
      </c>
      <c r="R35" s="338"/>
      <c r="S35" s="333">
        <v>87635</v>
      </c>
      <c r="T35" s="333">
        <v>134019</v>
      </c>
      <c r="U35" s="375">
        <v>410</v>
      </c>
      <c r="V35" s="334" t="str">
        <f>VLOOKUP(U35,MOVIL!$C$7:CA228,2,0)</f>
        <v>EXZ634</v>
      </c>
      <c r="W35" s="334" t="str">
        <f>VLOOKUP(U35,MOVIL!$C$7:$BX$199,5,0)</f>
        <v>RAUL CONTRERAS RODRIGUEZ</v>
      </c>
      <c r="X35" s="335">
        <f>VLOOKUP(V35,MOVIL!$D$7:BY230,6,0)</f>
        <v>3103397257</v>
      </c>
      <c r="Y35" s="334">
        <v>500000</v>
      </c>
      <c r="Z35" s="336"/>
      <c r="AA35" s="301"/>
      <c r="AB35" s="301">
        <f>Y35+(AA35*Z35)</f>
        <v>500000</v>
      </c>
      <c r="AC35" s="337"/>
      <c r="AD35" s="337"/>
      <c r="AE35" s="373" t="s">
        <v>3002</v>
      </c>
      <c r="AF35" s="335" t="str">
        <f>VLOOKUP(U35,MOVIL!$C:$CG,3,0)</f>
        <v>SOCIO</v>
      </c>
      <c r="AG35" s="307">
        <f>+AB35-(AB35*(3.5%+0.414%+1.1%+0.5%+2%))</f>
        <v>462430</v>
      </c>
      <c r="AH35" s="307">
        <f t="shared" si="2"/>
        <v>410</v>
      </c>
      <c r="AI35" s="301">
        <f>ROUNDUP((IF(AF35="SOCIO",(AG35*0.95),(AG35*0.8))),-3)</f>
        <v>440000</v>
      </c>
      <c r="AJ35" s="302" t="str">
        <f>IF(AF35="PROPIO","0%",IF(AF35="SOCIO","7,914%","11,914%"))</f>
        <v>7,914%</v>
      </c>
      <c r="AK35" s="301">
        <f>IF(AF35="PROPIO","0",AI35*AJ35)</f>
        <v>34821.599999999999</v>
      </c>
      <c r="AL35" s="301">
        <f>IF(AF35="PROPIO","",AK35-AM35-AN35)</f>
        <v>17600</v>
      </c>
      <c r="AM35" s="301">
        <f>IF(AF35="PROPIO","",AI35*3.5%)</f>
        <v>15400.000000000002</v>
      </c>
      <c r="AN35" s="301">
        <f>IF(AF35="PROPIO","",AI35*0.414%)</f>
        <v>1821.6</v>
      </c>
      <c r="AO35" s="301">
        <f>+AI35-AK35</f>
        <v>405178.4</v>
      </c>
      <c r="AP35" s="301">
        <f>+AB35-AI35</f>
        <v>60000</v>
      </c>
      <c r="AQ35" s="301"/>
      <c r="AR35" s="303">
        <v>45627</v>
      </c>
    </row>
    <row r="36" spans="1:44" ht="11.25" hidden="1" customHeight="1" x14ac:dyDescent="0.2">
      <c r="A36" s="322">
        <v>29</v>
      </c>
      <c r="B36" s="323"/>
      <c r="C36" s="324" t="s">
        <v>1890</v>
      </c>
      <c r="D36" s="325">
        <v>45567</v>
      </c>
      <c r="E36" s="323">
        <v>292</v>
      </c>
      <c r="F36" s="339" t="s">
        <v>1976</v>
      </c>
      <c r="G36" s="326" t="s">
        <v>1976</v>
      </c>
      <c r="H36" s="364" t="s">
        <v>1978</v>
      </c>
      <c r="I36" s="328" t="s">
        <v>1927</v>
      </c>
      <c r="J36" s="328">
        <v>1</v>
      </c>
      <c r="K36" s="328">
        <v>35</v>
      </c>
      <c r="L36" s="329">
        <v>45576</v>
      </c>
      <c r="M36" s="330">
        <v>0.5</v>
      </c>
      <c r="N36" s="325">
        <v>45576</v>
      </c>
      <c r="O36" s="331">
        <v>0.70833333333333337</v>
      </c>
      <c r="P36" s="331" t="s">
        <v>1903</v>
      </c>
      <c r="Q36" s="328" t="s">
        <v>1892</v>
      </c>
      <c r="R36" s="338"/>
      <c r="S36" s="333">
        <v>87635</v>
      </c>
      <c r="T36" s="333"/>
      <c r="U36" s="375">
        <v>62</v>
      </c>
      <c r="V36" s="334" t="str">
        <f>VLOOKUP(U36,MOVIL!$C$7:CA229,2,0)</f>
        <v>WFU942</v>
      </c>
      <c r="W36" s="334" t="str">
        <f>VLOOKUP(U36,MOVIL!$C$7:$BX$199,5,0)</f>
        <v>AVENDAÑO HERRERA JEISSON STEVEN</v>
      </c>
      <c r="X36" s="335">
        <f>VLOOKUP(V36,MOVIL!$D$7:BY231,6,0)</f>
        <v>3203109220</v>
      </c>
      <c r="Y36" s="334">
        <v>500000</v>
      </c>
      <c r="Z36" s="336"/>
      <c r="AA36" s="301"/>
      <c r="AB36" s="301">
        <f>Y36+(AA36*Z36)</f>
        <v>500000</v>
      </c>
      <c r="AC36" s="337"/>
      <c r="AD36" s="337"/>
      <c r="AE36" s="373" t="s">
        <v>3002</v>
      </c>
      <c r="AF36" s="335" t="str">
        <f>VLOOKUP(U36,MOVIL!$C:$CG,3,0)</f>
        <v>PROPIO-AFILIADO</v>
      </c>
      <c r="AG36" s="307">
        <f>+AB36-(AB36*(3.5%+0.414%+1.1%+0.5%+2%))</f>
        <v>462430</v>
      </c>
      <c r="AH36" s="307">
        <f t="shared" si="2"/>
        <v>62</v>
      </c>
      <c r="AI36" s="301">
        <f>ROUNDUP((IF(AF36="SOCIO",(AG36*0.95),(AG36*0.55))),-3)</f>
        <v>255000</v>
      </c>
      <c r="AJ36" s="302" t="str">
        <f>IF(AF36="PROPIO","0%",IF(AF36="SOCIO","7,914%","11,914%"))</f>
        <v>11,914%</v>
      </c>
      <c r="AK36" s="301">
        <f>IF(AF36="PROPIO","0",AI36*AJ36)</f>
        <v>30380.7</v>
      </c>
      <c r="AL36" s="301">
        <f>IF(AF36="PROPIO","",AK36-AM36-AN36)</f>
        <v>20400</v>
      </c>
      <c r="AM36" s="301">
        <f>IF(AF36="PROPIO","",AI36*3.5%)</f>
        <v>8925</v>
      </c>
      <c r="AN36" s="301">
        <f>IF(AF36="PROPIO","",AI36*0.414%)</f>
        <v>1055.6999999999998</v>
      </c>
      <c r="AO36" s="301">
        <f>+AI36-AK36</f>
        <v>224619.3</v>
      </c>
      <c r="AP36" s="301">
        <f>+AB36-AI36</f>
        <v>245000</v>
      </c>
      <c r="AQ36" s="301"/>
      <c r="AR36" s="303">
        <v>45627</v>
      </c>
    </row>
    <row r="37" spans="1:44" ht="11.25" hidden="1" customHeight="1" x14ac:dyDescent="0.2">
      <c r="A37" s="322">
        <v>30</v>
      </c>
      <c r="B37" s="323"/>
      <c r="C37" s="341" t="s">
        <v>1973</v>
      </c>
      <c r="D37" s="325">
        <v>45572</v>
      </c>
      <c r="E37" s="323">
        <v>74</v>
      </c>
      <c r="F37" s="339" t="s">
        <v>1981</v>
      </c>
      <c r="G37" s="326" t="s">
        <v>1981</v>
      </c>
      <c r="H37" s="343" t="s">
        <v>1954</v>
      </c>
      <c r="I37" s="328" t="s">
        <v>1927</v>
      </c>
      <c r="J37" s="328">
        <v>4</v>
      </c>
      <c r="K37" s="328">
        <v>11</v>
      </c>
      <c r="L37" s="329">
        <v>45576</v>
      </c>
      <c r="M37" s="330">
        <v>6.9444444444444441E-3</v>
      </c>
      <c r="N37" s="325">
        <v>45579</v>
      </c>
      <c r="O37" s="331">
        <v>0.75</v>
      </c>
      <c r="P37" s="331" t="s">
        <v>1980</v>
      </c>
      <c r="Q37" s="328" t="s">
        <v>1992</v>
      </c>
      <c r="R37" s="338"/>
      <c r="S37" s="333">
        <v>87614</v>
      </c>
      <c r="T37" s="333">
        <v>133989</v>
      </c>
      <c r="U37" s="375">
        <v>404</v>
      </c>
      <c r="V37" s="334" t="str">
        <f>VLOOKUP(U37,MOVIL!$C$7:CA229,2,0)</f>
        <v>LQK874</v>
      </c>
      <c r="W37" s="334" t="str">
        <f>VLOOKUP(U37,MOVIL!$C$7:$BX$199,5,0)</f>
        <v>DANIEL PENAGOS</v>
      </c>
      <c r="X37" s="335" t="str">
        <f>VLOOKUP(V37,MOVIL!$D$7:BY231,6,0)</f>
        <v>311 5399668</v>
      </c>
      <c r="Y37" s="334">
        <v>4675000</v>
      </c>
      <c r="Z37" s="334"/>
      <c r="AA37" s="334"/>
      <c r="AB37" s="301">
        <f>Y37+(AA37*Z37)</f>
        <v>4675000</v>
      </c>
      <c r="AC37" s="337"/>
      <c r="AD37" s="337"/>
      <c r="AE37" s="373" t="s">
        <v>3002</v>
      </c>
      <c r="AF37" s="335" t="str">
        <f>VLOOKUP(U37,MOVIL!C42:CG231,3,0)</f>
        <v>PROPIO</v>
      </c>
      <c r="AG37" s="307">
        <f>+AB37</f>
        <v>4675000</v>
      </c>
      <c r="AH37" s="307">
        <f t="shared" si="2"/>
        <v>404</v>
      </c>
      <c r="AI37" s="301">
        <f>+AB37</f>
        <v>4675000</v>
      </c>
      <c r="AJ37" s="302" t="str">
        <f>IF(AF37="PROPIO","0%",IF(AF37="SOCIO","7,914%","11,914%"))</f>
        <v>0%</v>
      </c>
      <c r="AK37" s="301" t="str">
        <f>IF(AF37="PROPIO","0",AI37*AJ37)</f>
        <v>0</v>
      </c>
      <c r="AL37" s="301" t="str">
        <f>IF(AF37="PROPIO","",AK37-AM37-AN37)</f>
        <v/>
      </c>
      <c r="AM37" s="301" t="str">
        <f>IF(AF37="PROPIO","",AI37*3.5%)</f>
        <v/>
      </c>
      <c r="AN37" s="301" t="str">
        <f>IF(AF37="PROPIO","",AI37*0.414%)</f>
        <v/>
      </c>
      <c r="AO37" s="301">
        <f>+AI37-AK37</f>
        <v>4675000</v>
      </c>
      <c r="AP37" s="301">
        <f>+AB37-AI37</f>
        <v>0</v>
      </c>
      <c r="AQ37" s="301"/>
      <c r="AR37" s="303">
        <v>45627</v>
      </c>
    </row>
    <row r="38" spans="1:44" ht="16.5" hidden="1" customHeight="1" x14ac:dyDescent="0.2">
      <c r="A38" s="346">
        <v>31</v>
      </c>
      <c r="B38" s="346"/>
      <c r="C38" s="290" t="s">
        <v>2905</v>
      </c>
      <c r="D38" s="348">
        <v>45573</v>
      </c>
      <c r="E38" s="346">
        <v>85</v>
      </c>
      <c r="F38" s="349" t="s">
        <v>146</v>
      </c>
      <c r="G38" s="349" t="s">
        <v>1989</v>
      </c>
      <c r="H38" s="359" t="s">
        <v>1978</v>
      </c>
      <c r="I38" s="351" t="s">
        <v>1990</v>
      </c>
      <c r="J38" s="351">
        <v>1</v>
      </c>
      <c r="K38" s="351">
        <v>16</v>
      </c>
      <c r="L38" s="352">
        <v>45576</v>
      </c>
      <c r="M38" s="353">
        <v>0.72916666666666663</v>
      </c>
      <c r="N38" s="348">
        <v>45576</v>
      </c>
      <c r="O38" s="354"/>
      <c r="P38" s="354" t="s">
        <v>1987</v>
      </c>
      <c r="Q38" s="351" t="s">
        <v>1988</v>
      </c>
      <c r="R38" s="355" t="s">
        <v>1991</v>
      </c>
      <c r="S38" s="356" t="s">
        <v>2085</v>
      </c>
      <c r="T38" s="356" t="s">
        <v>1555</v>
      </c>
      <c r="U38" s="469"/>
      <c r="V38" s="357" t="e">
        <f>VLOOKUP(U38,MOVIL!$C$7:CA241,2,0)</f>
        <v>#N/A</v>
      </c>
      <c r="W38" s="357" t="e">
        <f>VLOOKUP(U38,MOVIL!$C$7:$BX$199,5,0)</f>
        <v>#N/A</v>
      </c>
      <c r="X38" s="358" t="e">
        <f>VLOOKUP(V38,MOVIL!$D$7:BY243,6,0)</f>
        <v>#N/A</v>
      </c>
      <c r="Y38" s="357" t="s">
        <v>1555</v>
      </c>
      <c r="Z38" s="357"/>
      <c r="AA38" s="357"/>
      <c r="AB38" s="357"/>
      <c r="AC38" s="361"/>
      <c r="AD38" s="361"/>
      <c r="AE38" s="355" t="s">
        <v>2085</v>
      </c>
      <c r="AF38" s="358" t="e">
        <f>VLOOKUP(U38,MOVIL!$C:$CG,3,0)</f>
        <v>#N/A</v>
      </c>
      <c r="AG38" s="360">
        <f>+AB38</f>
        <v>0</v>
      </c>
      <c r="AH38" s="360">
        <f t="shared" si="2"/>
        <v>0</v>
      </c>
      <c r="AI38" s="360"/>
      <c r="AJ38" s="360"/>
      <c r="AK38" s="360"/>
      <c r="AL38" s="360"/>
      <c r="AM38" s="362"/>
      <c r="AN38" s="362"/>
      <c r="AO38" s="360"/>
      <c r="AP38" s="360"/>
      <c r="AQ38" s="360"/>
      <c r="AR38" s="355" t="s">
        <v>2170</v>
      </c>
    </row>
    <row r="39" spans="1:44" ht="16.5" hidden="1" customHeight="1" x14ac:dyDescent="0.2">
      <c r="A39" s="346">
        <v>32</v>
      </c>
      <c r="B39" s="346"/>
      <c r="C39" s="347" t="s">
        <v>2907</v>
      </c>
      <c r="D39" s="348">
        <v>45565</v>
      </c>
      <c r="E39" s="346">
        <v>39</v>
      </c>
      <c r="F39" s="349" t="s">
        <v>1953</v>
      </c>
      <c r="G39" s="349" t="s">
        <v>1953</v>
      </c>
      <c r="H39" s="350" t="s">
        <v>1954</v>
      </c>
      <c r="I39" s="351" t="s">
        <v>1927</v>
      </c>
      <c r="J39" s="351">
        <v>3</v>
      </c>
      <c r="K39" s="351">
        <v>30</v>
      </c>
      <c r="L39" s="352">
        <v>45577</v>
      </c>
      <c r="M39" s="353">
        <v>0.25</v>
      </c>
      <c r="N39" s="348">
        <v>45579</v>
      </c>
      <c r="O39" s="354">
        <v>0.75</v>
      </c>
      <c r="P39" s="354" t="s">
        <v>1952</v>
      </c>
      <c r="Q39" s="351">
        <v>3202699044</v>
      </c>
      <c r="R39" s="355" t="s">
        <v>2000</v>
      </c>
      <c r="S39" s="356" t="s">
        <v>2085</v>
      </c>
      <c r="T39" s="356" t="s">
        <v>1555</v>
      </c>
      <c r="U39" s="469"/>
      <c r="V39" s="357" t="e">
        <f>VLOOKUP(U39,MOVIL!$C$7:CA230,2,0)</f>
        <v>#N/A</v>
      </c>
      <c r="W39" s="357" t="e">
        <f>VLOOKUP(U39,MOVIL!$C$7:$BX$199,5,0)</f>
        <v>#N/A</v>
      </c>
      <c r="X39" s="358" t="e">
        <f>VLOOKUP(V39,MOVIL!$D$7:BY232,6,0)</f>
        <v>#N/A</v>
      </c>
      <c r="Y39" s="357" t="s">
        <v>1555</v>
      </c>
      <c r="Z39" s="357"/>
      <c r="AA39" s="357"/>
      <c r="AB39" s="357"/>
      <c r="AC39" s="361"/>
      <c r="AD39" s="361"/>
      <c r="AE39" s="355" t="s">
        <v>2085</v>
      </c>
      <c r="AF39" s="358" t="e">
        <f>VLOOKUP(U39,MOVIL!$C:$CG,3,0)</f>
        <v>#N/A</v>
      </c>
      <c r="AG39" s="360">
        <f>+AB39</f>
        <v>0</v>
      </c>
      <c r="AH39" s="360">
        <f t="shared" si="2"/>
        <v>0</v>
      </c>
      <c r="AI39" s="360"/>
      <c r="AJ39" s="360"/>
      <c r="AK39" s="360"/>
      <c r="AL39" s="360"/>
      <c r="AM39" s="362"/>
      <c r="AN39" s="362"/>
      <c r="AO39" s="360"/>
      <c r="AP39" s="360"/>
      <c r="AQ39" s="360"/>
      <c r="AR39" s="355" t="s">
        <v>2170</v>
      </c>
    </row>
    <row r="40" spans="1:44" ht="11.25" hidden="1" customHeight="1" x14ac:dyDescent="0.2">
      <c r="A40" s="322">
        <v>33</v>
      </c>
      <c r="B40" s="323">
        <v>4</v>
      </c>
      <c r="C40" s="324" t="s">
        <v>1883</v>
      </c>
      <c r="D40" s="325">
        <v>45566</v>
      </c>
      <c r="E40" s="323">
        <v>117</v>
      </c>
      <c r="F40" s="339" t="s">
        <v>181</v>
      </c>
      <c r="G40" s="326" t="s">
        <v>181</v>
      </c>
      <c r="H40" s="327" t="s">
        <v>1982</v>
      </c>
      <c r="I40" s="328" t="s">
        <v>1885</v>
      </c>
      <c r="J40" s="328">
        <v>4</v>
      </c>
      <c r="K40" s="328">
        <v>28</v>
      </c>
      <c r="L40" s="329">
        <v>45580</v>
      </c>
      <c r="M40" s="330">
        <v>4.1666666666666664E-2</v>
      </c>
      <c r="N40" s="325">
        <v>45583</v>
      </c>
      <c r="O40" s="331">
        <v>0.29166666666666669</v>
      </c>
      <c r="P40" s="331" t="s">
        <v>1964</v>
      </c>
      <c r="Q40" s="328">
        <v>3213914164</v>
      </c>
      <c r="R40" s="338"/>
      <c r="S40" s="333">
        <v>87668</v>
      </c>
      <c r="T40" s="333">
        <v>134137</v>
      </c>
      <c r="U40" s="375">
        <v>412</v>
      </c>
      <c r="V40" s="334" t="str">
        <f>VLOOKUP(U40,MOVIL!$C$7:CA232,2,0)</f>
        <v>GEU347</v>
      </c>
      <c r="W40" s="334" t="str">
        <f>VLOOKUP(U40,MOVIL!$C$7:$BX$199,5,0)</f>
        <v>TRIANA CHACON YEZID</v>
      </c>
      <c r="X40" s="335">
        <f>VLOOKUP(V40,MOVIL!$D$7:BY234,6,0)</f>
        <v>3002383800</v>
      </c>
      <c r="Y40" s="334">
        <v>5225000</v>
      </c>
      <c r="Z40" s="334"/>
      <c r="AA40" s="334"/>
      <c r="AB40" s="301">
        <f>Y40+(AA40*Z40)</f>
        <v>5225000</v>
      </c>
      <c r="AC40" s="337"/>
      <c r="AD40" s="337"/>
      <c r="AE40" s="373" t="s">
        <v>3002</v>
      </c>
      <c r="AF40" s="335" t="str">
        <f>VLOOKUP(U40,MOVIL!$C:$CG,3,0)</f>
        <v>SOCIO</v>
      </c>
      <c r="AG40" s="307">
        <f>+AB40-(AB40*(3.5%+0.414%+1.1%+0.5%+2%))</f>
        <v>4832393.5</v>
      </c>
      <c r="AH40" s="307">
        <f t="shared" ref="AH40:AH71" si="12">+U40</f>
        <v>412</v>
      </c>
      <c r="AI40" s="301">
        <f>ROUNDUP((IF(AF40="SOCIO",(AG40*0.95),(AG40*0.8))),-3)</f>
        <v>4591000</v>
      </c>
      <c r="AJ40" s="302" t="str">
        <f>IF(AF40="PROPIO","0%",IF(AF40="SOCIO","7,914%","11,914%"))</f>
        <v>7,914%</v>
      </c>
      <c r="AK40" s="301">
        <f>IF(AF40="PROPIO","0",AI40*AJ40)</f>
        <v>363331.74</v>
      </c>
      <c r="AL40" s="301">
        <f>IF(AF40="PROPIO","",AK40-AM40-AN40)</f>
        <v>183639.99999999997</v>
      </c>
      <c r="AM40" s="301">
        <f>IF(AF40="PROPIO","",AI40*3.5%)</f>
        <v>160685.00000000003</v>
      </c>
      <c r="AN40" s="301">
        <f>IF(AF40="PROPIO","",AI40*0.414%)</f>
        <v>19006.739999999998</v>
      </c>
      <c r="AO40" s="301">
        <f>+AI40-AK40</f>
        <v>4227668.26</v>
      </c>
      <c r="AP40" s="301">
        <f>+AB40-AI40</f>
        <v>634000</v>
      </c>
      <c r="AQ40" s="301"/>
      <c r="AR40" s="303">
        <v>45627</v>
      </c>
    </row>
    <row r="41" spans="1:44" ht="11.25" hidden="1" customHeight="1" x14ac:dyDescent="0.2">
      <c r="A41" s="322">
        <v>34</v>
      </c>
      <c r="B41" s="323"/>
      <c r="C41" s="324" t="s">
        <v>1890</v>
      </c>
      <c r="D41" s="325">
        <v>45575</v>
      </c>
      <c r="E41" s="323">
        <v>292</v>
      </c>
      <c r="F41" s="339" t="s">
        <v>2006</v>
      </c>
      <c r="G41" s="326" t="s">
        <v>2007</v>
      </c>
      <c r="H41" s="363" t="s">
        <v>1978</v>
      </c>
      <c r="I41" s="328" t="s">
        <v>1901</v>
      </c>
      <c r="J41" s="328">
        <v>1</v>
      </c>
      <c r="K41" s="328">
        <v>35</v>
      </c>
      <c r="L41" s="329">
        <v>45580</v>
      </c>
      <c r="M41" s="330">
        <v>0.33333333333333331</v>
      </c>
      <c r="N41" s="325">
        <v>45580</v>
      </c>
      <c r="O41" s="331">
        <v>0.58333333333333337</v>
      </c>
      <c r="P41" s="331" t="s">
        <v>1903</v>
      </c>
      <c r="Q41" s="331" t="s">
        <v>1892</v>
      </c>
      <c r="R41" s="338"/>
      <c r="S41" s="333">
        <v>87669</v>
      </c>
      <c r="T41" s="333">
        <v>134141</v>
      </c>
      <c r="U41" s="375">
        <v>195</v>
      </c>
      <c r="V41" s="334" t="str">
        <f>VLOOKUP(U41,MOVIL!$C$7:CA233,2,0)</f>
        <v>EQP710</v>
      </c>
      <c r="W41" s="334" t="str">
        <f>VLOOKUP(U41,MOVIL!$C$7:$BX$199,5,0)</f>
        <v>CELY CORTES SIERVO</v>
      </c>
      <c r="X41" s="335">
        <f>VLOOKUP(V41,MOVIL!$D$7:BY235,6,0)</f>
        <v>3142328925</v>
      </c>
      <c r="Y41" s="334">
        <v>1000000</v>
      </c>
      <c r="Z41" s="334"/>
      <c r="AA41" s="334"/>
      <c r="AB41" s="301">
        <f>Y41+(AA41*Z41)</f>
        <v>1000000</v>
      </c>
      <c r="AC41" s="337"/>
      <c r="AD41" s="337"/>
      <c r="AE41" s="373" t="s">
        <v>3002</v>
      </c>
      <c r="AF41" s="335" t="str">
        <f>VLOOKUP(U41,MOVIL!$C:$CG,3,0)</f>
        <v>SOCIO</v>
      </c>
      <c r="AG41" s="307">
        <f>+AB41-(AB41*(3.5%+0.414%+1.1%+0.5%+2%))</f>
        <v>924860</v>
      </c>
      <c r="AH41" s="307">
        <f t="shared" si="12"/>
        <v>195</v>
      </c>
      <c r="AI41" s="301">
        <f>ROUNDUP((IF(AF41="SOCIO",(AG41*0.95),(AG41*0.8))),-3)</f>
        <v>879000</v>
      </c>
      <c r="AJ41" s="302" t="str">
        <f>IF(AF41="PROPIO","0%",IF(AF41="SOCIO","7,914%","11,914%"))</f>
        <v>7,914%</v>
      </c>
      <c r="AK41" s="301">
        <f>IF(AF41="PROPIO","0",AI41*AJ41)</f>
        <v>69564.06</v>
      </c>
      <c r="AL41" s="301">
        <f>IF(AF41="PROPIO","",AK41-AM41-AN41)</f>
        <v>35160</v>
      </c>
      <c r="AM41" s="301">
        <f>IF(AF41="PROPIO","",AI41*3.5%)</f>
        <v>30765.000000000004</v>
      </c>
      <c r="AN41" s="301">
        <f>IF(AF41="PROPIO","",AI41*0.414%)</f>
        <v>3639.0599999999995</v>
      </c>
      <c r="AO41" s="301">
        <f>+AI41-AK41</f>
        <v>809435.94</v>
      </c>
      <c r="AP41" s="301">
        <f>+AB41-AI41</f>
        <v>121000</v>
      </c>
      <c r="AQ41" s="301"/>
      <c r="AR41" s="303">
        <v>45627</v>
      </c>
    </row>
    <row r="42" spans="1:44" ht="16.5" hidden="1" customHeight="1" x14ac:dyDescent="0.2">
      <c r="A42" s="346">
        <v>35</v>
      </c>
      <c r="B42" s="346"/>
      <c r="C42" s="347" t="s">
        <v>2907</v>
      </c>
      <c r="D42" s="348">
        <v>45559</v>
      </c>
      <c r="E42" s="346">
        <v>29</v>
      </c>
      <c r="F42" s="349" t="s">
        <v>78</v>
      </c>
      <c r="G42" s="349" t="s">
        <v>78</v>
      </c>
      <c r="H42" s="350" t="s">
        <v>1926</v>
      </c>
      <c r="I42" s="351" t="s">
        <v>1927</v>
      </c>
      <c r="J42" s="351">
        <v>4</v>
      </c>
      <c r="K42" s="351">
        <v>30</v>
      </c>
      <c r="L42" s="352">
        <v>45581</v>
      </c>
      <c r="M42" s="353">
        <v>0.125</v>
      </c>
      <c r="N42" s="348">
        <v>45584</v>
      </c>
      <c r="O42" s="354">
        <v>0.875</v>
      </c>
      <c r="P42" s="354" t="s">
        <v>1936</v>
      </c>
      <c r="Q42" s="351">
        <v>3204159341</v>
      </c>
      <c r="R42" s="355" t="s">
        <v>2000</v>
      </c>
      <c r="S42" s="356" t="s">
        <v>2085</v>
      </c>
      <c r="T42" s="356" t="s">
        <v>1555</v>
      </c>
      <c r="U42" s="469"/>
      <c r="V42" s="357" t="e">
        <f>VLOOKUP(U42,MOVIL!$C$7:CA233,2,0)</f>
        <v>#N/A</v>
      </c>
      <c r="W42" s="357" t="e">
        <f>VLOOKUP(U42,MOVIL!$C$7:$BX$199,5,0)</f>
        <v>#N/A</v>
      </c>
      <c r="X42" s="358" t="e">
        <f>VLOOKUP(V42,MOVIL!$D$7:BY235,6,0)</f>
        <v>#N/A</v>
      </c>
      <c r="Y42" s="357" t="s">
        <v>1555</v>
      </c>
      <c r="Z42" s="357"/>
      <c r="AA42" s="357"/>
      <c r="AB42" s="357"/>
      <c r="AC42" s="361"/>
      <c r="AD42" s="361"/>
      <c r="AE42" s="355" t="s">
        <v>2085</v>
      </c>
      <c r="AF42" s="358" t="e">
        <f>VLOOKUP(U42,MOVIL!$C:$CG,3,0)</f>
        <v>#N/A</v>
      </c>
      <c r="AG42" s="360">
        <f>+AB42</f>
        <v>0</v>
      </c>
      <c r="AH42" s="360">
        <f t="shared" si="12"/>
        <v>0</v>
      </c>
      <c r="AI42" s="360"/>
      <c r="AJ42" s="360"/>
      <c r="AK42" s="360"/>
      <c r="AL42" s="360"/>
      <c r="AM42" s="362"/>
      <c r="AN42" s="362"/>
      <c r="AO42" s="360"/>
      <c r="AP42" s="360"/>
      <c r="AQ42" s="360"/>
      <c r="AR42" s="355" t="s">
        <v>2170</v>
      </c>
    </row>
    <row r="43" spans="1:44" ht="11.25" hidden="1" customHeight="1" x14ac:dyDescent="0.2">
      <c r="A43" s="322">
        <v>36</v>
      </c>
      <c r="B43" s="323">
        <v>5</v>
      </c>
      <c r="C43" s="324" t="s">
        <v>1883</v>
      </c>
      <c r="D43" s="325">
        <v>45575</v>
      </c>
      <c r="E43" s="323">
        <v>231</v>
      </c>
      <c r="F43" s="339" t="s">
        <v>291</v>
      </c>
      <c r="G43" s="326" t="s">
        <v>2001</v>
      </c>
      <c r="H43" s="364" t="s">
        <v>1978</v>
      </c>
      <c r="I43" s="328" t="s">
        <v>1885</v>
      </c>
      <c r="J43" s="328">
        <v>1</v>
      </c>
      <c r="K43" s="328">
        <v>11</v>
      </c>
      <c r="L43" s="329">
        <v>45581</v>
      </c>
      <c r="M43" s="330">
        <v>0.29166666666666669</v>
      </c>
      <c r="N43" s="325">
        <v>45581</v>
      </c>
      <c r="O43" s="331">
        <v>0.625</v>
      </c>
      <c r="P43" s="331" t="s">
        <v>2002</v>
      </c>
      <c r="Q43" s="328">
        <v>3012873000</v>
      </c>
      <c r="R43" s="338"/>
      <c r="S43" s="333">
        <v>87713</v>
      </c>
      <c r="T43" s="333">
        <v>134208</v>
      </c>
      <c r="U43" s="375">
        <v>404</v>
      </c>
      <c r="V43" s="334" t="str">
        <f>VLOOKUP(U43,MOVIL!$C$7:CA244,2,0)</f>
        <v>LQK874</v>
      </c>
      <c r="W43" s="334" t="str">
        <f>VLOOKUP(U43,MOVIL!$C$7:$BX$199,5,0)</f>
        <v>DANIEL PENAGOS</v>
      </c>
      <c r="X43" s="335" t="str">
        <f>VLOOKUP(V43,MOVIL!$D$7:BY246,6,0)</f>
        <v>311 5399668</v>
      </c>
      <c r="Y43" s="334">
        <v>919000</v>
      </c>
      <c r="Z43" s="334"/>
      <c r="AA43" s="334"/>
      <c r="AB43" s="301">
        <f>Y43+(AA43*Z43)</f>
        <v>919000</v>
      </c>
      <c r="AC43" s="337"/>
      <c r="AD43" s="337"/>
      <c r="AE43" s="373" t="s">
        <v>3002</v>
      </c>
      <c r="AF43" s="335" t="str">
        <f>VLOOKUP(U43,MOVIL!C49:CG237,3,0)</f>
        <v>PROPIO</v>
      </c>
      <c r="AG43" s="307">
        <f>+AB43</f>
        <v>919000</v>
      </c>
      <c r="AH43" s="307">
        <f t="shared" si="12"/>
        <v>404</v>
      </c>
      <c r="AI43" s="301">
        <f>+AB43</f>
        <v>919000</v>
      </c>
      <c r="AJ43" s="302" t="str">
        <f>IF(AF43="PROPIO","0%",IF(AF43="SOCIO","7,914%","11,914%"))</f>
        <v>0%</v>
      </c>
      <c r="AK43" s="301" t="str">
        <f>IF(AF43="PROPIO","0",AI43*AJ43)</f>
        <v>0</v>
      </c>
      <c r="AL43" s="301" t="str">
        <f>IF(AF43="PROPIO","",AK43-AM43-AN43)</f>
        <v/>
      </c>
      <c r="AM43" s="301" t="str">
        <f>IF(AF43="PROPIO","",AI43*3.5%)</f>
        <v/>
      </c>
      <c r="AN43" s="301" t="str">
        <f>IF(AF43="PROPIO","",AI43*0.414%)</f>
        <v/>
      </c>
      <c r="AO43" s="301">
        <f>+AI43-AK43</f>
        <v>919000</v>
      </c>
      <c r="AP43" s="301">
        <f>+AB43-AI43</f>
        <v>0</v>
      </c>
      <c r="AQ43" s="301"/>
      <c r="AR43" s="303">
        <v>45627</v>
      </c>
    </row>
    <row r="44" spans="1:44" ht="16.5" hidden="1" customHeight="1" x14ac:dyDescent="0.2">
      <c r="A44" s="346">
        <v>37</v>
      </c>
      <c r="B44" s="346" t="s">
        <v>1993</v>
      </c>
      <c r="C44" s="290" t="s">
        <v>2905</v>
      </c>
      <c r="D44" s="348">
        <v>45573</v>
      </c>
      <c r="E44" s="346">
        <v>32</v>
      </c>
      <c r="F44" s="349" t="s">
        <v>82</v>
      </c>
      <c r="G44" s="349" t="s">
        <v>82</v>
      </c>
      <c r="H44" s="359" t="s">
        <v>2010</v>
      </c>
      <c r="I44" s="351" t="s">
        <v>1994</v>
      </c>
      <c r="J44" s="351">
        <v>5</v>
      </c>
      <c r="K44" s="351">
        <v>64</v>
      </c>
      <c r="L44" s="352">
        <v>45582</v>
      </c>
      <c r="M44" s="353">
        <v>0.25</v>
      </c>
      <c r="N44" s="348">
        <v>45586</v>
      </c>
      <c r="O44" s="354">
        <v>0.5</v>
      </c>
      <c r="P44" s="354" t="s">
        <v>1995</v>
      </c>
      <c r="Q44" s="351">
        <v>3132633405</v>
      </c>
      <c r="R44" s="366" t="s">
        <v>1991</v>
      </c>
      <c r="S44" s="356" t="s">
        <v>2085</v>
      </c>
      <c r="T44" s="356" t="s">
        <v>1555</v>
      </c>
      <c r="U44" s="469"/>
      <c r="V44" s="357" t="e">
        <f>VLOOKUP(U44,MOVIL!$C$7:CA242,2,0)</f>
        <v>#N/A</v>
      </c>
      <c r="W44" s="357" t="e">
        <f>VLOOKUP(U44,MOVIL!$C$7:$BX$199,5,0)</f>
        <v>#N/A</v>
      </c>
      <c r="X44" s="358" t="e">
        <f>VLOOKUP(V44,MOVIL!$D$7:BY244,6,0)</f>
        <v>#N/A</v>
      </c>
      <c r="Y44" s="357" t="s">
        <v>1555</v>
      </c>
      <c r="Z44" s="357"/>
      <c r="AA44" s="357"/>
      <c r="AB44" s="357"/>
      <c r="AC44" s="361"/>
      <c r="AD44" s="361"/>
      <c r="AE44" s="355" t="s">
        <v>2085</v>
      </c>
      <c r="AF44" s="358" t="e">
        <f>VLOOKUP(U44,MOVIL!$C:$CG,3,0)</f>
        <v>#N/A</v>
      </c>
      <c r="AG44" s="360">
        <f>+AB44</f>
        <v>0</v>
      </c>
      <c r="AH44" s="360">
        <f t="shared" si="12"/>
        <v>0</v>
      </c>
      <c r="AI44" s="360"/>
      <c r="AJ44" s="360"/>
      <c r="AK44" s="360"/>
      <c r="AL44" s="360"/>
      <c r="AM44" s="362"/>
      <c r="AN44" s="362"/>
      <c r="AO44" s="360"/>
      <c r="AP44" s="360"/>
      <c r="AQ44" s="360"/>
      <c r="AR44" s="355" t="s">
        <v>2170</v>
      </c>
    </row>
    <row r="45" spans="1:44" ht="16.5" hidden="1" customHeight="1" x14ac:dyDescent="0.2">
      <c r="A45" s="346">
        <v>38</v>
      </c>
      <c r="B45" s="346"/>
      <c r="C45" s="347" t="s">
        <v>2907</v>
      </c>
      <c r="D45" s="348">
        <v>45565</v>
      </c>
      <c r="E45" s="346">
        <v>49</v>
      </c>
      <c r="F45" s="349" t="s">
        <v>1959</v>
      </c>
      <c r="G45" s="349" t="s">
        <v>1959</v>
      </c>
      <c r="H45" s="350" t="s">
        <v>1960</v>
      </c>
      <c r="I45" s="351" t="s">
        <v>1927</v>
      </c>
      <c r="J45" s="351">
        <v>1</v>
      </c>
      <c r="K45" s="351">
        <v>30</v>
      </c>
      <c r="L45" s="352">
        <v>45583</v>
      </c>
      <c r="M45" s="353">
        <v>0.27083333333333331</v>
      </c>
      <c r="N45" s="348">
        <v>45583</v>
      </c>
      <c r="O45" s="354">
        <v>0.85416666666666663</v>
      </c>
      <c r="P45" s="354" t="s">
        <v>1958</v>
      </c>
      <c r="Q45" s="351">
        <v>3105530557</v>
      </c>
      <c r="R45" s="355" t="s">
        <v>2000</v>
      </c>
      <c r="S45" s="356" t="s">
        <v>2085</v>
      </c>
      <c r="T45" s="356" t="s">
        <v>1555</v>
      </c>
      <c r="U45" s="469"/>
      <c r="V45" s="357" t="e">
        <f>VLOOKUP(U45,MOVIL!$C$7:CA234,2,0)</f>
        <v>#N/A</v>
      </c>
      <c r="W45" s="357" t="e">
        <f>VLOOKUP(U45,MOVIL!$C$7:$BX$199,5,0)</f>
        <v>#N/A</v>
      </c>
      <c r="X45" s="358" t="e">
        <f>VLOOKUP(V45,MOVIL!$D$7:BY236,6,0)</f>
        <v>#N/A</v>
      </c>
      <c r="Y45" s="357" t="s">
        <v>1555</v>
      </c>
      <c r="Z45" s="357"/>
      <c r="AA45" s="357"/>
      <c r="AB45" s="357"/>
      <c r="AC45" s="361"/>
      <c r="AD45" s="361"/>
      <c r="AE45" s="355" t="s">
        <v>2085</v>
      </c>
      <c r="AF45" s="358" t="e">
        <f>VLOOKUP(U45,MOVIL!$C:$CG,3,0)</f>
        <v>#N/A</v>
      </c>
      <c r="AG45" s="360">
        <f>+AB45</f>
        <v>0</v>
      </c>
      <c r="AH45" s="360">
        <f t="shared" si="12"/>
        <v>0</v>
      </c>
      <c r="AI45" s="360"/>
      <c r="AJ45" s="360"/>
      <c r="AK45" s="360"/>
      <c r="AL45" s="360"/>
      <c r="AM45" s="362"/>
      <c r="AN45" s="362"/>
      <c r="AO45" s="360"/>
      <c r="AP45" s="360"/>
      <c r="AQ45" s="360"/>
      <c r="AR45" s="355" t="s">
        <v>2170</v>
      </c>
    </row>
    <row r="46" spans="1:44" ht="11.25" hidden="1" customHeight="1" x14ac:dyDescent="0.2">
      <c r="A46" s="322">
        <v>39</v>
      </c>
      <c r="B46" s="323">
        <v>5</v>
      </c>
      <c r="C46" s="324" t="s">
        <v>1883</v>
      </c>
      <c r="D46" s="325">
        <v>45575</v>
      </c>
      <c r="E46" s="323">
        <v>51</v>
      </c>
      <c r="F46" s="339" t="s">
        <v>283</v>
      </c>
      <c r="G46" s="326" t="s">
        <v>2003</v>
      </c>
      <c r="H46" s="364" t="s">
        <v>1005</v>
      </c>
      <c r="I46" s="328" t="s">
        <v>1885</v>
      </c>
      <c r="J46" s="328">
        <v>4</v>
      </c>
      <c r="K46" s="328">
        <v>25</v>
      </c>
      <c r="L46" s="329">
        <v>45583</v>
      </c>
      <c r="M46" s="330">
        <v>0.20833333333333334</v>
      </c>
      <c r="N46" s="325">
        <v>45586</v>
      </c>
      <c r="O46" s="331">
        <v>0.66666666666666663</v>
      </c>
      <c r="P46" s="331" t="s">
        <v>1886</v>
      </c>
      <c r="Q46" s="328">
        <v>3002811956</v>
      </c>
      <c r="R46" s="338"/>
      <c r="S46" s="333">
        <v>87750</v>
      </c>
      <c r="T46" s="333">
        <v>134300</v>
      </c>
      <c r="U46" s="375">
        <v>195</v>
      </c>
      <c r="V46" s="334" t="str">
        <f>VLOOKUP(U46,MOVIL!$C$7:CA245,2,0)</f>
        <v>EQP710</v>
      </c>
      <c r="W46" s="334" t="str">
        <f>VLOOKUP(U46,MOVIL!$C$7:$BX$199,5,0)</f>
        <v>CELY CORTES SIERVO</v>
      </c>
      <c r="X46" s="335">
        <f>VLOOKUP(V46,MOVIL!$D$7:BY247,6,0)</f>
        <v>3142328925</v>
      </c>
      <c r="Y46" s="334">
        <v>2765000</v>
      </c>
      <c r="Z46" s="334">
        <v>1</v>
      </c>
      <c r="AA46" s="334">
        <v>1000000</v>
      </c>
      <c r="AB46" s="301">
        <f>Y46+(AA46*Z46)</f>
        <v>3765000</v>
      </c>
      <c r="AC46" s="337"/>
      <c r="AD46" s="337"/>
      <c r="AE46" s="373" t="s">
        <v>3002</v>
      </c>
      <c r="AF46" s="335" t="str">
        <f>VLOOKUP(U46,MOVIL!$C:$CG,3,0)</f>
        <v>SOCIO</v>
      </c>
      <c r="AG46" s="307">
        <f>+AB46-(AB46*(3.5%+0.414%+1.1%+0.5%+2%))</f>
        <v>3482097.9</v>
      </c>
      <c r="AH46" s="307">
        <f t="shared" si="12"/>
        <v>195</v>
      </c>
      <c r="AI46" s="301">
        <f>ROUNDUP((IF(AF46="SOCIO",(AG46*0.95),(AG46*0.8))),-3)</f>
        <v>3308000</v>
      </c>
      <c r="AJ46" s="302" t="str">
        <f>IF(AF46="PROPIO","0%",IF(AF46="SOCIO","7,914%","11,914%"))</f>
        <v>7,914%</v>
      </c>
      <c r="AK46" s="301">
        <f>IF(AF46="PROPIO","0",AI46*AJ46)</f>
        <v>261795.12</v>
      </c>
      <c r="AL46" s="301">
        <f>IF(AF46="PROPIO","",AK46-AM46-AN46)</f>
        <v>132320</v>
      </c>
      <c r="AM46" s="301">
        <f>IF(AF46="PROPIO","",AI46*3.5%)</f>
        <v>115780.00000000001</v>
      </c>
      <c r="AN46" s="301">
        <f>IF(AF46="PROPIO","",AI46*0.414%)</f>
        <v>13695.119999999999</v>
      </c>
      <c r="AO46" s="301">
        <f>+AI46-AK46</f>
        <v>3046204.88</v>
      </c>
      <c r="AP46" s="301">
        <f>+AB46-AI46</f>
        <v>457000</v>
      </c>
      <c r="AQ46" s="301"/>
      <c r="AR46" s="303">
        <v>45627</v>
      </c>
    </row>
    <row r="47" spans="1:44" ht="11.25" hidden="1" customHeight="1" x14ac:dyDescent="0.2">
      <c r="A47" s="322">
        <v>40</v>
      </c>
      <c r="B47" s="323"/>
      <c r="C47" s="324" t="s">
        <v>1890</v>
      </c>
      <c r="D47" s="325">
        <v>45575</v>
      </c>
      <c r="E47" s="323">
        <v>292</v>
      </c>
      <c r="F47" s="339" t="s">
        <v>2008</v>
      </c>
      <c r="G47" s="326" t="s">
        <v>2009</v>
      </c>
      <c r="H47" s="364" t="s">
        <v>1978</v>
      </c>
      <c r="I47" s="328" t="s">
        <v>1901</v>
      </c>
      <c r="J47" s="328">
        <v>1</v>
      </c>
      <c r="K47" s="328">
        <v>35</v>
      </c>
      <c r="L47" s="329">
        <v>45584</v>
      </c>
      <c r="M47" s="330">
        <v>0.5</v>
      </c>
      <c r="N47" s="325">
        <v>45584</v>
      </c>
      <c r="O47" s="331">
        <v>0.83333333333333337</v>
      </c>
      <c r="P47" s="331" t="s">
        <v>1903</v>
      </c>
      <c r="Q47" s="331" t="s">
        <v>1892</v>
      </c>
      <c r="R47" s="338"/>
      <c r="S47" s="333">
        <v>87789</v>
      </c>
      <c r="T47" s="333">
        <v>134389</v>
      </c>
      <c r="U47" s="375">
        <v>425</v>
      </c>
      <c r="V47" s="334" t="str">
        <f>VLOOKUP(U47,MOVIL!$C$7:CA246,2,0)</f>
        <v>WFQ238</v>
      </c>
      <c r="W47" s="334" t="str">
        <f>VLOOKUP(U47,MOVIL!$C$7:$BX$199,5,0)</f>
        <v>ANTOLINEZ SILVA OSCAR FERNANDO</v>
      </c>
      <c r="X47" s="335">
        <f>VLOOKUP(V47,MOVIL!$D$7:BY248,6,0)</f>
        <v>3102751658</v>
      </c>
      <c r="Y47" s="334">
        <v>950000</v>
      </c>
      <c r="Z47" s="334"/>
      <c r="AA47" s="334"/>
      <c r="AB47" s="301">
        <f>Y47+(AA47*Z47)</f>
        <v>950000</v>
      </c>
      <c r="AC47" s="337"/>
      <c r="AD47" s="337"/>
      <c r="AE47" s="373" t="s">
        <v>3002</v>
      </c>
      <c r="AF47" s="335" t="str">
        <f>VLOOKUP(U47,MOVIL!$C:$CG,3,0)</f>
        <v>AFILIADO</v>
      </c>
      <c r="AG47" s="307">
        <f>+AB47-(AB47*(3.5%+0.414%+1.1%+0.5%+2%))</f>
        <v>878617</v>
      </c>
      <c r="AH47" s="307">
        <f t="shared" si="12"/>
        <v>425</v>
      </c>
      <c r="AI47" s="301">
        <f>ROUNDUP((IF(AF47="SOCIO",(AG47*0.95),(AG47*0.55))),-3)</f>
        <v>484000</v>
      </c>
      <c r="AJ47" s="302" t="str">
        <f>IF(AF47="PROPIO","0%",IF(AF47="SOCIO","7,914%","11,914%"))</f>
        <v>11,914%</v>
      </c>
      <c r="AK47" s="301">
        <f>IF(AF47="PROPIO","0",AI47*AJ47)</f>
        <v>57663.759999999995</v>
      </c>
      <c r="AL47" s="301">
        <f>IF(AF47="PROPIO","",AK47-AM47-AN47)</f>
        <v>38719.999999999993</v>
      </c>
      <c r="AM47" s="301">
        <f>IF(AF47="PROPIO","",AI47*3.5%)</f>
        <v>16940</v>
      </c>
      <c r="AN47" s="301">
        <f>IF(AF47="PROPIO","",AI47*0.414%)</f>
        <v>2003.7599999999998</v>
      </c>
      <c r="AO47" s="301">
        <f>+AI47-AK47</f>
        <v>426336.24</v>
      </c>
      <c r="AP47" s="301">
        <f>+AB47-AI47</f>
        <v>466000</v>
      </c>
      <c r="AQ47" s="301"/>
      <c r="AR47" s="303">
        <v>45627</v>
      </c>
    </row>
    <row r="48" spans="1:44" s="342" customFormat="1" ht="11.25" hidden="1" customHeight="1" x14ac:dyDescent="0.2">
      <c r="A48" s="322">
        <v>41</v>
      </c>
      <c r="B48" s="322"/>
      <c r="C48" s="324" t="s">
        <v>1890</v>
      </c>
      <c r="D48" s="367">
        <v>45567</v>
      </c>
      <c r="E48" s="322">
        <v>118</v>
      </c>
      <c r="F48" s="368" t="s">
        <v>1977</v>
      </c>
      <c r="G48" s="494" t="s">
        <v>1977</v>
      </c>
      <c r="H48" s="364" t="s">
        <v>1939</v>
      </c>
      <c r="I48" s="369" t="s">
        <v>1927</v>
      </c>
      <c r="J48" s="369">
        <v>5</v>
      </c>
      <c r="K48" s="369">
        <v>40</v>
      </c>
      <c r="L48" s="370">
        <v>45586</v>
      </c>
      <c r="M48" s="371">
        <v>0.22222222222222221</v>
      </c>
      <c r="N48" s="367">
        <v>45590</v>
      </c>
      <c r="O48" s="372">
        <v>0.70833333333333337</v>
      </c>
      <c r="P48" s="372" t="s">
        <v>1975</v>
      </c>
      <c r="Q48" s="369">
        <v>3186931496</v>
      </c>
      <c r="R48" s="373"/>
      <c r="S48" s="344">
        <v>87800</v>
      </c>
      <c r="T48" s="344">
        <v>134282</v>
      </c>
      <c r="U48" s="470">
        <v>469</v>
      </c>
      <c r="V48" s="334" t="str">
        <f>VLOOKUP(U48,MOVIL!$C$7:CA247,2,0)</f>
        <v>EXZ298</v>
      </c>
      <c r="W48" s="334" t="str">
        <f>VLOOKUP(U48,MOVIL!$C$7:$BX$199,5,0)</f>
        <v>VEGA GUEVARA EDWIN</v>
      </c>
      <c r="X48" s="335">
        <f>VLOOKUP(V48,MOVIL!$D$7:BY249,6,0)</f>
        <v>3229459621</v>
      </c>
      <c r="Y48" s="334">
        <v>6000000</v>
      </c>
      <c r="Z48" s="334">
        <v>1</v>
      </c>
      <c r="AA48" s="334">
        <v>1300000</v>
      </c>
      <c r="AB48" s="334">
        <f>Y48+(AA48*Z48)</f>
        <v>7300000</v>
      </c>
      <c r="AC48" s="374"/>
      <c r="AD48" s="374"/>
      <c r="AE48" s="373" t="s">
        <v>3002</v>
      </c>
      <c r="AF48" s="335" t="str">
        <f>VLOOKUP(U48,MOVIL!$C:$CG,3,0)</f>
        <v>SOCIO - AFILIADO</v>
      </c>
      <c r="AG48" s="307">
        <f>+AB48-(AB48*(3.5%+0.414%+1.1%+0.5%+2%))</f>
        <v>6751478</v>
      </c>
      <c r="AH48" s="307">
        <f t="shared" si="12"/>
        <v>469</v>
      </c>
      <c r="AI48" s="301">
        <f>ROUNDUP((IF(AF48="SOCIO",(AG48*0.95),(AG48*0.9))),-3)</f>
        <v>6077000</v>
      </c>
      <c r="AJ48" s="302" t="str">
        <f>IF(AF48="PROPIO","0%",IF(AF48="SOCIO","7,914%","11,914%"))</f>
        <v>11,914%</v>
      </c>
      <c r="AK48" s="301">
        <f>IF(AF48="PROPIO","0",AI48*AJ48)</f>
        <v>724013.78</v>
      </c>
      <c r="AL48" s="301">
        <f>IF(AF48="PROPIO","",AK48-AM48-AN48)</f>
        <v>486160</v>
      </c>
      <c r="AM48" s="301">
        <f>IF(AF48="PROPIO","",AI48*3.5%)</f>
        <v>212695.00000000003</v>
      </c>
      <c r="AN48" s="301">
        <f>IF(AF48="PROPIO","",AI48*0.414%)</f>
        <v>25158.78</v>
      </c>
      <c r="AO48" s="301">
        <f>+AI48-AK48</f>
        <v>5352986.22</v>
      </c>
      <c r="AP48" s="301">
        <f>+AB48-AI48</f>
        <v>1223000</v>
      </c>
      <c r="AQ48" s="301"/>
      <c r="AR48" s="303">
        <v>45627</v>
      </c>
    </row>
    <row r="49" spans="1:44" s="376" customFormat="1" ht="11.25" hidden="1" customHeight="1" x14ac:dyDescent="0.2">
      <c r="A49" s="322">
        <v>42</v>
      </c>
      <c r="B49" s="323" t="s">
        <v>1996</v>
      </c>
      <c r="C49" s="290" t="s">
        <v>2905</v>
      </c>
      <c r="D49" s="325">
        <v>45573</v>
      </c>
      <c r="E49" s="323">
        <v>118</v>
      </c>
      <c r="F49" s="328" t="s">
        <v>182</v>
      </c>
      <c r="G49" s="363" t="s">
        <v>1997</v>
      </c>
      <c r="H49" s="364" t="s">
        <v>1939</v>
      </c>
      <c r="I49" s="328" t="s">
        <v>1998</v>
      </c>
      <c r="J49" s="328">
        <v>5</v>
      </c>
      <c r="K49" s="328">
        <v>40</v>
      </c>
      <c r="L49" s="329">
        <v>45586</v>
      </c>
      <c r="M49" s="330">
        <v>0.25</v>
      </c>
      <c r="N49" s="325">
        <v>45590</v>
      </c>
      <c r="O49" s="331">
        <v>0.375</v>
      </c>
      <c r="P49" s="331" t="s">
        <v>1999</v>
      </c>
      <c r="Q49" s="328">
        <v>3157972715</v>
      </c>
      <c r="R49" s="328"/>
      <c r="S49" s="333">
        <v>87799</v>
      </c>
      <c r="T49" s="333">
        <v>134344</v>
      </c>
      <c r="U49" s="375">
        <v>91</v>
      </c>
      <c r="V49" s="334" t="str">
        <f>VLOOKUP(U49,MOVIL!$C$7:CA248,2,0)</f>
        <v>NUW623</v>
      </c>
      <c r="W49" s="334" t="str">
        <f>VLOOKUP(U49,MOVIL!$C$7:$BX$199,5,0)</f>
        <v xml:space="preserve">VEGA GUEVARA  HECTOR DAVID </v>
      </c>
      <c r="X49" s="335" t="str">
        <f>VLOOKUP(V49,MOVIL!$D$7:BY250,6,0)</f>
        <v>321 4848295</v>
      </c>
      <c r="Y49" s="334">
        <v>6000000</v>
      </c>
      <c r="Z49" s="334">
        <v>1</v>
      </c>
      <c r="AA49" s="334">
        <v>1300000</v>
      </c>
      <c r="AB49" s="301">
        <f>Y49+(AA49*Z49)</f>
        <v>7300000</v>
      </c>
      <c r="AC49" s="375"/>
      <c r="AD49" s="337"/>
      <c r="AE49" s="373" t="s">
        <v>3002</v>
      </c>
      <c r="AF49" s="335" t="str">
        <f>VLOOKUP(U49,MOVIL!$C:$CG,3,0)</f>
        <v>AFILIADO</v>
      </c>
      <c r="AG49" s="307">
        <f>+AB49-(AB49*(3.5%+0.414%+1.1%+0.5%+2%))</f>
        <v>6751478</v>
      </c>
      <c r="AH49" s="307">
        <f t="shared" si="12"/>
        <v>91</v>
      </c>
      <c r="AI49" s="301">
        <f>ROUNDUP((IF(AF49="SOCIO",(AG49*0.95),(AG49*0.9))),-3)</f>
        <v>6077000</v>
      </c>
      <c r="AJ49" s="302" t="str">
        <f>IF(AF49="PROPIO","0%",IF(AF49="SOCIO","7,914%","11,914%"))</f>
        <v>11,914%</v>
      </c>
      <c r="AK49" s="301">
        <f>IF(AF49="PROPIO","0",AI49*AJ49)</f>
        <v>724013.78</v>
      </c>
      <c r="AL49" s="301">
        <f>IF(AF49="PROPIO","",AK49-AM49-AN49)</f>
        <v>486160</v>
      </c>
      <c r="AM49" s="301">
        <f>IF(AF49="PROPIO","",AI49*3.5%)</f>
        <v>212695.00000000003</v>
      </c>
      <c r="AN49" s="301">
        <f>IF(AF49="PROPIO","",AI49*0.414%)</f>
        <v>25158.78</v>
      </c>
      <c r="AO49" s="301">
        <f>+AI49-AK49</f>
        <v>5352986.22</v>
      </c>
      <c r="AP49" s="301">
        <f>+AB49-AI49</f>
        <v>1223000</v>
      </c>
      <c r="AQ49" s="301"/>
      <c r="AR49" s="303">
        <v>45627</v>
      </c>
    </row>
    <row r="50" spans="1:44" ht="16.5" hidden="1" customHeight="1" x14ac:dyDescent="0.2">
      <c r="A50" s="346">
        <v>43</v>
      </c>
      <c r="B50" s="346"/>
      <c r="C50" s="347" t="s">
        <v>2907</v>
      </c>
      <c r="D50" s="348">
        <v>45559</v>
      </c>
      <c r="E50" s="346">
        <v>33</v>
      </c>
      <c r="F50" s="349" t="s">
        <v>1920</v>
      </c>
      <c r="G50" s="349" t="s">
        <v>1920</v>
      </c>
      <c r="H50" s="377" t="s">
        <v>1925</v>
      </c>
      <c r="I50" s="351" t="s">
        <v>1927</v>
      </c>
      <c r="J50" s="351">
        <v>3</v>
      </c>
      <c r="K50" s="351">
        <v>30</v>
      </c>
      <c r="L50" s="352">
        <v>45587</v>
      </c>
      <c r="M50" s="353">
        <v>0.20833333333333334</v>
      </c>
      <c r="N50" s="348">
        <v>45589</v>
      </c>
      <c r="O50" s="354">
        <v>0.83333333333333337</v>
      </c>
      <c r="P50" s="354" t="s">
        <v>1932</v>
      </c>
      <c r="Q50" s="351" t="s">
        <v>1935</v>
      </c>
      <c r="R50" s="355" t="s">
        <v>2000</v>
      </c>
      <c r="S50" s="356" t="s">
        <v>2085</v>
      </c>
      <c r="T50" s="356" t="s">
        <v>1555</v>
      </c>
      <c r="U50" s="469"/>
      <c r="V50" s="357" t="e">
        <f>VLOOKUP(U50,MOVIL!$C$7:CA249,2,0)</f>
        <v>#N/A</v>
      </c>
      <c r="W50" s="357" t="e">
        <f>VLOOKUP(U50,MOVIL!$C$7:$BX$199,5,0)</f>
        <v>#N/A</v>
      </c>
      <c r="X50" s="358" t="e">
        <f>VLOOKUP(V50,MOVIL!$D$7:BY251,6,0)</f>
        <v>#N/A</v>
      </c>
      <c r="Y50" s="357" t="s">
        <v>1555</v>
      </c>
      <c r="Z50" s="357"/>
      <c r="AA50" s="357"/>
      <c r="AB50" s="357"/>
      <c r="AC50" s="361"/>
      <c r="AD50" s="361"/>
      <c r="AE50" s="355" t="s">
        <v>2085</v>
      </c>
      <c r="AF50" s="358" t="e">
        <f>VLOOKUP(U50,MOVIL!$C:$CG,3,0)</f>
        <v>#N/A</v>
      </c>
      <c r="AG50" s="360">
        <f t="shared" ref="AG50:AG64" si="13">+AB50</f>
        <v>0</v>
      </c>
      <c r="AH50" s="360">
        <f t="shared" si="12"/>
        <v>0</v>
      </c>
      <c r="AI50" s="360"/>
      <c r="AJ50" s="360"/>
      <c r="AK50" s="360"/>
      <c r="AL50" s="360"/>
      <c r="AM50" s="362"/>
      <c r="AN50" s="362"/>
      <c r="AO50" s="360"/>
      <c r="AP50" s="360"/>
      <c r="AQ50" s="360"/>
      <c r="AR50" s="355" t="s">
        <v>2170</v>
      </c>
    </row>
    <row r="51" spans="1:44" ht="16.5" hidden="1" customHeight="1" x14ac:dyDescent="0.2">
      <c r="A51" s="346">
        <v>44</v>
      </c>
      <c r="B51" s="346"/>
      <c r="C51" s="347" t="s">
        <v>2907</v>
      </c>
      <c r="D51" s="348">
        <v>45581</v>
      </c>
      <c r="E51" s="346">
        <v>47</v>
      </c>
      <c r="F51" s="349" t="s">
        <v>2011</v>
      </c>
      <c r="G51" s="349" t="s">
        <v>2011</v>
      </c>
      <c r="H51" s="377" t="s">
        <v>1997</v>
      </c>
      <c r="I51" s="351" t="s">
        <v>1927</v>
      </c>
      <c r="J51" s="351">
        <v>6</v>
      </c>
      <c r="K51" s="351">
        <v>40</v>
      </c>
      <c r="L51" s="352">
        <v>45587</v>
      </c>
      <c r="M51" s="353">
        <v>8.3333333333333329E-2</v>
      </c>
      <c r="N51" s="348">
        <v>45592</v>
      </c>
      <c r="O51" s="354">
        <v>0.83333333333333337</v>
      </c>
      <c r="P51" s="354" t="s">
        <v>2013</v>
      </c>
      <c r="Q51" s="351">
        <v>3208367938</v>
      </c>
      <c r="R51" s="355" t="s">
        <v>2065</v>
      </c>
      <c r="S51" s="356" t="s">
        <v>2085</v>
      </c>
      <c r="T51" s="378" t="s">
        <v>1555</v>
      </c>
      <c r="U51" s="471"/>
      <c r="V51" s="357" t="e">
        <f>VLOOKUP(U51,MOVIL!$C$7:CA250,2,0)</f>
        <v>#N/A</v>
      </c>
      <c r="W51" s="357" t="e">
        <f>VLOOKUP(U51,MOVIL!$C$7:$BX$199,5,0)</f>
        <v>#N/A</v>
      </c>
      <c r="X51" s="358" t="e">
        <f>VLOOKUP(V51,MOVIL!$D$7:BY252,6,0)</f>
        <v>#N/A</v>
      </c>
      <c r="Y51" s="357" t="s">
        <v>1555</v>
      </c>
      <c r="Z51" s="357"/>
      <c r="AA51" s="357"/>
      <c r="AB51" s="357"/>
      <c r="AC51" s="361"/>
      <c r="AD51" s="361"/>
      <c r="AE51" s="355" t="s">
        <v>2085</v>
      </c>
      <c r="AF51" s="358" t="e">
        <f>VLOOKUP(U51,MOVIL!$C:$CG,3,0)</f>
        <v>#N/A</v>
      </c>
      <c r="AG51" s="360">
        <f t="shared" si="13"/>
        <v>0</v>
      </c>
      <c r="AH51" s="360">
        <f t="shared" si="12"/>
        <v>0</v>
      </c>
      <c r="AI51" s="360"/>
      <c r="AJ51" s="360"/>
      <c r="AK51" s="360"/>
      <c r="AL51" s="360"/>
      <c r="AM51" s="362"/>
      <c r="AN51" s="362"/>
      <c r="AO51" s="360"/>
      <c r="AP51" s="360"/>
      <c r="AQ51" s="360"/>
      <c r="AR51" s="355" t="s">
        <v>2170</v>
      </c>
    </row>
    <row r="52" spans="1:44" ht="16.5" hidden="1" customHeight="1" x14ac:dyDescent="0.2">
      <c r="A52" s="346">
        <v>45</v>
      </c>
      <c r="B52" s="346"/>
      <c r="C52" s="347" t="s">
        <v>2907</v>
      </c>
      <c r="D52" s="348">
        <v>45581</v>
      </c>
      <c r="E52" s="346">
        <v>47</v>
      </c>
      <c r="F52" s="349" t="s">
        <v>2011</v>
      </c>
      <c r="G52" s="349" t="s">
        <v>2011</v>
      </c>
      <c r="H52" s="377" t="s">
        <v>1997</v>
      </c>
      <c r="I52" s="351" t="s">
        <v>1927</v>
      </c>
      <c r="J52" s="351">
        <v>6</v>
      </c>
      <c r="K52" s="351">
        <v>30</v>
      </c>
      <c r="L52" s="352">
        <v>45587</v>
      </c>
      <c r="M52" s="353">
        <v>8.3333333333333329E-2</v>
      </c>
      <c r="N52" s="348">
        <v>45592</v>
      </c>
      <c r="O52" s="354" t="s">
        <v>2012</v>
      </c>
      <c r="P52" s="354" t="s">
        <v>2014</v>
      </c>
      <c r="Q52" s="351">
        <v>3202699044</v>
      </c>
      <c r="R52" s="355" t="s">
        <v>2065</v>
      </c>
      <c r="S52" s="356" t="s">
        <v>2085</v>
      </c>
      <c r="T52" s="378" t="s">
        <v>1555</v>
      </c>
      <c r="U52" s="471"/>
      <c r="V52" s="357" t="e">
        <f>VLOOKUP(U52,MOVIL!$C$7:CA251,2,0)</f>
        <v>#N/A</v>
      </c>
      <c r="W52" s="357" t="e">
        <f>VLOOKUP(U52,MOVIL!$C$7:$BX$199,5,0)</f>
        <v>#N/A</v>
      </c>
      <c r="X52" s="358" t="e">
        <f>VLOOKUP(V52,MOVIL!$D$7:BY253,6,0)</f>
        <v>#N/A</v>
      </c>
      <c r="Y52" s="357" t="s">
        <v>1555</v>
      </c>
      <c r="Z52" s="357"/>
      <c r="AA52" s="357"/>
      <c r="AB52" s="357"/>
      <c r="AC52" s="361"/>
      <c r="AD52" s="361"/>
      <c r="AE52" s="355" t="s">
        <v>2085</v>
      </c>
      <c r="AF52" s="358" t="e">
        <f>VLOOKUP(U52,MOVIL!$C:$CG,3,0)</f>
        <v>#N/A</v>
      </c>
      <c r="AG52" s="360">
        <f t="shared" si="13"/>
        <v>0</v>
      </c>
      <c r="AH52" s="360">
        <f t="shared" si="12"/>
        <v>0</v>
      </c>
      <c r="AI52" s="360"/>
      <c r="AJ52" s="360"/>
      <c r="AK52" s="360"/>
      <c r="AL52" s="360"/>
      <c r="AM52" s="362"/>
      <c r="AN52" s="362"/>
      <c r="AO52" s="360"/>
      <c r="AP52" s="360"/>
      <c r="AQ52" s="360"/>
      <c r="AR52" s="355" t="s">
        <v>2170</v>
      </c>
    </row>
    <row r="53" spans="1:44" ht="16.5" hidden="1" customHeight="1" x14ac:dyDescent="0.2">
      <c r="A53" s="346">
        <v>46</v>
      </c>
      <c r="B53" s="346"/>
      <c r="C53" s="347" t="s">
        <v>2907</v>
      </c>
      <c r="D53" s="348">
        <v>45581</v>
      </c>
      <c r="E53" s="346">
        <v>47</v>
      </c>
      <c r="F53" s="349" t="s">
        <v>2011</v>
      </c>
      <c r="G53" s="349" t="s">
        <v>2011</v>
      </c>
      <c r="H53" s="377" t="s">
        <v>1997</v>
      </c>
      <c r="I53" s="351" t="s">
        <v>1927</v>
      </c>
      <c r="J53" s="351">
        <v>6</v>
      </c>
      <c r="K53" s="351">
        <v>30</v>
      </c>
      <c r="L53" s="352">
        <v>45587</v>
      </c>
      <c r="M53" s="353">
        <v>8.3333333333333329E-2</v>
      </c>
      <c r="N53" s="348">
        <v>45592</v>
      </c>
      <c r="O53" s="354" t="s">
        <v>2012</v>
      </c>
      <c r="P53" s="354" t="s">
        <v>2015</v>
      </c>
      <c r="Q53" s="351">
        <v>3183906202</v>
      </c>
      <c r="R53" s="355" t="s">
        <v>2065</v>
      </c>
      <c r="S53" s="356" t="s">
        <v>2085</v>
      </c>
      <c r="T53" s="378" t="s">
        <v>1555</v>
      </c>
      <c r="U53" s="471"/>
      <c r="V53" s="357" t="e">
        <f>VLOOKUP(U53,MOVIL!$C$7:CA252,2,0)</f>
        <v>#N/A</v>
      </c>
      <c r="W53" s="357" t="e">
        <f>VLOOKUP(U53,MOVIL!$C$7:$BX$199,5,0)</f>
        <v>#N/A</v>
      </c>
      <c r="X53" s="358" t="e">
        <f>VLOOKUP(V53,MOVIL!$D$7:BY254,6,0)</f>
        <v>#N/A</v>
      </c>
      <c r="Y53" s="357" t="s">
        <v>1555</v>
      </c>
      <c r="Z53" s="357"/>
      <c r="AA53" s="357"/>
      <c r="AB53" s="357"/>
      <c r="AC53" s="361"/>
      <c r="AD53" s="361"/>
      <c r="AE53" s="355" t="s">
        <v>2085</v>
      </c>
      <c r="AF53" s="358" t="e">
        <f>VLOOKUP(U53,MOVIL!$C:$CG,3,0)</f>
        <v>#N/A</v>
      </c>
      <c r="AG53" s="360">
        <f t="shared" si="13"/>
        <v>0</v>
      </c>
      <c r="AH53" s="360">
        <f t="shared" si="12"/>
        <v>0</v>
      </c>
      <c r="AI53" s="360"/>
      <c r="AJ53" s="360"/>
      <c r="AK53" s="360"/>
      <c r="AL53" s="360"/>
      <c r="AM53" s="362"/>
      <c r="AN53" s="362"/>
      <c r="AO53" s="360"/>
      <c r="AP53" s="360"/>
      <c r="AQ53" s="360"/>
      <c r="AR53" s="355" t="s">
        <v>2170</v>
      </c>
    </row>
    <row r="54" spans="1:44" ht="16.5" hidden="1" customHeight="1" x14ac:dyDescent="0.2">
      <c r="A54" s="346">
        <v>47</v>
      </c>
      <c r="B54" s="347" t="s">
        <v>2022</v>
      </c>
      <c r="C54" s="290" t="s">
        <v>2905</v>
      </c>
      <c r="D54" s="348">
        <v>45582</v>
      </c>
      <c r="E54" s="349">
        <v>278</v>
      </c>
      <c r="F54" s="349" t="s">
        <v>336</v>
      </c>
      <c r="G54" s="349" t="s">
        <v>336</v>
      </c>
      <c r="H54" s="377" t="s">
        <v>2023</v>
      </c>
      <c r="I54" s="351" t="s">
        <v>2024</v>
      </c>
      <c r="J54" s="351">
        <v>1</v>
      </c>
      <c r="K54" s="351">
        <v>10</v>
      </c>
      <c r="L54" s="352">
        <v>45587</v>
      </c>
      <c r="M54" s="353">
        <v>0.22916666666666666</v>
      </c>
      <c r="N54" s="348">
        <v>45587</v>
      </c>
      <c r="O54" s="354">
        <v>0.6875</v>
      </c>
      <c r="P54" s="354" t="s">
        <v>2025</v>
      </c>
      <c r="Q54" s="351" t="s">
        <v>2026</v>
      </c>
      <c r="R54" s="355" t="s">
        <v>2065</v>
      </c>
      <c r="S54" s="356" t="s">
        <v>2085</v>
      </c>
      <c r="T54" s="378" t="s">
        <v>1555</v>
      </c>
      <c r="U54" s="471"/>
      <c r="V54" s="357" t="e">
        <f>VLOOKUP(U54,MOVIL!$C$7:CA253,2,0)</f>
        <v>#N/A</v>
      </c>
      <c r="W54" s="357" t="e">
        <f>VLOOKUP(U54,MOVIL!$C$7:$BX$199,5,0)</f>
        <v>#N/A</v>
      </c>
      <c r="X54" s="358" t="e">
        <f>VLOOKUP(V54,MOVIL!$D$7:BY255,6,0)</f>
        <v>#N/A</v>
      </c>
      <c r="Y54" s="357" t="s">
        <v>1555</v>
      </c>
      <c r="Z54" s="357"/>
      <c r="AA54" s="357"/>
      <c r="AB54" s="357"/>
      <c r="AC54" s="361"/>
      <c r="AD54" s="361"/>
      <c r="AE54" s="355" t="s">
        <v>2085</v>
      </c>
      <c r="AF54" s="358" t="e">
        <f>VLOOKUP(U54,MOVIL!$C:$CG,3,0)</f>
        <v>#N/A</v>
      </c>
      <c r="AG54" s="360">
        <f t="shared" si="13"/>
        <v>0</v>
      </c>
      <c r="AH54" s="360">
        <f t="shared" si="12"/>
        <v>0</v>
      </c>
      <c r="AI54" s="360"/>
      <c r="AJ54" s="360"/>
      <c r="AK54" s="360"/>
      <c r="AL54" s="360"/>
      <c r="AM54" s="362"/>
      <c r="AN54" s="362"/>
      <c r="AO54" s="360"/>
      <c r="AP54" s="360"/>
      <c r="AQ54" s="360"/>
      <c r="AR54" s="355" t="s">
        <v>2170</v>
      </c>
    </row>
    <row r="55" spans="1:44" ht="11.25" hidden="1" customHeight="1" x14ac:dyDescent="0.2">
      <c r="A55" s="322">
        <v>48</v>
      </c>
      <c r="B55" s="341" t="s">
        <v>2027</v>
      </c>
      <c r="C55" s="290" t="s">
        <v>2905</v>
      </c>
      <c r="D55" s="325">
        <v>45582</v>
      </c>
      <c r="E55" s="339">
        <v>281</v>
      </c>
      <c r="F55" s="339" t="s">
        <v>295</v>
      </c>
      <c r="G55" s="326" t="s">
        <v>295</v>
      </c>
      <c r="H55" s="364" t="s">
        <v>2028</v>
      </c>
      <c r="I55" s="328" t="s">
        <v>2029</v>
      </c>
      <c r="J55" s="328">
        <v>4</v>
      </c>
      <c r="K55" s="328">
        <v>40</v>
      </c>
      <c r="L55" s="329">
        <v>45587</v>
      </c>
      <c r="M55" s="330">
        <v>0.22916666666666666</v>
      </c>
      <c r="N55" s="325">
        <v>45590</v>
      </c>
      <c r="O55" s="331">
        <v>0.77083333333333337</v>
      </c>
      <c r="P55" s="331" t="s">
        <v>2030</v>
      </c>
      <c r="Q55" s="328">
        <v>3112292549</v>
      </c>
      <c r="R55" s="338"/>
      <c r="S55" s="333">
        <v>87840</v>
      </c>
      <c r="T55" s="379">
        <v>134421</v>
      </c>
      <c r="U55" s="472">
        <v>475</v>
      </c>
      <c r="V55" s="334" t="str">
        <f>VLOOKUP(U55,MOVIL!$C$7:CA254,2,0)</f>
        <v>LJU588</v>
      </c>
      <c r="W55" s="334" t="str">
        <f>VLOOKUP(U55,MOVIL!$C$7:$BX$199,5,0)</f>
        <v>CONTRERAS GARCIA WILLIAM JAVIER</v>
      </c>
      <c r="X55" s="335">
        <f>VLOOKUP(V55,MOVIL!$D$7:BY256,6,0)</f>
        <v>3124521001</v>
      </c>
      <c r="Y55" s="334">
        <v>5000000</v>
      </c>
      <c r="Z55" s="334">
        <v>1</v>
      </c>
      <c r="AA55" s="334">
        <v>1300000</v>
      </c>
      <c r="AB55" s="301">
        <f>Y55+(AA55*Z55)</f>
        <v>6300000</v>
      </c>
      <c r="AC55" s="337"/>
      <c r="AD55" s="337"/>
      <c r="AE55" s="373" t="s">
        <v>3002</v>
      </c>
      <c r="AF55" s="335" t="str">
        <f>VLOOKUP(U55,MOVIL!C61:CG249,3,0)</f>
        <v>PROPIO</v>
      </c>
      <c r="AG55" s="307">
        <f t="shared" si="13"/>
        <v>6300000</v>
      </c>
      <c r="AH55" s="307">
        <f t="shared" si="12"/>
        <v>475</v>
      </c>
      <c r="AI55" s="301">
        <f>+AB55</f>
        <v>6300000</v>
      </c>
      <c r="AJ55" s="302" t="str">
        <f>IF(AF55="PROPIO","0%",IF(AF55="SOCIO","7,914%","11,914%"))</f>
        <v>0%</v>
      </c>
      <c r="AK55" s="301" t="str">
        <f>IF(AF55="PROPIO","0",AI55*AJ55)</f>
        <v>0</v>
      </c>
      <c r="AL55" s="301" t="str">
        <f>IF(AF55="PROPIO","",AK55-AM55-AN55)</f>
        <v/>
      </c>
      <c r="AM55" s="301" t="str">
        <f>IF(AF55="PROPIO","",AI55*3.5%)</f>
        <v/>
      </c>
      <c r="AN55" s="301" t="str">
        <f>IF(AF55="PROPIO","",AI55*0.414%)</f>
        <v/>
      </c>
      <c r="AO55" s="301">
        <f>+AI55-AK55</f>
        <v>6300000</v>
      </c>
      <c r="AP55" s="301">
        <f>+AB55-AI55</f>
        <v>0</v>
      </c>
      <c r="AQ55" s="301"/>
      <c r="AR55" s="303">
        <v>45627</v>
      </c>
    </row>
    <row r="56" spans="1:44" ht="16.5" hidden="1" customHeight="1" x14ac:dyDescent="0.2">
      <c r="A56" s="346">
        <v>49</v>
      </c>
      <c r="B56" s="346">
        <v>7</v>
      </c>
      <c r="C56" s="478" t="s">
        <v>1883</v>
      </c>
      <c r="D56" s="348">
        <v>45582</v>
      </c>
      <c r="E56" s="346">
        <v>208</v>
      </c>
      <c r="F56" s="349" t="s">
        <v>270</v>
      </c>
      <c r="G56" s="349" t="s">
        <v>270</v>
      </c>
      <c r="H56" s="377"/>
      <c r="I56" s="351" t="s">
        <v>2042</v>
      </c>
      <c r="J56" s="351">
        <v>1</v>
      </c>
      <c r="K56" s="351">
        <v>52</v>
      </c>
      <c r="L56" s="352">
        <v>45587</v>
      </c>
      <c r="M56" s="353">
        <v>0.25</v>
      </c>
      <c r="N56" s="348">
        <v>45587</v>
      </c>
      <c r="O56" s="354">
        <v>0.875</v>
      </c>
      <c r="P56" s="354" t="s">
        <v>2043</v>
      </c>
      <c r="Q56" s="351">
        <v>3167060495</v>
      </c>
      <c r="R56" s="355" t="s">
        <v>2067</v>
      </c>
      <c r="S56" s="356" t="s">
        <v>2085</v>
      </c>
      <c r="T56" s="378" t="s">
        <v>1555</v>
      </c>
      <c r="U56" s="471"/>
      <c r="V56" s="357" t="e">
        <f>VLOOKUP(U56,MOVIL!$C$7:CA255,2,0)</f>
        <v>#N/A</v>
      </c>
      <c r="W56" s="357" t="e">
        <f>VLOOKUP(U56,MOVIL!$C$7:$BX$199,5,0)</f>
        <v>#N/A</v>
      </c>
      <c r="X56" s="358" t="e">
        <f>VLOOKUP(V56,MOVIL!$D$7:BY257,6,0)</f>
        <v>#N/A</v>
      </c>
      <c r="Y56" s="357" t="s">
        <v>1555</v>
      </c>
      <c r="Z56" s="357"/>
      <c r="AA56" s="357"/>
      <c r="AB56" s="357"/>
      <c r="AC56" s="361"/>
      <c r="AD56" s="361"/>
      <c r="AE56" s="355" t="s">
        <v>2085</v>
      </c>
      <c r="AF56" s="358" t="e">
        <f>VLOOKUP(U56,MOVIL!$C:$CG,3,0)</f>
        <v>#N/A</v>
      </c>
      <c r="AG56" s="360">
        <f t="shared" si="13"/>
        <v>0</v>
      </c>
      <c r="AH56" s="360">
        <f t="shared" si="12"/>
        <v>0</v>
      </c>
      <c r="AI56" s="360"/>
      <c r="AJ56" s="360"/>
      <c r="AK56" s="360"/>
      <c r="AL56" s="360"/>
      <c r="AM56" s="362"/>
      <c r="AN56" s="362"/>
      <c r="AO56" s="360"/>
      <c r="AP56" s="360"/>
      <c r="AQ56" s="360"/>
      <c r="AR56" s="355" t="s">
        <v>2170</v>
      </c>
    </row>
    <row r="57" spans="1:44" ht="16.5" hidden="1" customHeight="1" x14ac:dyDescent="0.2">
      <c r="A57" s="346">
        <v>50</v>
      </c>
      <c r="B57" s="346">
        <v>7</v>
      </c>
      <c r="C57" s="478" t="s">
        <v>1883</v>
      </c>
      <c r="D57" s="348">
        <v>45582</v>
      </c>
      <c r="E57" s="346">
        <v>136</v>
      </c>
      <c r="F57" s="349" t="s">
        <v>199</v>
      </c>
      <c r="G57" s="349" t="s">
        <v>2044</v>
      </c>
      <c r="H57" s="377"/>
      <c r="I57" s="351" t="s">
        <v>2042</v>
      </c>
      <c r="J57" s="351">
        <v>1</v>
      </c>
      <c r="K57" s="351">
        <v>22</v>
      </c>
      <c r="L57" s="352">
        <v>45588</v>
      </c>
      <c r="M57" s="353">
        <v>0.25</v>
      </c>
      <c r="N57" s="348">
        <v>45588</v>
      </c>
      <c r="O57" s="354">
        <v>0.75</v>
      </c>
      <c r="P57" s="354" t="s">
        <v>2045</v>
      </c>
      <c r="Q57" s="351">
        <v>3132529947</v>
      </c>
      <c r="R57" s="355" t="s">
        <v>2067</v>
      </c>
      <c r="S57" s="356" t="s">
        <v>2085</v>
      </c>
      <c r="T57" s="378" t="s">
        <v>1555</v>
      </c>
      <c r="U57" s="471"/>
      <c r="V57" s="357" t="e">
        <f>VLOOKUP(U57,MOVIL!$C$7:CA256,2,0)</f>
        <v>#N/A</v>
      </c>
      <c r="W57" s="357" t="e">
        <f>VLOOKUP(U57,MOVIL!$C$7:$BX$199,5,0)</f>
        <v>#N/A</v>
      </c>
      <c r="X57" s="358" t="e">
        <f>VLOOKUP(V57,MOVIL!$D$7:BY258,6,0)</f>
        <v>#N/A</v>
      </c>
      <c r="Y57" s="357" t="s">
        <v>1555</v>
      </c>
      <c r="Z57" s="357"/>
      <c r="AA57" s="357"/>
      <c r="AB57" s="357"/>
      <c r="AC57" s="361"/>
      <c r="AD57" s="361"/>
      <c r="AE57" s="355" t="s">
        <v>2085</v>
      </c>
      <c r="AF57" s="358" t="e">
        <f>VLOOKUP(U57,MOVIL!$C:$CG,3,0)</f>
        <v>#N/A</v>
      </c>
      <c r="AG57" s="360">
        <f t="shared" si="13"/>
        <v>0</v>
      </c>
      <c r="AH57" s="360">
        <f t="shared" si="12"/>
        <v>0</v>
      </c>
      <c r="AI57" s="360"/>
      <c r="AJ57" s="360"/>
      <c r="AK57" s="360"/>
      <c r="AL57" s="360"/>
      <c r="AM57" s="362"/>
      <c r="AN57" s="362"/>
      <c r="AO57" s="360"/>
      <c r="AP57" s="360"/>
      <c r="AQ57" s="360"/>
      <c r="AR57" s="355" t="s">
        <v>2170</v>
      </c>
    </row>
    <row r="58" spans="1:44" ht="16.5" hidden="1" customHeight="1" x14ac:dyDescent="0.2">
      <c r="A58" s="346">
        <v>51</v>
      </c>
      <c r="B58" s="346"/>
      <c r="C58" s="478" t="s">
        <v>1890</v>
      </c>
      <c r="D58" s="348">
        <v>45582</v>
      </c>
      <c r="E58" s="346">
        <v>118</v>
      </c>
      <c r="F58" s="349" t="s">
        <v>1977</v>
      </c>
      <c r="G58" s="349" t="s">
        <v>2004</v>
      </c>
      <c r="H58" s="377" t="s">
        <v>1939</v>
      </c>
      <c r="I58" s="351" t="s">
        <v>2005</v>
      </c>
      <c r="J58" s="351">
        <v>1</v>
      </c>
      <c r="K58" s="351">
        <v>40</v>
      </c>
      <c r="L58" s="352">
        <v>45589</v>
      </c>
      <c r="M58" s="353">
        <v>0.83333333333333337</v>
      </c>
      <c r="N58" s="348">
        <v>45592</v>
      </c>
      <c r="O58" s="354">
        <v>0.79166666666666663</v>
      </c>
      <c r="P58" s="354" t="s">
        <v>2021</v>
      </c>
      <c r="Q58" s="351">
        <v>3012990684</v>
      </c>
      <c r="R58" s="355" t="s">
        <v>2085</v>
      </c>
      <c r="S58" s="356" t="s">
        <v>2085</v>
      </c>
      <c r="T58" s="378" t="s">
        <v>1555</v>
      </c>
      <c r="U58" s="471"/>
      <c r="V58" s="357" t="e">
        <f>VLOOKUP(U58,MOVIL!$C$7:CA257,2,0)</f>
        <v>#N/A</v>
      </c>
      <c r="W58" s="357" t="e">
        <f>VLOOKUP(U58,MOVIL!$C$7:$BX$199,5,0)</f>
        <v>#N/A</v>
      </c>
      <c r="X58" s="358" t="e">
        <f>VLOOKUP(V58,MOVIL!$D$7:BY259,6,0)</f>
        <v>#N/A</v>
      </c>
      <c r="Y58" s="357" t="s">
        <v>1555</v>
      </c>
      <c r="Z58" s="357"/>
      <c r="AA58" s="357"/>
      <c r="AB58" s="357"/>
      <c r="AC58" s="361"/>
      <c r="AD58" s="361"/>
      <c r="AE58" s="355" t="s">
        <v>2085</v>
      </c>
      <c r="AF58" s="358" t="e">
        <f>VLOOKUP(U58,MOVIL!$C:$CG,3,0)</f>
        <v>#N/A</v>
      </c>
      <c r="AG58" s="360">
        <f t="shared" si="13"/>
        <v>0</v>
      </c>
      <c r="AH58" s="360">
        <f t="shared" si="12"/>
        <v>0</v>
      </c>
      <c r="AI58" s="360"/>
      <c r="AJ58" s="360"/>
      <c r="AK58" s="360"/>
      <c r="AL58" s="360"/>
      <c r="AM58" s="362"/>
      <c r="AN58" s="362"/>
      <c r="AO58" s="360"/>
      <c r="AP58" s="360"/>
      <c r="AQ58" s="360"/>
      <c r="AR58" s="355" t="s">
        <v>2170</v>
      </c>
    </row>
    <row r="59" spans="1:44" ht="16.5" hidden="1" customHeight="1" x14ac:dyDescent="0.2">
      <c r="A59" s="346">
        <v>52</v>
      </c>
      <c r="B59" s="347" t="s">
        <v>2031</v>
      </c>
      <c r="C59" s="290" t="s">
        <v>2905</v>
      </c>
      <c r="D59" s="348">
        <v>45582</v>
      </c>
      <c r="E59" s="349">
        <v>206</v>
      </c>
      <c r="F59" s="349" t="s">
        <v>268</v>
      </c>
      <c r="G59" s="349" t="s">
        <v>268</v>
      </c>
      <c r="H59" s="377" t="s">
        <v>2032</v>
      </c>
      <c r="I59" s="351" t="s">
        <v>2033</v>
      </c>
      <c r="J59" s="351">
        <v>2</v>
      </c>
      <c r="K59" s="351">
        <v>31</v>
      </c>
      <c r="L59" s="352">
        <v>45589</v>
      </c>
      <c r="M59" s="353">
        <v>0.20833333333333334</v>
      </c>
      <c r="N59" s="348">
        <v>45590</v>
      </c>
      <c r="O59" s="354">
        <v>0.79166666666666663</v>
      </c>
      <c r="P59" s="354" t="s">
        <v>2034</v>
      </c>
      <c r="Q59" s="351">
        <v>3157169002</v>
      </c>
      <c r="R59" s="355" t="s">
        <v>2085</v>
      </c>
      <c r="S59" s="356" t="s">
        <v>2085</v>
      </c>
      <c r="T59" s="378" t="s">
        <v>1555</v>
      </c>
      <c r="U59" s="471"/>
      <c r="V59" s="357" t="e">
        <f>VLOOKUP(U59,MOVIL!$C$7:CA258,2,0)</f>
        <v>#N/A</v>
      </c>
      <c r="W59" s="357" t="e">
        <f>VLOOKUP(U59,MOVIL!$C$7:$BX$199,5,0)</f>
        <v>#N/A</v>
      </c>
      <c r="X59" s="358" t="e">
        <f>VLOOKUP(V59,MOVIL!$D$7:BY260,6,0)</f>
        <v>#N/A</v>
      </c>
      <c r="Y59" s="357" t="s">
        <v>1555</v>
      </c>
      <c r="Z59" s="357"/>
      <c r="AA59" s="357"/>
      <c r="AB59" s="357"/>
      <c r="AC59" s="361"/>
      <c r="AD59" s="361"/>
      <c r="AE59" s="355" t="s">
        <v>2085</v>
      </c>
      <c r="AF59" s="358" t="e">
        <f>VLOOKUP(U59,MOVIL!$C:$CG,3,0)</f>
        <v>#N/A</v>
      </c>
      <c r="AG59" s="360">
        <f t="shared" si="13"/>
        <v>0</v>
      </c>
      <c r="AH59" s="360">
        <f t="shared" si="12"/>
        <v>0</v>
      </c>
      <c r="AI59" s="360"/>
      <c r="AJ59" s="360"/>
      <c r="AK59" s="360"/>
      <c r="AL59" s="360"/>
      <c r="AM59" s="362"/>
      <c r="AN59" s="362"/>
      <c r="AO59" s="360"/>
      <c r="AP59" s="360"/>
      <c r="AQ59" s="360"/>
      <c r="AR59" s="355" t="s">
        <v>2170</v>
      </c>
    </row>
    <row r="60" spans="1:44" ht="16.5" hidden="1" customHeight="1" x14ac:dyDescent="0.2">
      <c r="A60" s="346">
        <v>53</v>
      </c>
      <c r="B60" s="347" t="s">
        <v>2037</v>
      </c>
      <c r="C60" s="290" t="s">
        <v>2905</v>
      </c>
      <c r="D60" s="348">
        <v>45582</v>
      </c>
      <c r="E60" s="349">
        <v>284</v>
      </c>
      <c r="F60" s="349" t="s">
        <v>341</v>
      </c>
      <c r="G60" s="349" t="s">
        <v>341</v>
      </c>
      <c r="H60" s="377" t="s">
        <v>2038</v>
      </c>
      <c r="I60" s="351" t="s">
        <v>2039</v>
      </c>
      <c r="J60" s="351">
        <v>2</v>
      </c>
      <c r="K60" s="351">
        <v>55</v>
      </c>
      <c r="L60" s="352">
        <v>45589</v>
      </c>
      <c r="M60" s="353">
        <v>0.25</v>
      </c>
      <c r="N60" s="348">
        <v>45590</v>
      </c>
      <c r="O60" s="354">
        <v>0.6875</v>
      </c>
      <c r="P60" s="354" t="s">
        <v>2040</v>
      </c>
      <c r="Q60" s="351" t="s">
        <v>2041</v>
      </c>
      <c r="R60" s="355" t="s">
        <v>2085</v>
      </c>
      <c r="S60" s="356" t="s">
        <v>2085</v>
      </c>
      <c r="T60" s="378" t="s">
        <v>1555</v>
      </c>
      <c r="U60" s="471"/>
      <c r="V60" s="357" t="e">
        <f>VLOOKUP(U60,MOVIL!$C$7:CA259,2,0)</f>
        <v>#N/A</v>
      </c>
      <c r="W60" s="357" t="e">
        <f>VLOOKUP(U60,MOVIL!$C$7:$BX$199,5,0)</f>
        <v>#N/A</v>
      </c>
      <c r="X60" s="358" t="e">
        <f>VLOOKUP(V60,MOVIL!$D$7:BY261,6,0)</f>
        <v>#N/A</v>
      </c>
      <c r="Y60" s="357" t="s">
        <v>1555</v>
      </c>
      <c r="Z60" s="357"/>
      <c r="AA60" s="357"/>
      <c r="AB60" s="357"/>
      <c r="AC60" s="361"/>
      <c r="AD60" s="361"/>
      <c r="AE60" s="355" t="s">
        <v>2085</v>
      </c>
      <c r="AF60" s="358" t="e">
        <f>VLOOKUP(U60,MOVIL!$C:$CG,3,0)</f>
        <v>#N/A</v>
      </c>
      <c r="AG60" s="360">
        <f t="shared" si="13"/>
        <v>0</v>
      </c>
      <c r="AH60" s="360">
        <f t="shared" si="12"/>
        <v>0</v>
      </c>
      <c r="AI60" s="360"/>
      <c r="AJ60" s="360"/>
      <c r="AK60" s="360"/>
      <c r="AL60" s="360"/>
      <c r="AM60" s="362"/>
      <c r="AN60" s="362"/>
      <c r="AO60" s="360"/>
      <c r="AP60" s="360"/>
      <c r="AQ60" s="360"/>
      <c r="AR60" s="355" t="s">
        <v>2170</v>
      </c>
    </row>
    <row r="61" spans="1:44" ht="16.5" hidden="1" customHeight="1" x14ac:dyDescent="0.2">
      <c r="A61" s="346">
        <v>54</v>
      </c>
      <c r="B61" s="346">
        <v>7</v>
      </c>
      <c r="C61" s="478" t="s">
        <v>1883</v>
      </c>
      <c r="D61" s="348">
        <v>45582</v>
      </c>
      <c r="E61" s="346">
        <v>191</v>
      </c>
      <c r="F61" s="349" t="s">
        <v>252</v>
      </c>
      <c r="G61" s="349" t="s">
        <v>252</v>
      </c>
      <c r="H61" s="377"/>
      <c r="I61" s="351" t="s">
        <v>2042</v>
      </c>
      <c r="J61" s="351">
        <v>3</v>
      </c>
      <c r="K61" s="351">
        <v>34</v>
      </c>
      <c r="L61" s="352">
        <v>45589</v>
      </c>
      <c r="M61" s="353">
        <v>0.25</v>
      </c>
      <c r="N61" s="348">
        <v>45591</v>
      </c>
      <c r="O61" s="354">
        <v>0.91666666666666663</v>
      </c>
      <c r="P61" s="354" t="s">
        <v>2043</v>
      </c>
      <c r="Q61" s="351">
        <v>3167060495</v>
      </c>
      <c r="R61" s="355" t="s">
        <v>2067</v>
      </c>
      <c r="S61" s="356" t="s">
        <v>2085</v>
      </c>
      <c r="T61" s="378" t="s">
        <v>1555</v>
      </c>
      <c r="U61" s="471"/>
      <c r="V61" s="357" t="e">
        <f>VLOOKUP(U61,MOVIL!$C$7:CA260,2,0)</f>
        <v>#N/A</v>
      </c>
      <c r="W61" s="357" t="e">
        <f>VLOOKUP(U61,MOVIL!$C$7:$BX$199,5,0)</f>
        <v>#N/A</v>
      </c>
      <c r="X61" s="358" t="e">
        <f>VLOOKUP(V61,MOVIL!$D$7:BY262,6,0)</f>
        <v>#N/A</v>
      </c>
      <c r="Y61" s="357" t="s">
        <v>1555</v>
      </c>
      <c r="Z61" s="357"/>
      <c r="AA61" s="357"/>
      <c r="AB61" s="357"/>
      <c r="AC61" s="361"/>
      <c r="AD61" s="361"/>
      <c r="AE61" s="355" t="s">
        <v>2085</v>
      </c>
      <c r="AF61" s="358" t="e">
        <f>VLOOKUP(U61,MOVIL!$C:$CG,3,0)</f>
        <v>#N/A</v>
      </c>
      <c r="AG61" s="360">
        <f t="shared" si="13"/>
        <v>0</v>
      </c>
      <c r="AH61" s="360">
        <f t="shared" si="12"/>
        <v>0</v>
      </c>
      <c r="AI61" s="360"/>
      <c r="AJ61" s="360"/>
      <c r="AK61" s="360"/>
      <c r="AL61" s="360"/>
      <c r="AM61" s="362"/>
      <c r="AN61" s="362"/>
      <c r="AO61" s="360"/>
      <c r="AP61" s="360"/>
      <c r="AQ61" s="360"/>
      <c r="AR61" s="355" t="s">
        <v>2170</v>
      </c>
    </row>
    <row r="62" spans="1:44" ht="16.5" hidden="1" customHeight="1" x14ac:dyDescent="0.2">
      <c r="A62" s="346">
        <v>55</v>
      </c>
      <c r="B62" s="346"/>
      <c r="C62" s="347" t="s">
        <v>2907</v>
      </c>
      <c r="D62" s="348">
        <v>45559</v>
      </c>
      <c r="E62" s="346">
        <v>34</v>
      </c>
      <c r="F62" s="349" t="s">
        <v>1917</v>
      </c>
      <c r="G62" s="349" t="s">
        <v>1917</v>
      </c>
      <c r="H62" s="377" t="s">
        <v>1923</v>
      </c>
      <c r="I62" s="351" t="s">
        <v>1927</v>
      </c>
      <c r="J62" s="351">
        <v>1</v>
      </c>
      <c r="K62" s="351">
        <v>30</v>
      </c>
      <c r="L62" s="352">
        <v>45590</v>
      </c>
      <c r="M62" s="353">
        <v>0.27083333333333331</v>
      </c>
      <c r="N62" s="348">
        <v>45590</v>
      </c>
      <c r="O62" s="354">
        <v>0.77083333333333337</v>
      </c>
      <c r="P62" s="354" t="s">
        <v>1931</v>
      </c>
      <c r="Q62" s="351">
        <v>3105530557</v>
      </c>
      <c r="R62" s="355" t="s">
        <v>2000</v>
      </c>
      <c r="S62" s="356" t="s">
        <v>2085</v>
      </c>
      <c r="T62" s="356" t="s">
        <v>1555</v>
      </c>
      <c r="U62" s="469"/>
      <c r="V62" s="357" t="e">
        <f>VLOOKUP(U62,MOVIL!$C$7:CA262,2,0)</f>
        <v>#N/A</v>
      </c>
      <c r="W62" s="357" t="e">
        <f>VLOOKUP(U62,MOVIL!$C$7:$BX$199,5,0)</f>
        <v>#N/A</v>
      </c>
      <c r="X62" s="358" t="e">
        <f>VLOOKUP(V62,MOVIL!$D$7:BY264,6,0)</f>
        <v>#N/A</v>
      </c>
      <c r="Y62" s="357" t="s">
        <v>1555</v>
      </c>
      <c r="Z62" s="357"/>
      <c r="AA62" s="357"/>
      <c r="AB62" s="357"/>
      <c r="AC62" s="361"/>
      <c r="AD62" s="361"/>
      <c r="AE62" s="355" t="s">
        <v>2085</v>
      </c>
      <c r="AF62" s="358" t="e">
        <f>VLOOKUP(U62,MOVIL!$C:$CG,3,0)</f>
        <v>#N/A</v>
      </c>
      <c r="AG62" s="360">
        <f t="shared" si="13"/>
        <v>0</v>
      </c>
      <c r="AH62" s="360">
        <f t="shared" si="12"/>
        <v>0</v>
      </c>
      <c r="AI62" s="360"/>
      <c r="AJ62" s="360"/>
      <c r="AK62" s="360"/>
      <c r="AL62" s="360"/>
      <c r="AM62" s="362"/>
      <c r="AN62" s="362"/>
      <c r="AO62" s="360"/>
      <c r="AP62" s="360"/>
      <c r="AQ62" s="360"/>
      <c r="AR62" s="355" t="s">
        <v>2170</v>
      </c>
    </row>
    <row r="63" spans="1:44" ht="16.5" hidden="1" customHeight="1" x14ac:dyDescent="0.2">
      <c r="A63" s="346">
        <v>56</v>
      </c>
      <c r="B63" s="346"/>
      <c r="C63" s="347" t="s">
        <v>2907</v>
      </c>
      <c r="D63" s="348">
        <v>45583</v>
      </c>
      <c r="E63" s="346">
        <v>44</v>
      </c>
      <c r="F63" s="349" t="s">
        <v>2018</v>
      </c>
      <c r="G63" s="349" t="s">
        <v>2018</v>
      </c>
      <c r="H63" s="377" t="s">
        <v>2019</v>
      </c>
      <c r="I63" s="351" t="s">
        <v>2020</v>
      </c>
      <c r="J63" s="351">
        <v>3</v>
      </c>
      <c r="K63" s="351">
        <v>40</v>
      </c>
      <c r="L63" s="352">
        <v>45590</v>
      </c>
      <c r="M63" s="353">
        <v>4.1666666666666664E-2</v>
      </c>
      <c r="N63" s="348">
        <v>45592</v>
      </c>
      <c r="O63" s="354">
        <v>0.79166666666666663</v>
      </c>
      <c r="P63" s="354" t="s">
        <v>2016</v>
      </c>
      <c r="Q63" s="351" t="s">
        <v>2017</v>
      </c>
      <c r="R63" s="355" t="s">
        <v>2071</v>
      </c>
      <c r="S63" s="356" t="s">
        <v>2085</v>
      </c>
      <c r="T63" s="378" t="s">
        <v>1555</v>
      </c>
      <c r="U63" s="471"/>
      <c r="V63" s="357" t="e">
        <f>VLOOKUP(U63,MOVIL!$C$7:CA263,2,0)</f>
        <v>#N/A</v>
      </c>
      <c r="W63" s="357" t="e">
        <f>VLOOKUP(U63,MOVIL!$C$7:$BX$199,5,0)</f>
        <v>#N/A</v>
      </c>
      <c r="X63" s="358" t="e">
        <f>VLOOKUP(V63,MOVIL!$D$7:BY265,6,0)</f>
        <v>#N/A</v>
      </c>
      <c r="Y63" s="357" t="s">
        <v>1555</v>
      </c>
      <c r="Z63" s="357"/>
      <c r="AA63" s="357"/>
      <c r="AB63" s="357"/>
      <c r="AC63" s="361"/>
      <c r="AD63" s="361"/>
      <c r="AE63" s="355" t="s">
        <v>2085</v>
      </c>
      <c r="AF63" s="358" t="e">
        <f>VLOOKUP(U63,MOVIL!$C:$CG,3,0)</f>
        <v>#N/A</v>
      </c>
      <c r="AG63" s="360">
        <f t="shared" si="13"/>
        <v>0</v>
      </c>
      <c r="AH63" s="360">
        <f t="shared" si="12"/>
        <v>0</v>
      </c>
      <c r="AI63" s="360"/>
      <c r="AJ63" s="360"/>
      <c r="AK63" s="360"/>
      <c r="AL63" s="360"/>
      <c r="AM63" s="362"/>
      <c r="AN63" s="362"/>
      <c r="AO63" s="360"/>
      <c r="AP63" s="360"/>
      <c r="AQ63" s="360"/>
      <c r="AR63" s="355" t="s">
        <v>2170</v>
      </c>
    </row>
    <row r="64" spans="1:44" ht="16.5" hidden="1" customHeight="1" x14ac:dyDescent="0.2">
      <c r="A64" s="346">
        <v>57</v>
      </c>
      <c r="B64" s="346">
        <v>7</v>
      </c>
      <c r="C64" s="478" t="s">
        <v>1883</v>
      </c>
      <c r="D64" s="348">
        <v>45582</v>
      </c>
      <c r="E64" s="346">
        <v>179</v>
      </c>
      <c r="F64" s="349" t="s">
        <v>240</v>
      </c>
      <c r="G64" s="349" t="s">
        <v>2046</v>
      </c>
      <c r="H64" s="377"/>
      <c r="I64" s="351" t="s">
        <v>2042</v>
      </c>
      <c r="J64" s="351">
        <v>1</v>
      </c>
      <c r="K64" s="351">
        <v>44</v>
      </c>
      <c r="L64" s="352">
        <v>45590</v>
      </c>
      <c r="M64" s="353">
        <v>0.25</v>
      </c>
      <c r="N64" s="348">
        <v>45590</v>
      </c>
      <c r="O64" s="354">
        <v>0.75</v>
      </c>
      <c r="P64" s="354" t="s">
        <v>2047</v>
      </c>
      <c r="Q64" s="351">
        <v>3115684573</v>
      </c>
      <c r="R64" s="355" t="s">
        <v>2067</v>
      </c>
      <c r="S64" s="356" t="s">
        <v>2085</v>
      </c>
      <c r="T64" s="378" t="s">
        <v>1555</v>
      </c>
      <c r="U64" s="471"/>
      <c r="V64" s="357" t="e">
        <f>VLOOKUP(U64,MOVIL!$C$7:CA264,2,0)</f>
        <v>#N/A</v>
      </c>
      <c r="W64" s="357" t="e">
        <f>VLOOKUP(U64,MOVIL!$C$7:$BX$199,5,0)</f>
        <v>#N/A</v>
      </c>
      <c r="X64" s="358" t="e">
        <f>VLOOKUP(V64,MOVIL!$D$7:BY266,6,0)</f>
        <v>#N/A</v>
      </c>
      <c r="Y64" s="357" t="s">
        <v>1555</v>
      </c>
      <c r="Z64" s="357"/>
      <c r="AA64" s="357"/>
      <c r="AB64" s="357"/>
      <c r="AC64" s="361"/>
      <c r="AD64" s="361"/>
      <c r="AE64" s="355" t="s">
        <v>2085</v>
      </c>
      <c r="AF64" s="358" t="e">
        <f>VLOOKUP(U64,MOVIL!$C:$CG,3,0)</f>
        <v>#N/A</v>
      </c>
      <c r="AG64" s="360">
        <f t="shared" si="13"/>
        <v>0</v>
      </c>
      <c r="AH64" s="360">
        <f t="shared" si="12"/>
        <v>0</v>
      </c>
      <c r="AI64" s="360"/>
      <c r="AJ64" s="360"/>
      <c r="AK64" s="360"/>
      <c r="AL64" s="360"/>
      <c r="AM64" s="362"/>
      <c r="AN64" s="362"/>
      <c r="AO64" s="360"/>
      <c r="AP64" s="360"/>
      <c r="AQ64" s="360"/>
      <c r="AR64" s="355" t="s">
        <v>2170</v>
      </c>
    </row>
    <row r="65" spans="1:44" ht="11.25" hidden="1" customHeight="1" x14ac:dyDescent="0.2">
      <c r="A65" s="322">
        <v>58</v>
      </c>
      <c r="B65" s="323">
        <v>7</v>
      </c>
      <c r="C65" s="324" t="s">
        <v>1883</v>
      </c>
      <c r="D65" s="325">
        <v>45582</v>
      </c>
      <c r="E65" s="323">
        <v>205</v>
      </c>
      <c r="F65" s="339" t="s">
        <v>267</v>
      </c>
      <c r="G65" s="326" t="s">
        <v>2048</v>
      </c>
      <c r="H65" s="364"/>
      <c r="I65" s="328" t="s">
        <v>2042</v>
      </c>
      <c r="J65" s="328">
        <v>4</v>
      </c>
      <c r="K65" s="328">
        <v>32</v>
      </c>
      <c r="L65" s="329">
        <v>45590</v>
      </c>
      <c r="M65" s="330">
        <v>0.20833333333333334</v>
      </c>
      <c r="N65" s="325">
        <v>45593</v>
      </c>
      <c r="O65" s="331">
        <v>0.625</v>
      </c>
      <c r="P65" s="331" t="s">
        <v>2045</v>
      </c>
      <c r="Q65" s="328">
        <v>3132529947</v>
      </c>
      <c r="R65" s="338"/>
      <c r="S65" s="333">
        <v>87908</v>
      </c>
      <c r="T65" s="379"/>
      <c r="U65" s="472">
        <v>396</v>
      </c>
      <c r="V65" s="334" t="str">
        <f>VLOOKUP(U65,MOVIL!$C$7:CA265,2,0)</f>
        <v>LZM418</v>
      </c>
      <c r="W65" s="334" t="str">
        <f>VLOOKUP(U65,MOVIL!$C$7:$BX$199,5,0)</f>
        <v>PALOMAR ARANGO LUIS EDUARDO</v>
      </c>
      <c r="X65" s="335">
        <f>VLOOKUP(V65,MOVIL!$D$7:BY267,6,0)</f>
        <v>3103354453</v>
      </c>
      <c r="Y65" s="334">
        <v>4750000</v>
      </c>
      <c r="Z65" s="334">
        <v>1</v>
      </c>
      <c r="AA65" s="334">
        <v>1300000</v>
      </c>
      <c r="AB65" s="301">
        <f>Y65+(AA65*Z65)</f>
        <v>6050000</v>
      </c>
      <c r="AC65" s="337"/>
      <c r="AD65" s="337"/>
      <c r="AE65" s="373" t="s">
        <v>3002</v>
      </c>
      <c r="AF65" s="335" t="str">
        <f>VLOOKUP(U65,MOVIL!$C:$CG,3,0)</f>
        <v>SOCIO - AFILIADO</v>
      </c>
      <c r="AG65" s="307">
        <f>+AB65-(AB65*(3.5%+0.414%+1.1%+0.5%+2%))</f>
        <v>5595403</v>
      </c>
      <c r="AH65" s="307">
        <f t="shared" si="12"/>
        <v>396</v>
      </c>
      <c r="AI65" s="301">
        <f>ROUNDUP((IF(AF65="SOCIO",(AG65*0.95),(AG65*0.8))),-3)</f>
        <v>4477000</v>
      </c>
      <c r="AJ65" s="302" t="str">
        <f>IF(AF65="PROPIO","0%",IF(AF65="SOCIO","7,914%","11,914%"))</f>
        <v>11,914%</v>
      </c>
      <c r="AK65" s="301">
        <f>IF(AF65="PROPIO","0",AI65*AJ65)</f>
        <v>533389.78</v>
      </c>
      <c r="AL65" s="301">
        <f>IF(AF65="PROPIO","",AK65-AM65-AN65)</f>
        <v>358160</v>
      </c>
      <c r="AM65" s="301">
        <f>IF(AF65="PROPIO","",AI65*3.5%)</f>
        <v>156695.00000000003</v>
      </c>
      <c r="AN65" s="301">
        <f>IF(AF65="PROPIO","",AI65*0.414%)</f>
        <v>18534.78</v>
      </c>
      <c r="AO65" s="301">
        <f>+AI65-AK65</f>
        <v>3943610.2199999997</v>
      </c>
      <c r="AP65" s="301">
        <f>+AB65-AI65</f>
        <v>1573000</v>
      </c>
      <c r="AQ65" s="301"/>
      <c r="AR65" s="303">
        <v>45627</v>
      </c>
    </row>
    <row r="66" spans="1:44" ht="11.25" hidden="1" customHeight="1" x14ac:dyDescent="0.2">
      <c r="A66" s="322">
        <v>59</v>
      </c>
      <c r="B66" s="323"/>
      <c r="C66" s="324" t="s">
        <v>1890</v>
      </c>
      <c r="D66" s="325">
        <v>45587</v>
      </c>
      <c r="E66" s="323">
        <v>118</v>
      </c>
      <c r="F66" s="339" t="s">
        <v>2076</v>
      </c>
      <c r="G66" s="326" t="s">
        <v>2004</v>
      </c>
      <c r="H66" s="364" t="s">
        <v>1939</v>
      </c>
      <c r="I66" s="328"/>
      <c r="J66" s="328">
        <v>4</v>
      </c>
      <c r="K66" s="328">
        <v>16</v>
      </c>
      <c r="L66" s="329">
        <v>45590</v>
      </c>
      <c r="M66" s="330">
        <v>0.79166666666666663</v>
      </c>
      <c r="N66" s="325">
        <v>45593</v>
      </c>
      <c r="O66" s="331">
        <v>0.83333333333333337</v>
      </c>
      <c r="P66" s="331" t="s">
        <v>2074</v>
      </c>
      <c r="Q66" s="328" t="s">
        <v>2075</v>
      </c>
      <c r="R66" s="338"/>
      <c r="S66" s="333">
        <v>87920</v>
      </c>
      <c r="T66" s="379">
        <v>134583</v>
      </c>
      <c r="U66" s="472">
        <v>461</v>
      </c>
      <c r="V66" s="301" t="s">
        <v>2077</v>
      </c>
      <c r="W66" s="323" t="s">
        <v>2078</v>
      </c>
      <c r="X66" s="323">
        <v>32150788140</v>
      </c>
      <c r="Y66" s="334">
        <v>3672000</v>
      </c>
      <c r="Z66" s="334"/>
      <c r="AA66" s="334"/>
      <c r="AB66" s="301">
        <f>Y66+(AA66*Z66)</f>
        <v>3672000</v>
      </c>
      <c r="AC66" s="337"/>
      <c r="AD66" s="337"/>
      <c r="AE66" s="373" t="s">
        <v>3002</v>
      </c>
      <c r="AF66" s="335" t="str">
        <f>VLOOKUP(U66,MOVIL!C72:CG260,3,0)</f>
        <v>PROPIO</v>
      </c>
      <c r="AG66" s="307">
        <f>+AB66</f>
        <v>3672000</v>
      </c>
      <c r="AH66" s="307">
        <f t="shared" si="12"/>
        <v>461</v>
      </c>
      <c r="AI66" s="301">
        <f>+AB66</f>
        <v>3672000</v>
      </c>
      <c r="AJ66" s="302" t="str">
        <f>IF(AF66="PROPIO","0%",IF(AF66="SOCIO","7,914%","11,914%"))</f>
        <v>0%</v>
      </c>
      <c r="AK66" s="301" t="str">
        <f>IF(AF66="PROPIO","0",AI66*AJ66)</f>
        <v>0</v>
      </c>
      <c r="AL66" s="301" t="str">
        <f>IF(AF66="PROPIO","",AK66-AM66-AN66)</f>
        <v/>
      </c>
      <c r="AM66" s="301" t="str">
        <f>IF(AF66="PROPIO","",AI66*3.5%)</f>
        <v/>
      </c>
      <c r="AN66" s="301" t="str">
        <f>IF(AF66="PROPIO","",AI66*0.414%)</f>
        <v/>
      </c>
      <c r="AO66" s="301">
        <f>+AI66-AK66</f>
        <v>3672000</v>
      </c>
      <c r="AP66" s="301">
        <f>+AB66-AI66</f>
        <v>0</v>
      </c>
      <c r="AQ66" s="301"/>
      <c r="AR66" s="303">
        <v>45627</v>
      </c>
    </row>
    <row r="67" spans="1:44" ht="16.5" hidden="1" customHeight="1" x14ac:dyDescent="0.2">
      <c r="A67" s="346">
        <v>60</v>
      </c>
      <c r="B67" s="347" t="s">
        <v>2035</v>
      </c>
      <c r="C67" s="290" t="s">
        <v>2905</v>
      </c>
      <c r="D67" s="348">
        <v>45582</v>
      </c>
      <c r="E67" s="349">
        <v>224</v>
      </c>
      <c r="F67" s="349" t="s">
        <v>285</v>
      </c>
      <c r="G67" s="349" t="s">
        <v>285</v>
      </c>
      <c r="H67" s="377" t="s">
        <v>2036</v>
      </c>
      <c r="I67" s="351" t="s">
        <v>2033</v>
      </c>
      <c r="J67" s="351">
        <v>2</v>
      </c>
      <c r="K67" s="351">
        <v>28</v>
      </c>
      <c r="L67" s="352">
        <v>45591</v>
      </c>
      <c r="M67" s="353">
        <v>0.20833333333333334</v>
      </c>
      <c r="N67" s="348">
        <v>45592</v>
      </c>
      <c r="O67" s="354">
        <v>0.79166666666666663</v>
      </c>
      <c r="P67" s="354" t="s">
        <v>2034</v>
      </c>
      <c r="Q67" s="351">
        <v>3157169002</v>
      </c>
      <c r="R67" s="355" t="s">
        <v>2085</v>
      </c>
      <c r="S67" s="356" t="s">
        <v>2085</v>
      </c>
      <c r="T67" s="378" t="s">
        <v>1555</v>
      </c>
      <c r="U67" s="471"/>
      <c r="V67" s="357" t="e">
        <f>VLOOKUP(U67,MOVIL!$C$7:CA266,2,0)</f>
        <v>#N/A</v>
      </c>
      <c r="W67" s="357" t="e">
        <f>VLOOKUP(U67,MOVIL!$C$7:$BX$199,5,0)</f>
        <v>#N/A</v>
      </c>
      <c r="X67" s="358" t="e">
        <f>VLOOKUP(V67,MOVIL!$D$7:BY268,6,0)</f>
        <v>#N/A</v>
      </c>
      <c r="Y67" s="357" t="s">
        <v>1555</v>
      </c>
      <c r="Z67" s="357"/>
      <c r="AA67" s="357"/>
      <c r="AB67" s="360"/>
      <c r="AC67" s="361"/>
      <c r="AD67" s="361"/>
      <c r="AE67" s="355" t="s">
        <v>2085</v>
      </c>
      <c r="AF67" s="358" t="e">
        <f>VLOOKUP(U67,MOVIL!$C:$CG,3,0)</f>
        <v>#N/A</v>
      </c>
      <c r="AG67" s="360">
        <f>+AB67</f>
        <v>0</v>
      </c>
      <c r="AH67" s="360">
        <f t="shared" si="12"/>
        <v>0</v>
      </c>
      <c r="AI67" s="360"/>
      <c r="AJ67" s="360"/>
      <c r="AK67" s="360"/>
      <c r="AL67" s="360"/>
      <c r="AM67" s="362"/>
      <c r="AN67" s="362"/>
      <c r="AO67" s="360"/>
      <c r="AP67" s="360"/>
      <c r="AQ67" s="360"/>
      <c r="AR67" s="355" t="s">
        <v>2170</v>
      </c>
    </row>
    <row r="68" spans="1:44" ht="16.5" hidden="1" customHeight="1" x14ac:dyDescent="0.2">
      <c r="A68" s="346">
        <v>61</v>
      </c>
      <c r="B68" s="346">
        <v>7</v>
      </c>
      <c r="C68" s="478" t="s">
        <v>1883</v>
      </c>
      <c r="D68" s="348">
        <v>45582</v>
      </c>
      <c r="E68" s="346">
        <v>229</v>
      </c>
      <c r="F68" s="349" t="s">
        <v>289</v>
      </c>
      <c r="G68" s="349" t="s">
        <v>2049</v>
      </c>
      <c r="H68" s="377"/>
      <c r="I68" s="351" t="s">
        <v>2042</v>
      </c>
      <c r="J68" s="351">
        <v>1</v>
      </c>
      <c r="K68" s="351">
        <v>21</v>
      </c>
      <c r="L68" s="352">
        <v>45591</v>
      </c>
      <c r="M68" s="353">
        <v>0.29166666666666669</v>
      </c>
      <c r="N68" s="348">
        <v>45591</v>
      </c>
      <c r="O68" s="354">
        <v>0.66666666666666663</v>
      </c>
      <c r="P68" s="354" t="s">
        <v>2050</v>
      </c>
      <c r="Q68" s="351">
        <v>3013300945</v>
      </c>
      <c r="R68" s="355" t="s">
        <v>2067</v>
      </c>
      <c r="S68" s="356" t="s">
        <v>2085</v>
      </c>
      <c r="T68" s="378" t="s">
        <v>1555</v>
      </c>
      <c r="U68" s="471"/>
      <c r="V68" s="357" t="e">
        <f>VLOOKUP(U68,MOVIL!$C$7:CA267,2,0)</f>
        <v>#N/A</v>
      </c>
      <c r="W68" s="357" t="e">
        <f>VLOOKUP(U68,MOVIL!$C$7:$BX$199,5,0)</f>
        <v>#N/A</v>
      </c>
      <c r="X68" s="358" t="e">
        <f>VLOOKUP(V68,MOVIL!$D$7:BY269,6,0)</f>
        <v>#N/A</v>
      </c>
      <c r="Y68" s="357" t="s">
        <v>1555</v>
      </c>
      <c r="Z68" s="357"/>
      <c r="AA68" s="357"/>
      <c r="AB68" s="357"/>
      <c r="AC68" s="361"/>
      <c r="AD68" s="361"/>
      <c r="AE68" s="355" t="s">
        <v>2085</v>
      </c>
      <c r="AF68" s="358" t="e">
        <f>VLOOKUP(U68,MOVIL!$C:$CG,3,0)</f>
        <v>#N/A</v>
      </c>
      <c r="AG68" s="360">
        <f>+AB68</f>
        <v>0</v>
      </c>
      <c r="AH68" s="360">
        <f t="shared" si="12"/>
        <v>0</v>
      </c>
      <c r="AI68" s="360"/>
      <c r="AJ68" s="360"/>
      <c r="AK68" s="360"/>
      <c r="AL68" s="360"/>
      <c r="AM68" s="362"/>
      <c r="AN68" s="362"/>
      <c r="AO68" s="360"/>
      <c r="AP68" s="360"/>
      <c r="AQ68" s="360"/>
      <c r="AR68" s="355" t="s">
        <v>2170</v>
      </c>
    </row>
    <row r="69" spans="1:44" ht="11.25" hidden="1" customHeight="1" x14ac:dyDescent="0.2">
      <c r="A69" s="322">
        <v>62</v>
      </c>
      <c r="B69" s="323"/>
      <c r="C69" s="341" t="s">
        <v>2907</v>
      </c>
      <c r="D69" s="325">
        <v>45559</v>
      </c>
      <c r="E69" s="323">
        <v>65</v>
      </c>
      <c r="F69" s="339" t="s">
        <v>1919</v>
      </c>
      <c r="G69" s="326" t="s">
        <v>1919</v>
      </c>
      <c r="H69" s="364" t="s">
        <v>1924</v>
      </c>
      <c r="I69" s="328" t="s">
        <v>1927</v>
      </c>
      <c r="J69" s="328">
        <v>2</v>
      </c>
      <c r="K69" s="328">
        <v>40</v>
      </c>
      <c r="L69" s="329">
        <v>45592</v>
      </c>
      <c r="M69" s="330">
        <v>0.20833333333333334</v>
      </c>
      <c r="N69" s="325">
        <v>45593</v>
      </c>
      <c r="O69" s="331">
        <v>0.95833333333333337</v>
      </c>
      <c r="P69" s="331" t="s">
        <v>1933</v>
      </c>
      <c r="Q69" s="328" t="s">
        <v>1934</v>
      </c>
      <c r="R69" s="338"/>
      <c r="S69" s="333">
        <v>87941</v>
      </c>
      <c r="T69" s="333">
        <v>134653</v>
      </c>
      <c r="U69" s="375">
        <v>469</v>
      </c>
      <c r="V69" s="334" t="str">
        <f>VLOOKUP(U69,MOVIL!$C$7:CA268,2,0)</f>
        <v>EXZ298</v>
      </c>
      <c r="W69" s="334" t="str">
        <f>VLOOKUP(U69,MOVIL!$C$7:$BX$199,5,0)</f>
        <v>VEGA GUEVARA EDWIN</v>
      </c>
      <c r="X69" s="335">
        <f>VLOOKUP(V69,MOVIL!$D$7:BY270,6,0)</f>
        <v>3229459621</v>
      </c>
      <c r="Y69" s="334">
        <v>5000000</v>
      </c>
      <c r="Z69" s="334"/>
      <c r="AA69" s="334"/>
      <c r="AB69" s="301">
        <f>Y69+(AA69*Z69)</f>
        <v>5000000</v>
      </c>
      <c r="AC69" s="337"/>
      <c r="AD69" s="337"/>
      <c r="AE69" s="373" t="s">
        <v>3002</v>
      </c>
      <c r="AF69" s="335" t="str">
        <f>VLOOKUP(U69,MOVIL!$C:$CG,3,0)</f>
        <v>SOCIO - AFILIADO</v>
      </c>
      <c r="AG69" s="307">
        <f>+AB69-(AB69*(3.5%+0.414%+1.1%+0.5%+2%))</f>
        <v>4624300</v>
      </c>
      <c r="AH69" s="307">
        <f t="shared" si="12"/>
        <v>469</v>
      </c>
      <c r="AI69" s="301">
        <f>ROUNDUP((IF(AF69="SOCIO",(AG69*0.95),(AG69*0.9))),-3)</f>
        <v>4162000</v>
      </c>
      <c r="AJ69" s="302" t="str">
        <f>IF(AF69="PROPIO","0%",IF(AF69="SOCIO","7,914%","11,914%"))</f>
        <v>11,914%</v>
      </c>
      <c r="AK69" s="301">
        <f>IF(AF69="PROPIO","0",AI69*AJ69)</f>
        <v>495860.68</v>
      </c>
      <c r="AL69" s="301">
        <f>IF(AF69="PROPIO","",AK69-AM69-AN69)</f>
        <v>332960</v>
      </c>
      <c r="AM69" s="301">
        <f>IF(AF69="PROPIO","",AI69*3.5%)</f>
        <v>145670</v>
      </c>
      <c r="AN69" s="301">
        <f>IF(AF69="PROPIO","",AI69*0.414%)</f>
        <v>17230.679999999997</v>
      </c>
      <c r="AO69" s="301">
        <f>+AI69-AK69</f>
        <v>3666139.32</v>
      </c>
      <c r="AP69" s="301">
        <f>+AB69-AI69</f>
        <v>838000</v>
      </c>
      <c r="AQ69" s="301"/>
      <c r="AR69" s="303">
        <v>45627</v>
      </c>
    </row>
    <row r="70" spans="1:44" ht="16.5" hidden="1" customHeight="1" x14ac:dyDescent="0.2">
      <c r="A70" s="346">
        <v>63</v>
      </c>
      <c r="B70" s="346">
        <v>7</v>
      </c>
      <c r="C70" s="478" t="s">
        <v>1883</v>
      </c>
      <c r="D70" s="348">
        <v>45582</v>
      </c>
      <c r="E70" s="346">
        <v>143</v>
      </c>
      <c r="F70" s="349" t="s">
        <v>206</v>
      </c>
      <c r="G70" s="349" t="s">
        <v>2051</v>
      </c>
      <c r="H70" s="377"/>
      <c r="I70" s="351" t="s">
        <v>2042</v>
      </c>
      <c r="J70" s="351">
        <v>1</v>
      </c>
      <c r="K70" s="351">
        <v>25</v>
      </c>
      <c r="L70" s="352">
        <v>45592</v>
      </c>
      <c r="M70" s="353">
        <v>0.29166666666666669</v>
      </c>
      <c r="N70" s="348">
        <v>45592</v>
      </c>
      <c r="O70" s="354">
        <v>0.75</v>
      </c>
      <c r="P70" s="354" t="s">
        <v>2052</v>
      </c>
      <c r="Q70" s="351">
        <v>3108817377</v>
      </c>
      <c r="R70" s="355" t="s">
        <v>2067</v>
      </c>
      <c r="S70" s="356" t="s">
        <v>2085</v>
      </c>
      <c r="T70" s="378" t="s">
        <v>1555</v>
      </c>
      <c r="U70" s="471"/>
      <c r="V70" s="357" t="e">
        <f>VLOOKUP(U70,MOVIL!$C$7:CA270,2,0)</f>
        <v>#N/A</v>
      </c>
      <c r="W70" s="357" t="e">
        <f>VLOOKUP(U70,MOVIL!$C$7:$BX$199,5,0)</f>
        <v>#N/A</v>
      </c>
      <c r="X70" s="358" t="e">
        <f>VLOOKUP(V70,MOVIL!$D$7:BY272,6,0)</f>
        <v>#N/A</v>
      </c>
      <c r="Y70" s="357" t="s">
        <v>1555</v>
      </c>
      <c r="Z70" s="357"/>
      <c r="AA70" s="357"/>
      <c r="AB70" s="357"/>
      <c r="AC70" s="361"/>
      <c r="AD70" s="361"/>
      <c r="AE70" s="355" t="s">
        <v>2085</v>
      </c>
      <c r="AF70" s="358" t="e">
        <f>VLOOKUP(U70,MOVIL!$C:$CG,3,0)</f>
        <v>#N/A</v>
      </c>
      <c r="AG70" s="360">
        <f t="shared" ref="AG70:AG78" si="14">+AB70</f>
        <v>0</v>
      </c>
      <c r="AH70" s="360">
        <f t="shared" si="12"/>
        <v>0</v>
      </c>
      <c r="AI70" s="360"/>
      <c r="AJ70" s="360"/>
      <c r="AK70" s="360"/>
      <c r="AL70" s="360"/>
      <c r="AM70" s="362"/>
      <c r="AN70" s="362"/>
      <c r="AO70" s="360"/>
      <c r="AP70" s="360"/>
      <c r="AQ70" s="360"/>
      <c r="AR70" s="355" t="s">
        <v>2170</v>
      </c>
    </row>
    <row r="71" spans="1:44" ht="16.5" hidden="1" customHeight="1" x14ac:dyDescent="0.2">
      <c r="A71" s="346">
        <v>64</v>
      </c>
      <c r="B71" s="346">
        <v>7</v>
      </c>
      <c r="C71" s="478" t="s">
        <v>1883</v>
      </c>
      <c r="D71" s="348">
        <v>45582</v>
      </c>
      <c r="E71" s="346">
        <v>122</v>
      </c>
      <c r="F71" s="349" t="s">
        <v>185</v>
      </c>
      <c r="G71" s="349" t="s">
        <v>2053</v>
      </c>
      <c r="H71" s="377"/>
      <c r="I71" s="351" t="s">
        <v>2042</v>
      </c>
      <c r="J71" s="351">
        <v>3</v>
      </c>
      <c r="K71" s="351">
        <v>46</v>
      </c>
      <c r="L71" s="352">
        <v>45593</v>
      </c>
      <c r="M71" s="353">
        <v>0.29166666666666669</v>
      </c>
      <c r="N71" s="348">
        <v>45595</v>
      </c>
      <c r="O71" s="354">
        <v>0.29166666666666669</v>
      </c>
      <c r="P71" s="354" t="s">
        <v>2054</v>
      </c>
      <c r="Q71" s="351">
        <v>3123519664</v>
      </c>
      <c r="R71" s="355" t="s">
        <v>2067</v>
      </c>
      <c r="S71" s="356" t="s">
        <v>2085</v>
      </c>
      <c r="T71" s="378" t="s">
        <v>1555</v>
      </c>
      <c r="U71" s="471"/>
      <c r="V71" s="357" t="e">
        <f>VLOOKUP(U71,MOVIL!$C$7:CA271,2,0)</f>
        <v>#N/A</v>
      </c>
      <c r="W71" s="357" t="e">
        <f>VLOOKUP(U71,MOVIL!$C$7:$BX$199,5,0)</f>
        <v>#N/A</v>
      </c>
      <c r="X71" s="358" t="e">
        <f>VLOOKUP(V71,MOVIL!$D$7:BY273,6,0)</f>
        <v>#N/A</v>
      </c>
      <c r="Y71" s="357" t="s">
        <v>1555</v>
      </c>
      <c r="Z71" s="357"/>
      <c r="AA71" s="357"/>
      <c r="AB71" s="357"/>
      <c r="AC71" s="361"/>
      <c r="AD71" s="361"/>
      <c r="AE71" s="355" t="s">
        <v>2085</v>
      </c>
      <c r="AF71" s="358" t="e">
        <f>VLOOKUP(U71,MOVIL!$C:$CG,3,0)</f>
        <v>#N/A</v>
      </c>
      <c r="AG71" s="360">
        <f t="shared" si="14"/>
        <v>0</v>
      </c>
      <c r="AH71" s="360">
        <f t="shared" si="12"/>
        <v>0</v>
      </c>
      <c r="AI71" s="360"/>
      <c r="AJ71" s="360"/>
      <c r="AK71" s="360"/>
      <c r="AL71" s="360"/>
      <c r="AM71" s="362"/>
      <c r="AN71" s="362"/>
      <c r="AO71" s="360"/>
      <c r="AP71" s="360"/>
      <c r="AQ71" s="360"/>
      <c r="AR71" s="355" t="s">
        <v>2170</v>
      </c>
    </row>
    <row r="72" spans="1:44" ht="16.5" hidden="1" customHeight="1" x14ac:dyDescent="0.2">
      <c r="A72" s="346">
        <v>65</v>
      </c>
      <c r="B72" s="346">
        <v>7</v>
      </c>
      <c r="C72" s="478" t="s">
        <v>1883</v>
      </c>
      <c r="D72" s="348">
        <v>45582</v>
      </c>
      <c r="E72" s="346">
        <v>181</v>
      </c>
      <c r="F72" s="349" t="s">
        <v>242</v>
      </c>
      <c r="G72" s="349" t="s">
        <v>2055</v>
      </c>
      <c r="H72" s="377"/>
      <c r="I72" s="351" t="s">
        <v>2042</v>
      </c>
      <c r="J72" s="351">
        <v>1</v>
      </c>
      <c r="K72" s="351">
        <v>23</v>
      </c>
      <c r="L72" s="352">
        <v>45593</v>
      </c>
      <c r="M72" s="353">
        <v>0.25</v>
      </c>
      <c r="N72" s="348">
        <v>45593</v>
      </c>
      <c r="O72" s="354">
        <v>0.75</v>
      </c>
      <c r="P72" s="354" t="s">
        <v>2056</v>
      </c>
      <c r="Q72" s="351">
        <v>3105659208</v>
      </c>
      <c r="R72" s="355" t="s">
        <v>2067</v>
      </c>
      <c r="S72" s="356" t="s">
        <v>2085</v>
      </c>
      <c r="T72" s="378" t="s">
        <v>1555</v>
      </c>
      <c r="U72" s="471"/>
      <c r="V72" s="357" t="e">
        <f>VLOOKUP(U72,MOVIL!$C$7:CA272,2,0)</f>
        <v>#N/A</v>
      </c>
      <c r="W72" s="357" t="e">
        <f>VLOOKUP(U72,MOVIL!$C$7:$BX$199,5,0)</f>
        <v>#N/A</v>
      </c>
      <c r="X72" s="358" t="e">
        <f>VLOOKUP(V72,MOVIL!$D$7:BY274,6,0)</f>
        <v>#N/A</v>
      </c>
      <c r="Y72" s="357" t="s">
        <v>1555</v>
      </c>
      <c r="Z72" s="357"/>
      <c r="AA72" s="357"/>
      <c r="AB72" s="357"/>
      <c r="AC72" s="361"/>
      <c r="AD72" s="361"/>
      <c r="AE72" s="355" t="s">
        <v>2085</v>
      </c>
      <c r="AF72" s="358" t="e">
        <f>VLOOKUP(U72,MOVIL!$C:$CG,3,0)</f>
        <v>#N/A</v>
      </c>
      <c r="AG72" s="360">
        <f t="shared" si="14"/>
        <v>0</v>
      </c>
      <c r="AH72" s="360">
        <f t="shared" ref="AH72:AH103" si="15">+U72</f>
        <v>0</v>
      </c>
      <c r="AI72" s="360"/>
      <c r="AJ72" s="360"/>
      <c r="AK72" s="360"/>
      <c r="AL72" s="360"/>
      <c r="AM72" s="362"/>
      <c r="AN72" s="362"/>
      <c r="AO72" s="360"/>
      <c r="AP72" s="360"/>
      <c r="AQ72" s="360"/>
      <c r="AR72" s="355" t="s">
        <v>2170</v>
      </c>
    </row>
    <row r="73" spans="1:44" ht="16.5" hidden="1" customHeight="1" x14ac:dyDescent="0.2">
      <c r="A73" s="346">
        <v>66</v>
      </c>
      <c r="B73" s="346">
        <v>7</v>
      </c>
      <c r="C73" s="478" t="s">
        <v>1883</v>
      </c>
      <c r="D73" s="348">
        <v>45582</v>
      </c>
      <c r="E73" s="346">
        <v>210</v>
      </c>
      <c r="F73" s="349" t="s">
        <v>271</v>
      </c>
      <c r="G73" s="349" t="s">
        <v>271</v>
      </c>
      <c r="H73" s="377"/>
      <c r="I73" s="351" t="s">
        <v>2057</v>
      </c>
      <c r="J73" s="351">
        <v>2</v>
      </c>
      <c r="K73" s="351">
        <v>44</v>
      </c>
      <c r="L73" s="352">
        <v>45593</v>
      </c>
      <c r="M73" s="353">
        <v>0.20833333333333334</v>
      </c>
      <c r="N73" s="348">
        <v>45594</v>
      </c>
      <c r="O73" s="354">
        <v>0.875</v>
      </c>
      <c r="P73" s="354" t="s">
        <v>2058</v>
      </c>
      <c r="Q73" s="351">
        <v>3102332918</v>
      </c>
      <c r="R73" s="355" t="s">
        <v>2067</v>
      </c>
      <c r="S73" s="356" t="s">
        <v>2085</v>
      </c>
      <c r="T73" s="378" t="s">
        <v>1555</v>
      </c>
      <c r="U73" s="471"/>
      <c r="V73" s="357" t="e">
        <f>VLOOKUP(U73,MOVIL!$C$7:CA273,2,0)</f>
        <v>#N/A</v>
      </c>
      <c r="W73" s="357" t="e">
        <f>VLOOKUP(U73,MOVIL!$C$7:$BX$199,5,0)</f>
        <v>#N/A</v>
      </c>
      <c r="X73" s="358" t="e">
        <f>VLOOKUP(V73,MOVIL!$D$7:BY275,6,0)</f>
        <v>#N/A</v>
      </c>
      <c r="Y73" s="357" t="s">
        <v>1555</v>
      </c>
      <c r="Z73" s="357"/>
      <c r="AA73" s="357"/>
      <c r="AB73" s="357"/>
      <c r="AC73" s="361"/>
      <c r="AD73" s="361"/>
      <c r="AE73" s="355" t="s">
        <v>2085</v>
      </c>
      <c r="AF73" s="358" t="e">
        <f>VLOOKUP(U73,MOVIL!$C:$CG,3,0)</f>
        <v>#N/A</v>
      </c>
      <c r="AG73" s="360">
        <f t="shared" si="14"/>
        <v>0</v>
      </c>
      <c r="AH73" s="360">
        <f t="shared" si="15"/>
        <v>0</v>
      </c>
      <c r="AI73" s="360"/>
      <c r="AJ73" s="360"/>
      <c r="AK73" s="360"/>
      <c r="AL73" s="360"/>
      <c r="AM73" s="362"/>
      <c r="AN73" s="362"/>
      <c r="AO73" s="360"/>
      <c r="AP73" s="360"/>
      <c r="AQ73" s="360"/>
      <c r="AR73" s="355" t="s">
        <v>2170</v>
      </c>
    </row>
    <row r="74" spans="1:44" ht="16.5" hidden="1" customHeight="1" x14ac:dyDescent="0.2">
      <c r="A74" s="346">
        <v>67</v>
      </c>
      <c r="B74" s="346">
        <v>7</v>
      </c>
      <c r="C74" s="478" t="s">
        <v>1883</v>
      </c>
      <c r="D74" s="348">
        <v>45582</v>
      </c>
      <c r="E74" s="346">
        <v>163</v>
      </c>
      <c r="F74" s="349" t="s">
        <v>225</v>
      </c>
      <c r="G74" s="349" t="s">
        <v>225</v>
      </c>
      <c r="H74" s="377"/>
      <c r="I74" s="351" t="s">
        <v>2042</v>
      </c>
      <c r="J74" s="351">
        <v>2</v>
      </c>
      <c r="K74" s="351">
        <v>34</v>
      </c>
      <c r="L74" s="352">
        <v>45593</v>
      </c>
      <c r="M74" s="353">
        <v>0.16666666666666666</v>
      </c>
      <c r="N74" s="348">
        <v>45594</v>
      </c>
      <c r="O74" s="354">
        <v>0.70833333333333337</v>
      </c>
      <c r="P74" s="354" t="s">
        <v>2059</v>
      </c>
      <c r="Q74" s="351">
        <v>3003627713</v>
      </c>
      <c r="R74" s="355" t="s">
        <v>2067</v>
      </c>
      <c r="S74" s="356" t="s">
        <v>2085</v>
      </c>
      <c r="T74" s="378" t="s">
        <v>1555</v>
      </c>
      <c r="U74" s="471"/>
      <c r="V74" s="357" t="e">
        <f>VLOOKUP(U74,MOVIL!$C$7:CA274,2,0)</f>
        <v>#N/A</v>
      </c>
      <c r="W74" s="357" t="e">
        <f>VLOOKUP(U74,MOVIL!$C$7:$BX$199,5,0)</f>
        <v>#N/A</v>
      </c>
      <c r="X74" s="358" t="e">
        <f>VLOOKUP(V74,MOVIL!$D$7:BY276,6,0)</f>
        <v>#N/A</v>
      </c>
      <c r="Y74" s="357" t="s">
        <v>1555</v>
      </c>
      <c r="Z74" s="357"/>
      <c r="AA74" s="357"/>
      <c r="AB74" s="357"/>
      <c r="AC74" s="361"/>
      <c r="AD74" s="361"/>
      <c r="AE74" s="355" t="s">
        <v>2085</v>
      </c>
      <c r="AF74" s="358" t="e">
        <f>VLOOKUP(U74,MOVIL!$C:$CG,3,0)</f>
        <v>#N/A</v>
      </c>
      <c r="AG74" s="360">
        <f t="shared" si="14"/>
        <v>0</v>
      </c>
      <c r="AH74" s="360">
        <f t="shared" si="15"/>
        <v>0</v>
      </c>
      <c r="AI74" s="360"/>
      <c r="AJ74" s="360"/>
      <c r="AK74" s="360"/>
      <c r="AL74" s="360"/>
      <c r="AM74" s="362"/>
      <c r="AN74" s="362"/>
      <c r="AO74" s="360"/>
      <c r="AP74" s="360"/>
      <c r="AQ74" s="360"/>
      <c r="AR74" s="355" t="s">
        <v>2170</v>
      </c>
    </row>
    <row r="75" spans="1:44" ht="11.25" hidden="1" customHeight="1" x14ac:dyDescent="0.2">
      <c r="A75" s="322">
        <v>68</v>
      </c>
      <c r="B75" s="328" t="s">
        <v>2079</v>
      </c>
      <c r="C75" s="290" t="s">
        <v>2905</v>
      </c>
      <c r="D75" s="380">
        <v>45589</v>
      </c>
      <c r="E75" s="328">
        <v>42</v>
      </c>
      <c r="F75" s="328" t="s">
        <v>91</v>
      </c>
      <c r="G75" s="363" t="s">
        <v>2081</v>
      </c>
      <c r="H75" s="364" t="s">
        <v>2081</v>
      </c>
      <c r="I75" s="328" t="s">
        <v>2082</v>
      </c>
      <c r="J75" s="328">
        <v>3</v>
      </c>
      <c r="K75" s="328">
        <v>35</v>
      </c>
      <c r="L75" s="370">
        <v>45593</v>
      </c>
      <c r="M75" s="371">
        <v>1</v>
      </c>
      <c r="N75" s="367">
        <v>45595</v>
      </c>
      <c r="O75" s="372">
        <v>0.58333333333333337</v>
      </c>
      <c r="P75" s="328" t="s">
        <v>2083</v>
      </c>
      <c r="Q75" s="328">
        <v>3185023339</v>
      </c>
      <c r="R75" s="328"/>
      <c r="S75" s="333">
        <v>87943</v>
      </c>
      <c r="T75" s="379">
        <v>134598</v>
      </c>
      <c r="U75" s="472">
        <v>406</v>
      </c>
      <c r="V75" s="381" t="str">
        <f>VLOOKUP(U75,MOVIL!$C$7:CA281,2,0)</f>
        <v>LUM998</v>
      </c>
      <c r="W75" s="381" t="str">
        <f>VLOOKUP(U75,MOVIL!$C$7:$BX$199,5,0)</f>
        <v>CONTRERAS GARCIA JHON ALEJANDRO</v>
      </c>
      <c r="X75" s="382">
        <f>VLOOKUP(V75,MOVIL!$D$7:BY283,6,0)</f>
        <v>3123269295</v>
      </c>
      <c r="Y75" s="334">
        <v>5000000</v>
      </c>
      <c r="Z75" s="334"/>
      <c r="AA75" s="334"/>
      <c r="AB75" s="301">
        <f>Y75+(AA75*Z75)</f>
        <v>5000000</v>
      </c>
      <c r="AC75" s="337"/>
      <c r="AD75" s="337"/>
      <c r="AE75" s="373" t="s">
        <v>3002</v>
      </c>
      <c r="AF75" s="335" t="str">
        <f>VLOOKUP(U75,MOVIL!$C:$CG,3,0)</f>
        <v>PROPIO</v>
      </c>
      <c r="AG75" s="307">
        <f t="shared" si="14"/>
        <v>5000000</v>
      </c>
      <c r="AH75" s="307">
        <f t="shared" si="15"/>
        <v>406</v>
      </c>
      <c r="AI75" s="301">
        <f>+AB75</f>
        <v>5000000</v>
      </c>
      <c r="AJ75" s="302" t="str">
        <f>IF(AF75="PROPIO","0%",IF(AF75="SOCIO","7,914%","11,914%"))</f>
        <v>0%</v>
      </c>
      <c r="AK75" s="301" t="str">
        <f>IF(AF75="PROPIO","0",AI75*AJ75)</f>
        <v>0</v>
      </c>
      <c r="AL75" s="301" t="str">
        <f>IF(AF75="PROPIO","",AK75-AM75-AN75)</f>
        <v/>
      </c>
      <c r="AM75" s="301" t="str">
        <f>IF(AF75="PROPIO","",AI75*3.5%)</f>
        <v/>
      </c>
      <c r="AN75" s="301" t="str">
        <f>IF(AF75="PROPIO","",AI75*0.414%)</f>
        <v/>
      </c>
      <c r="AO75" s="301">
        <f>+AI75-AK75</f>
        <v>5000000</v>
      </c>
      <c r="AP75" s="301">
        <f>+AB75-AI75</f>
        <v>0</v>
      </c>
      <c r="AQ75" s="301"/>
      <c r="AR75" s="303">
        <v>45627</v>
      </c>
    </row>
    <row r="76" spans="1:44" ht="11.25" hidden="1" customHeight="1" x14ac:dyDescent="0.2">
      <c r="A76" s="322">
        <v>69</v>
      </c>
      <c r="B76" s="328" t="s">
        <v>2079</v>
      </c>
      <c r="C76" s="290" t="s">
        <v>2905</v>
      </c>
      <c r="D76" s="380">
        <v>45589</v>
      </c>
      <c r="E76" s="328">
        <v>42</v>
      </c>
      <c r="F76" s="328" t="s">
        <v>91</v>
      </c>
      <c r="G76" s="363" t="s">
        <v>2081</v>
      </c>
      <c r="H76" s="364" t="s">
        <v>2081</v>
      </c>
      <c r="I76" s="328" t="s">
        <v>2082</v>
      </c>
      <c r="J76" s="328">
        <v>3</v>
      </c>
      <c r="K76" s="328">
        <v>35</v>
      </c>
      <c r="L76" s="370">
        <v>45593</v>
      </c>
      <c r="M76" s="371">
        <v>1</v>
      </c>
      <c r="N76" s="367">
        <v>45595</v>
      </c>
      <c r="O76" s="372">
        <v>0.58333333333333337</v>
      </c>
      <c r="P76" s="328" t="s">
        <v>2083</v>
      </c>
      <c r="Q76" s="328">
        <v>3185023339</v>
      </c>
      <c r="R76" s="328"/>
      <c r="S76" s="333">
        <v>87943</v>
      </c>
      <c r="T76" s="379">
        <v>134597</v>
      </c>
      <c r="U76" s="472">
        <v>475</v>
      </c>
      <c r="V76" s="381" t="str">
        <f>VLOOKUP(U76,MOVIL!$C$7:CA282,2,0)</f>
        <v>LJU588</v>
      </c>
      <c r="W76" s="381" t="str">
        <f>VLOOKUP(U76,MOVIL!$C$7:$BX$199,5,0)</f>
        <v>CONTRERAS GARCIA WILLIAM JAVIER</v>
      </c>
      <c r="X76" s="382">
        <f>VLOOKUP(V76,MOVIL!$D$7:BY284,6,0)</f>
        <v>3124521001</v>
      </c>
      <c r="Y76" s="334">
        <v>5000000</v>
      </c>
      <c r="Z76" s="334"/>
      <c r="AA76" s="334"/>
      <c r="AB76" s="301">
        <f>Y76+(AA76*Z76)</f>
        <v>5000000</v>
      </c>
      <c r="AC76" s="337"/>
      <c r="AD76" s="337"/>
      <c r="AE76" s="373" t="s">
        <v>3002</v>
      </c>
      <c r="AF76" s="335" t="str">
        <f>VLOOKUP(U76,MOVIL!C83:CG270,3,0)</f>
        <v>PROPIO</v>
      </c>
      <c r="AG76" s="307">
        <f t="shared" si="14"/>
        <v>5000000</v>
      </c>
      <c r="AH76" s="307">
        <f t="shared" si="15"/>
        <v>475</v>
      </c>
      <c r="AI76" s="301">
        <f>+AB76</f>
        <v>5000000</v>
      </c>
      <c r="AJ76" s="302" t="str">
        <f>IF(AF76="PROPIO","0%",IF(AF76="SOCIO","7,914%","11,914%"))</f>
        <v>0%</v>
      </c>
      <c r="AK76" s="301" t="str">
        <f>IF(AF76="PROPIO","0",AI76*AJ76)</f>
        <v>0</v>
      </c>
      <c r="AL76" s="301" t="str">
        <f>IF(AF76="PROPIO","",AK76-AM76-AN76)</f>
        <v/>
      </c>
      <c r="AM76" s="301" t="str">
        <f>IF(AF76="PROPIO","",AI76*3.5%)</f>
        <v/>
      </c>
      <c r="AN76" s="301" t="str">
        <f>IF(AF76="PROPIO","",AI76*0.414%)</f>
        <v/>
      </c>
      <c r="AO76" s="301">
        <f>+AI76-AK76</f>
        <v>5000000</v>
      </c>
      <c r="AP76" s="301">
        <f>+AB76-AI76</f>
        <v>0</v>
      </c>
      <c r="AQ76" s="301"/>
      <c r="AR76" s="303">
        <v>45627</v>
      </c>
    </row>
    <row r="77" spans="1:44" ht="16.5" hidden="1" customHeight="1" x14ac:dyDescent="0.2">
      <c r="A77" s="346">
        <v>70</v>
      </c>
      <c r="B77" s="346"/>
      <c r="C77" s="347" t="s">
        <v>2907</v>
      </c>
      <c r="D77" s="348">
        <v>45559</v>
      </c>
      <c r="E77" s="346">
        <v>30</v>
      </c>
      <c r="F77" s="349" t="s">
        <v>1918</v>
      </c>
      <c r="G77" s="349" t="s">
        <v>1918</v>
      </c>
      <c r="H77" s="377" t="s">
        <v>1955</v>
      </c>
      <c r="I77" s="351" t="s">
        <v>1927</v>
      </c>
      <c r="J77" s="351">
        <v>3</v>
      </c>
      <c r="K77" s="351">
        <v>60</v>
      </c>
      <c r="L77" s="352">
        <v>45594</v>
      </c>
      <c r="M77" s="353">
        <v>0.20833333333333334</v>
      </c>
      <c r="N77" s="348">
        <v>45596</v>
      </c>
      <c r="O77" s="354">
        <v>0.83333333333333337</v>
      </c>
      <c r="P77" s="354" t="s">
        <v>1932</v>
      </c>
      <c r="Q77" s="351">
        <v>3112742731</v>
      </c>
      <c r="R77" s="355" t="s">
        <v>2085</v>
      </c>
      <c r="S77" s="356" t="s">
        <v>2085</v>
      </c>
      <c r="T77" s="356" t="s">
        <v>1555</v>
      </c>
      <c r="U77" s="469"/>
      <c r="V77" s="357" t="e">
        <f>VLOOKUP(U77,MOVIL!$C$7:CA275,2,0)</f>
        <v>#N/A</v>
      </c>
      <c r="W77" s="357" t="e">
        <f>VLOOKUP(U77,MOVIL!$C$7:$BX$199,5,0)</f>
        <v>#N/A</v>
      </c>
      <c r="X77" s="358" t="e">
        <f>VLOOKUP(V77,MOVIL!$D$7:BY277,6,0)</f>
        <v>#N/A</v>
      </c>
      <c r="Y77" s="357" t="s">
        <v>1555</v>
      </c>
      <c r="Z77" s="357"/>
      <c r="AA77" s="357"/>
      <c r="AB77" s="357"/>
      <c r="AC77" s="361"/>
      <c r="AD77" s="361"/>
      <c r="AE77" s="355" t="s">
        <v>2085</v>
      </c>
      <c r="AF77" s="358" t="e">
        <f>VLOOKUP(U77,MOVIL!$C:$CG,3,0)</f>
        <v>#N/A</v>
      </c>
      <c r="AG77" s="360">
        <f t="shared" si="14"/>
        <v>0</v>
      </c>
      <c r="AH77" s="360">
        <f t="shared" si="15"/>
        <v>0</v>
      </c>
      <c r="AI77" s="360"/>
      <c r="AJ77" s="360"/>
      <c r="AK77" s="360"/>
      <c r="AL77" s="360"/>
      <c r="AM77" s="362"/>
      <c r="AN77" s="362"/>
      <c r="AO77" s="360"/>
      <c r="AP77" s="360"/>
      <c r="AQ77" s="360"/>
      <c r="AR77" s="355" t="s">
        <v>2170</v>
      </c>
    </row>
    <row r="78" spans="1:44" ht="16.5" hidden="1" customHeight="1" x14ac:dyDescent="0.2">
      <c r="A78" s="346">
        <v>71</v>
      </c>
      <c r="B78" s="346">
        <v>7</v>
      </c>
      <c r="C78" s="478" t="s">
        <v>1883</v>
      </c>
      <c r="D78" s="348">
        <v>45582</v>
      </c>
      <c r="E78" s="346">
        <v>134</v>
      </c>
      <c r="F78" s="349" t="s">
        <v>197</v>
      </c>
      <c r="G78" s="349" t="s">
        <v>2060</v>
      </c>
      <c r="H78" s="377"/>
      <c r="I78" s="351" t="s">
        <v>2042</v>
      </c>
      <c r="J78" s="351">
        <v>1</v>
      </c>
      <c r="K78" s="351">
        <v>40</v>
      </c>
      <c r="L78" s="352">
        <v>45594</v>
      </c>
      <c r="M78" s="353">
        <v>0.20833333333333334</v>
      </c>
      <c r="N78" s="348">
        <v>45594</v>
      </c>
      <c r="O78" s="354">
        <v>0.70833333333333337</v>
      </c>
      <c r="P78" s="354" t="s">
        <v>2061</v>
      </c>
      <c r="Q78" s="351">
        <v>3002089456</v>
      </c>
      <c r="R78" s="355" t="s">
        <v>2067</v>
      </c>
      <c r="S78" s="356" t="s">
        <v>2085</v>
      </c>
      <c r="T78" s="378" t="s">
        <v>1555</v>
      </c>
      <c r="U78" s="471"/>
      <c r="V78" s="357" t="e">
        <f>VLOOKUP(U78,MOVIL!$C$7:CA276,2,0)</f>
        <v>#N/A</v>
      </c>
      <c r="W78" s="357" t="e">
        <f>VLOOKUP(U78,MOVIL!$C$7:$BX$199,5,0)</f>
        <v>#N/A</v>
      </c>
      <c r="X78" s="358" t="e">
        <f>VLOOKUP(V78,MOVIL!$D$7:BY278,6,0)</f>
        <v>#N/A</v>
      </c>
      <c r="Y78" s="357" t="s">
        <v>1555</v>
      </c>
      <c r="Z78" s="357"/>
      <c r="AA78" s="357"/>
      <c r="AB78" s="357"/>
      <c r="AC78" s="361"/>
      <c r="AD78" s="361"/>
      <c r="AE78" s="355" t="s">
        <v>2085</v>
      </c>
      <c r="AF78" s="358" t="e">
        <f>VLOOKUP(U78,MOVIL!$C:$CG,3,0)</f>
        <v>#N/A</v>
      </c>
      <c r="AG78" s="360">
        <f t="shared" si="14"/>
        <v>0</v>
      </c>
      <c r="AH78" s="360">
        <f t="shared" si="15"/>
        <v>0</v>
      </c>
      <c r="AI78" s="360"/>
      <c r="AJ78" s="360"/>
      <c r="AK78" s="360"/>
      <c r="AL78" s="360"/>
      <c r="AM78" s="362"/>
      <c r="AN78" s="362"/>
      <c r="AO78" s="360"/>
      <c r="AP78" s="360"/>
      <c r="AQ78" s="360"/>
      <c r="AR78" s="355" t="s">
        <v>2170</v>
      </c>
    </row>
    <row r="79" spans="1:44" ht="11.25" hidden="1" customHeight="1" x14ac:dyDescent="0.2">
      <c r="A79" s="322">
        <v>72</v>
      </c>
      <c r="B79" s="383"/>
      <c r="C79" s="341" t="s">
        <v>1973</v>
      </c>
      <c r="D79" s="385">
        <v>45587</v>
      </c>
      <c r="E79" s="383">
        <v>77</v>
      </c>
      <c r="F79" s="449" t="s">
        <v>2088</v>
      </c>
      <c r="G79" s="462" t="s">
        <v>2088</v>
      </c>
      <c r="H79" s="364" t="s">
        <v>1945</v>
      </c>
      <c r="I79" s="328" t="s">
        <v>1970</v>
      </c>
      <c r="J79" s="328">
        <v>5</v>
      </c>
      <c r="K79" s="328">
        <v>8</v>
      </c>
      <c r="L79" s="386">
        <v>45594</v>
      </c>
      <c r="M79" s="387">
        <v>0.375</v>
      </c>
      <c r="N79" s="385">
        <v>45598</v>
      </c>
      <c r="O79" s="387">
        <v>0.75</v>
      </c>
      <c r="P79" s="331" t="s">
        <v>2086</v>
      </c>
      <c r="Q79" s="328">
        <v>3002420964</v>
      </c>
      <c r="R79" s="328"/>
      <c r="S79" s="388">
        <v>87978</v>
      </c>
      <c r="T79" s="379">
        <v>134765</v>
      </c>
      <c r="U79" s="472">
        <v>52</v>
      </c>
      <c r="V79" s="381" t="str">
        <f>VLOOKUP(U79,MOVIL!$C$7:CA277,2,0)</f>
        <v>NHT929</v>
      </c>
      <c r="W79" s="381" t="str">
        <f>VLOOKUP(U79,MOVIL!$C$7:$BX$199,5,0)</f>
        <v>CARREÑO RAMIREZ JHON ARTURO</v>
      </c>
      <c r="X79" s="382">
        <f>VLOOKUP(V79,MOVIL!$D$7:BY279,6,0)</f>
        <v>3105144527</v>
      </c>
      <c r="Y79" s="334">
        <v>5100000</v>
      </c>
      <c r="Z79" s="334">
        <v>1</v>
      </c>
      <c r="AA79" s="334">
        <v>900000</v>
      </c>
      <c r="AB79" s="301">
        <f>Y79+(AA79*Z79)</f>
        <v>6000000</v>
      </c>
      <c r="AC79" s="337"/>
      <c r="AD79" s="337"/>
      <c r="AE79" s="373" t="s">
        <v>3002</v>
      </c>
      <c r="AF79" s="335" t="str">
        <f>VLOOKUP(U79,MOVIL!$C:$CG,3,0)</f>
        <v>SOCIO</v>
      </c>
      <c r="AG79" s="307">
        <f>+AB79-(AB79*(3.5%+0.414%+1.1%+0.5%+2%))</f>
        <v>5549160</v>
      </c>
      <c r="AH79" s="307">
        <f t="shared" si="15"/>
        <v>52</v>
      </c>
      <c r="AI79" s="301">
        <f>ROUNDUP((IF(AF79="SOCIO",(AG79*0.95),(AG79*0.8))),-3)</f>
        <v>5272000</v>
      </c>
      <c r="AJ79" s="302" t="str">
        <f>IF(AF79="PROPIO","0%",IF(AF79="SOCIO","7,914%","11,914%"))</f>
        <v>7,914%</v>
      </c>
      <c r="AK79" s="301">
        <f>IF(AF79="PROPIO","0",AI79*AJ79)</f>
        <v>417226.08</v>
      </c>
      <c r="AL79" s="301">
        <f>IF(AF79="PROPIO","",AK79-AM79-AN79)</f>
        <v>210880</v>
      </c>
      <c r="AM79" s="301">
        <f>IF(AF79="PROPIO","",AI79*3.5%)</f>
        <v>184520.00000000003</v>
      </c>
      <c r="AN79" s="301">
        <f>IF(AF79="PROPIO","",AI79*0.414%)</f>
        <v>21826.079999999998</v>
      </c>
      <c r="AO79" s="301">
        <f>+AI79-AK79</f>
        <v>4854773.92</v>
      </c>
      <c r="AP79" s="301">
        <f>+AB79-AI79</f>
        <v>728000</v>
      </c>
      <c r="AQ79" s="301"/>
      <c r="AR79" s="303">
        <v>45627</v>
      </c>
    </row>
    <row r="80" spans="1:44" ht="16.5" hidden="1" customHeight="1" x14ac:dyDescent="0.2">
      <c r="A80" s="346">
        <v>73</v>
      </c>
      <c r="B80" s="346">
        <v>7</v>
      </c>
      <c r="C80" s="478" t="s">
        <v>1883</v>
      </c>
      <c r="D80" s="348">
        <v>45582</v>
      </c>
      <c r="E80" s="346">
        <v>149</v>
      </c>
      <c r="F80" s="349" t="s">
        <v>212</v>
      </c>
      <c r="G80" s="349" t="s">
        <v>2062</v>
      </c>
      <c r="H80" s="377"/>
      <c r="I80" s="351" t="s">
        <v>2042</v>
      </c>
      <c r="J80" s="351">
        <v>2</v>
      </c>
      <c r="K80" s="351">
        <v>47</v>
      </c>
      <c r="L80" s="352">
        <v>45595</v>
      </c>
      <c r="M80" s="353">
        <v>0.20833333333333334</v>
      </c>
      <c r="N80" s="348">
        <v>45596</v>
      </c>
      <c r="O80" s="354">
        <v>0.75</v>
      </c>
      <c r="P80" s="354" t="s">
        <v>2059</v>
      </c>
      <c r="Q80" s="351">
        <v>3003627713</v>
      </c>
      <c r="R80" s="355" t="s">
        <v>2067</v>
      </c>
      <c r="S80" s="356" t="s">
        <v>2085</v>
      </c>
      <c r="T80" s="378" t="s">
        <v>1555</v>
      </c>
      <c r="U80" s="471"/>
      <c r="V80" s="357" t="e">
        <f>VLOOKUP(U80,MOVIL!$C$7:CA277,2,0)</f>
        <v>#N/A</v>
      </c>
      <c r="W80" s="357" t="e">
        <f>VLOOKUP(U80,MOVIL!$C$7:$BX$199,5,0)</f>
        <v>#N/A</v>
      </c>
      <c r="X80" s="358" t="e">
        <f>VLOOKUP(V80,MOVIL!$D$7:BY279,6,0)</f>
        <v>#N/A</v>
      </c>
      <c r="Y80" s="357" t="s">
        <v>1555</v>
      </c>
      <c r="Z80" s="357"/>
      <c r="AA80" s="357"/>
      <c r="AB80" s="357"/>
      <c r="AC80" s="361"/>
      <c r="AD80" s="361"/>
      <c r="AE80" s="355" t="s">
        <v>2085</v>
      </c>
      <c r="AF80" s="358" t="e">
        <f>VLOOKUP(U80,MOVIL!$C:$CG,3,0)</f>
        <v>#N/A</v>
      </c>
      <c r="AG80" s="360">
        <f>+AB80</f>
        <v>0</v>
      </c>
      <c r="AH80" s="360">
        <f t="shared" si="15"/>
        <v>0</v>
      </c>
      <c r="AI80" s="360"/>
      <c r="AJ80" s="360"/>
      <c r="AK80" s="360"/>
      <c r="AL80" s="360"/>
      <c r="AM80" s="362"/>
      <c r="AN80" s="362"/>
      <c r="AO80" s="360"/>
      <c r="AP80" s="360"/>
      <c r="AQ80" s="360"/>
      <c r="AR80" s="355" t="s">
        <v>2170</v>
      </c>
    </row>
    <row r="81" spans="1:44" ht="11.25" hidden="1" customHeight="1" x14ac:dyDescent="0.2">
      <c r="A81" s="322">
        <v>74</v>
      </c>
      <c r="B81" s="323">
        <v>8</v>
      </c>
      <c r="C81" s="324" t="s">
        <v>1883</v>
      </c>
      <c r="D81" s="325">
        <v>45589</v>
      </c>
      <c r="E81" s="323">
        <v>115</v>
      </c>
      <c r="F81" s="328" t="s">
        <v>179</v>
      </c>
      <c r="G81" s="363" t="s">
        <v>2072</v>
      </c>
      <c r="H81" s="364"/>
      <c r="I81" s="328" t="s">
        <v>2042</v>
      </c>
      <c r="J81" s="328">
        <v>5</v>
      </c>
      <c r="K81" s="328">
        <v>20</v>
      </c>
      <c r="L81" s="329">
        <v>45595</v>
      </c>
      <c r="M81" s="330">
        <v>0.20833333333333334</v>
      </c>
      <c r="N81" s="325">
        <v>45599</v>
      </c>
      <c r="O81" s="331">
        <v>0.33333333333333331</v>
      </c>
      <c r="P81" s="331" t="s">
        <v>2073</v>
      </c>
      <c r="Q81" s="328">
        <v>3203279006</v>
      </c>
      <c r="R81" s="338"/>
      <c r="S81" s="333">
        <v>87987</v>
      </c>
      <c r="T81" s="333">
        <v>134806</v>
      </c>
      <c r="U81" s="472">
        <v>378</v>
      </c>
      <c r="V81" s="334" t="str">
        <f>VLOOKUP(U81,MOVIL!$C$7:CA285,2,0)</f>
        <v>GUR220</v>
      </c>
      <c r="W81" s="334" t="str">
        <f>VLOOKUP(U81,MOVIL!$C$7:$BX$199,5,0)</f>
        <v>CARRILLO BARBOSA HENRY MAURICIO</v>
      </c>
      <c r="X81" s="335">
        <f>VLOOKUP(V81,MOVIL!$D$7:BY287,6,0)</f>
        <v>3104471262</v>
      </c>
      <c r="Y81" s="334">
        <v>5400000</v>
      </c>
      <c r="Z81" s="334">
        <v>1</v>
      </c>
      <c r="AA81" s="334">
        <v>1000000</v>
      </c>
      <c r="AB81" s="301">
        <f>Y81+(AA81*Z81)</f>
        <v>6400000</v>
      </c>
      <c r="AC81" s="375"/>
      <c r="AD81" s="375"/>
      <c r="AE81" s="373" t="s">
        <v>3002</v>
      </c>
      <c r="AF81" s="335" t="str">
        <f>VLOOKUP(U81,MOVIL!$C:$CG,3,0)</f>
        <v>SOCIO</v>
      </c>
      <c r="AG81" s="307">
        <f>+AB81-(AB81*(3.5%+0.414%+1.1%+0.5%+2%))</f>
        <v>5919104</v>
      </c>
      <c r="AH81" s="307">
        <f t="shared" si="15"/>
        <v>378</v>
      </c>
      <c r="AI81" s="301">
        <f>ROUNDUP((IF(AF81="SOCIO",(AG81*0.95),(AG81*0.8))),-3)</f>
        <v>5624000</v>
      </c>
      <c r="AJ81" s="302" t="str">
        <f>IF(AF81="PROPIO","0%",IF(AF81="SOCIO","7,914%","11,914%"))</f>
        <v>7,914%</v>
      </c>
      <c r="AK81" s="301">
        <f>IF(AF81="PROPIO","0",AI81*AJ81)</f>
        <v>445083.36</v>
      </c>
      <c r="AL81" s="301">
        <f>IF(AF81="PROPIO","",AK81-AM81-AN81)</f>
        <v>224959.99999999997</v>
      </c>
      <c r="AM81" s="301">
        <f>IF(AF81="PROPIO","",AI81*3.5%)</f>
        <v>196840.00000000003</v>
      </c>
      <c r="AN81" s="301">
        <f>IF(AF81="PROPIO","",AI81*0.414%)</f>
        <v>23283.359999999997</v>
      </c>
      <c r="AO81" s="301">
        <f>+AI81-AK81</f>
        <v>5178916.6399999997</v>
      </c>
      <c r="AP81" s="301">
        <f>+AB81-AI81</f>
        <v>776000</v>
      </c>
      <c r="AQ81" s="301"/>
      <c r="AR81" s="303">
        <v>45627</v>
      </c>
    </row>
    <row r="82" spans="1:44" s="376" customFormat="1" ht="16.5" hidden="1" customHeight="1" x14ac:dyDescent="0.2">
      <c r="A82" s="346">
        <v>75</v>
      </c>
      <c r="B82" s="346">
        <v>7</v>
      </c>
      <c r="C82" s="478" t="s">
        <v>1883</v>
      </c>
      <c r="D82" s="348">
        <v>45582</v>
      </c>
      <c r="E82" s="346">
        <v>131</v>
      </c>
      <c r="F82" s="349" t="s">
        <v>194</v>
      </c>
      <c r="G82" s="349" t="s">
        <v>2063</v>
      </c>
      <c r="H82" s="350"/>
      <c r="I82" s="351" t="s">
        <v>2042</v>
      </c>
      <c r="J82" s="351">
        <v>1</v>
      </c>
      <c r="K82" s="351">
        <v>32</v>
      </c>
      <c r="L82" s="352">
        <v>45596</v>
      </c>
      <c r="M82" s="353">
        <v>0.29166666666666669</v>
      </c>
      <c r="N82" s="348">
        <v>45596</v>
      </c>
      <c r="O82" s="354">
        <v>0.79166666666666663</v>
      </c>
      <c r="P82" s="354" t="s">
        <v>2064</v>
      </c>
      <c r="Q82" s="351">
        <v>3153157173</v>
      </c>
      <c r="R82" s="355" t="s">
        <v>2067</v>
      </c>
      <c r="S82" s="356" t="s">
        <v>2085</v>
      </c>
      <c r="T82" s="378" t="s">
        <v>1555</v>
      </c>
      <c r="U82" s="471"/>
      <c r="V82" s="357" t="e">
        <f>VLOOKUP(U82,MOVIL!$C$7:CA278,2,0)</f>
        <v>#N/A</v>
      </c>
      <c r="W82" s="357" t="e">
        <f>VLOOKUP(U82,MOVIL!$C$7:$BX$199,5,0)</f>
        <v>#N/A</v>
      </c>
      <c r="X82" s="358" t="e">
        <f>VLOOKUP(V82,MOVIL!$D$7:BY280,6,0)</f>
        <v>#N/A</v>
      </c>
      <c r="Y82" s="357" t="s">
        <v>1555</v>
      </c>
      <c r="Z82" s="357"/>
      <c r="AA82" s="357"/>
      <c r="AB82" s="357"/>
      <c r="AC82" s="361"/>
      <c r="AD82" s="361"/>
      <c r="AE82" s="355" t="s">
        <v>2085</v>
      </c>
      <c r="AF82" s="358" t="e">
        <f>VLOOKUP(U82,MOVIL!$C:$CG,3,0)</f>
        <v>#N/A</v>
      </c>
      <c r="AG82" s="360">
        <f>+AB82</f>
        <v>0</v>
      </c>
      <c r="AH82" s="360">
        <f t="shared" si="15"/>
        <v>0</v>
      </c>
      <c r="AI82" s="360"/>
      <c r="AJ82" s="360"/>
      <c r="AK82" s="360"/>
      <c r="AL82" s="360"/>
      <c r="AM82" s="362"/>
      <c r="AN82" s="362"/>
      <c r="AO82" s="360"/>
      <c r="AP82" s="360"/>
      <c r="AQ82" s="360"/>
      <c r="AR82" s="355" t="s">
        <v>2170</v>
      </c>
    </row>
    <row r="83" spans="1:44" ht="11.25" hidden="1" customHeight="1" x14ac:dyDescent="0.2">
      <c r="A83" s="322">
        <v>76</v>
      </c>
      <c r="B83" s="322"/>
      <c r="C83" s="341" t="s">
        <v>2907</v>
      </c>
      <c r="D83" s="367">
        <v>45559</v>
      </c>
      <c r="E83" s="322">
        <v>46</v>
      </c>
      <c r="F83" s="368" t="s">
        <v>95</v>
      </c>
      <c r="G83" s="494" t="s">
        <v>95</v>
      </c>
      <c r="H83" s="389" t="s">
        <v>1922</v>
      </c>
      <c r="I83" s="369" t="s">
        <v>1927</v>
      </c>
      <c r="J83" s="369">
        <v>1</v>
      </c>
      <c r="K83" s="369">
        <v>40</v>
      </c>
      <c r="L83" s="370">
        <v>45597</v>
      </c>
      <c r="M83" s="371">
        <v>0.25</v>
      </c>
      <c r="N83" s="367">
        <v>45597</v>
      </c>
      <c r="O83" s="372">
        <v>0.83333333333333337</v>
      </c>
      <c r="P83" s="372" t="s">
        <v>1930</v>
      </c>
      <c r="Q83" s="369">
        <v>3104039776</v>
      </c>
      <c r="R83" s="373"/>
      <c r="S83" s="344">
        <v>88037</v>
      </c>
      <c r="T83" s="344">
        <v>134865</v>
      </c>
      <c r="U83" s="470">
        <v>393</v>
      </c>
      <c r="V83" s="381" t="str">
        <f>VLOOKUP(U83,MOVIL!$C$7:CA261,2,0)</f>
        <v>LCO459</v>
      </c>
      <c r="W83" s="381" t="str">
        <f>VLOOKUP(U83,MOVIL!$C$7:$BX$199,5,0)</f>
        <v>DUEÑAS SOTO WILLIAM</v>
      </c>
      <c r="X83" s="382">
        <f>VLOOKUP(V83,MOVIL!$D$7:BY263,6,0)</f>
        <v>3103348003</v>
      </c>
      <c r="Y83" s="381">
        <v>1500000</v>
      </c>
      <c r="Z83" s="381"/>
      <c r="AA83" s="381"/>
      <c r="AB83" s="381">
        <f t="shared" ref="AB83:AB90" si="16">Y83+(AA83*Z83)</f>
        <v>1500000</v>
      </c>
      <c r="AC83" s="374"/>
      <c r="AD83" s="337"/>
      <c r="AE83" s="373" t="s">
        <v>2999</v>
      </c>
      <c r="AF83" s="335" t="str">
        <f>VLOOKUP(U83,MOVIL!$C:$CG,3,0)</f>
        <v>SOCIO - AFILIADO</v>
      </c>
      <c r="AG83" s="307">
        <f t="shared" ref="AG83:AG114" si="17">+AB83-(AB83*(3.5%+0.414%+1.1%+0.5%+2%))</f>
        <v>1387290</v>
      </c>
      <c r="AH83" s="307">
        <f t="shared" si="15"/>
        <v>393</v>
      </c>
      <c r="AI83" s="301">
        <f>ROUNDUP((IF(AF83="SOCIO",(AG83*0.95),(AG83*0.85))),-3)</f>
        <v>1180000</v>
      </c>
      <c r="AJ83" s="302" t="str">
        <f t="shared" ref="AJ83:AJ90" si="18">IF(AF83="PROPIO","0%",IF(AF83="SOCIO","7,914%","11,914%"))</f>
        <v>11,914%</v>
      </c>
      <c r="AK83" s="301">
        <f t="shared" ref="AK83:AK90" si="19">IF(AF83="PROPIO","0",AI83*AJ83)</f>
        <v>140585.19999999998</v>
      </c>
      <c r="AL83" s="301">
        <f t="shared" ref="AL83:AL90" si="20">IF(AF83="PROPIO","",AK83-AM83-AN83)</f>
        <v>94399.999999999985</v>
      </c>
      <c r="AM83" s="301">
        <f t="shared" ref="AM83:AM90" si="21">IF(AF83="PROPIO","",AI83*3.5%)</f>
        <v>41300.000000000007</v>
      </c>
      <c r="AN83" s="301">
        <f t="shared" ref="AN83:AN90" si="22">IF(AF83="PROPIO","",AI83*0.414%)</f>
        <v>4885.2</v>
      </c>
      <c r="AO83" s="301">
        <f t="shared" ref="AO83:AO90" si="23">+AI83-AK83</f>
        <v>1039414.8</v>
      </c>
      <c r="AP83" s="301">
        <f t="shared" ref="AP83:AP90" si="24">+AB83-AI83</f>
        <v>320000</v>
      </c>
      <c r="AQ83" s="301"/>
      <c r="AR83" s="303">
        <v>45627</v>
      </c>
    </row>
    <row r="84" spans="1:44" ht="11.25" hidden="1" customHeight="1" x14ac:dyDescent="0.2">
      <c r="A84" s="322">
        <v>77</v>
      </c>
      <c r="B84" s="383" t="s">
        <v>2089</v>
      </c>
      <c r="C84" s="290" t="s">
        <v>2905</v>
      </c>
      <c r="D84" s="380">
        <v>45589</v>
      </c>
      <c r="E84" s="383">
        <v>85</v>
      </c>
      <c r="F84" s="449" t="s">
        <v>146</v>
      </c>
      <c r="G84" s="462" t="s">
        <v>2090</v>
      </c>
      <c r="H84" s="450" t="s">
        <v>1978</v>
      </c>
      <c r="I84" s="449" t="s">
        <v>2091</v>
      </c>
      <c r="J84" s="328">
        <v>1</v>
      </c>
      <c r="K84" s="328">
        <v>10</v>
      </c>
      <c r="L84" s="386">
        <v>45597</v>
      </c>
      <c r="M84" s="387">
        <v>0.58333333333333337</v>
      </c>
      <c r="N84" s="385">
        <v>45597</v>
      </c>
      <c r="O84" s="387">
        <v>0.70833333333333337</v>
      </c>
      <c r="P84" s="387" t="s">
        <v>2092</v>
      </c>
      <c r="Q84" s="328">
        <v>3005607623</v>
      </c>
      <c r="R84" s="328"/>
      <c r="S84" s="344">
        <v>88038</v>
      </c>
      <c r="T84" s="379">
        <v>134866</v>
      </c>
      <c r="U84" s="470">
        <v>405</v>
      </c>
      <c r="V84" s="334" t="str">
        <f>VLOOKUP(U84,MOVIL!$C$7:CA287,2,0)</f>
        <v>LQK873</v>
      </c>
      <c r="W84" s="334" t="str">
        <f>VLOOKUP(U84,MOVIL!$C$7:$BX$199,5,0)</f>
        <v>SARMIENTO REYES MARCO ANTONIO</v>
      </c>
      <c r="X84" s="335">
        <f>VLOOKUP(V84,MOVIL!$D$7:BY289,6,0)</f>
        <v>3107965739</v>
      </c>
      <c r="Y84" s="334">
        <v>425000</v>
      </c>
      <c r="Z84" s="334"/>
      <c r="AA84" s="334"/>
      <c r="AB84" s="301">
        <f t="shared" si="16"/>
        <v>425000</v>
      </c>
      <c r="AC84" s="337"/>
      <c r="AD84" s="337"/>
      <c r="AE84" s="373" t="s">
        <v>2999</v>
      </c>
      <c r="AF84" s="335" t="str">
        <f>VLOOKUP(U84,MOVIL!$C:$CG,3,0)</f>
        <v>PROPIO</v>
      </c>
      <c r="AG84" s="307">
        <f t="shared" si="17"/>
        <v>393065.5</v>
      </c>
      <c r="AH84" s="307">
        <f t="shared" si="15"/>
        <v>405</v>
      </c>
      <c r="AI84" s="301">
        <f>+AB84</f>
        <v>425000</v>
      </c>
      <c r="AJ84" s="302" t="str">
        <f t="shared" si="18"/>
        <v>0%</v>
      </c>
      <c r="AK84" s="301" t="str">
        <f t="shared" si="19"/>
        <v>0</v>
      </c>
      <c r="AL84" s="301" t="str">
        <f t="shared" si="20"/>
        <v/>
      </c>
      <c r="AM84" s="301" t="str">
        <f t="shared" si="21"/>
        <v/>
      </c>
      <c r="AN84" s="301" t="str">
        <f t="shared" si="22"/>
        <v/>
      </c>
      <c r="AO84" s="301">
        <f t="shared" si="23"/>
        <v>425000</v>
      </c>
      <c r="AP84" s="301">
        <f t="shared" si="24"/>
        <v>0</v>
      </c>
      <c r="AQ84" s="301"/>
      <c r="AR84" s="303">
        <v>45627</v>
      </c>
    </row>
    <row r="85" spans="1:44" ht="11.25" hidden="1" customHeight="1" x14ac:dyDescent="0.2">
      <c r="A85" s="322">
        <v>78</v>
      </c>
      <c r="B85" s="383" t="s">
        <v>2089</v>
      </c>
      <c r="C85" s="290" t="s">
        <v>2905</v>
      </c>
      <c r="D85" s="380">
        <v>45589</v>
      </c>
      <c r="E85" s="383">
        <v>85</v>
      </c>
      <c r="F85" s="449" t="s">
        <v>146</v>
      </c>
      <c r="G85" s="462" t="s">
        <v>2090</v>
      </c>
      <c r="H85" s="450" t="s">
        <v>1978</v>
      </c>
      <c r="I85" s="449" t="s">
        <v>2091</v>
      </c>
      <c r="J85" s="328">
        <v>1</v>
      </c>
      <c r="K85" s="328">
        <v>10</v>
      </c>
      <c r="L85" s="386">
        <v>45597</v>
      </c>
      <c r="M85" s="387">
        <v>0.58333333333333337</v>
      </c>
      <c r="N85" s="385">
        <v>45597</v>
      </c>
      <c r="O85" s="387">
        <v>0.70833333333333337</v>
      </c>
      <c r="P85" s="387" t="s">
        <v>2092</v>
      </c>
      <c r="Q85" s="328">
        <v>3005607623</v>
      </c>
      <c r="R85" s="328"/>
      <c r="S85" s="344">
        <v>88038</v>
      </c>
      <c r="T85" s="379">
        <v>134892</v>
      </c>
      <c r="U85" s="470">
        <v>425</v>
      </c>
      <c r="V85" s="334" t="str">
        <f>VLOOKUP(U85,MOVIL!$C$7:CA288,2,0)</f>
        <v>WFQ238</v>
      </c>
      <c r="W85" s="334" t="str">
        <f>VLOOKUP(U85,MOVIL!$C$7:$BX$199,5,0)</f>
        <v>ANTOLINEZ SILVA OSCAR FERNANDO</v>
      </c>
      <c r="X85" s="335">
        <f>VLOOKUP(V85,MOVIL!$D$7:BY290,6,0)</f>
        <v>3102751658</v>
      </c>
      <c r="Y85" s="334">
        <v>425000</v>
      </c>
      <c r="Z85" s="334"/>
      <c r="AA85" s="334"/>
      <c r="AB85" s="301">
        <f t="shared" si="16"/>
        <v>425000</v>
      </c>
      <c r="AC85" s="337"/>
      <c r="AD85" s="337"/>
      <c r="AE85" s="373" t="s">
        <v>2999</v>
      </c>
      <c r="AF85" s="335" t="str">
        <f>VLOOKUP(U85,MOVIL!$C:$CG,3,0)</f>
        <v>AFILIADO</v>
      </c>
      <c r="AG85" s="307">
        <f t="shared" si="17"/>
        <v>393065.5</v>
      </c>
      <c r="AH85" s="307">
        <f t="shared" si="15"/>
        <v>425</v>
      </c>
      <c r="AI85" s="301">
        <f>ROUNDUP((IF(AF85="SOCIO",(AG85*0.95),(AG85*0.55))),-3)</f>
        <v>217000</v>
      </c>
      <c r="AJ85" s="302" t="str">
        <f t="shared" si="18"/>
        <v>11,914%</v>
      </c>
      <c r="AK85" s="301">
        <f t="shared" si="19"/>
        <v>25853.379999999997</v>
      </c>
      <c r="AL85" s="301">
        <f t="shared" si="20"/>
        <v>17359.999999999996</v>
      </c>
      <c r="AM85" s="301">
        <f t="shared" si="21"/>
        <v>7595.0000000000009</v>
      </c>
      <c r="AN85" s="301">
        <f t="shared" si="22"/>
        <v>898.37999999999988</v>
      </c>
      <c r="AO85" s="301">
        <f t="shared" si="23"/>
        <v>191146.62</v>
      </c>
      <c r="AP85" s="301">
        <f t="shared" si="24"/>
        <v>208000</v>
      </c>
      <c r="AQ85" s="301"/>
      <c r="AR85" s="303">
        <v>45627</v>
      </c>
    </row>
    <row r="86" spans="1:44" ht="11.25" hidden="1" customHeight="1" x14ac:dyDescent="0.2">
      <c r="A86" s="322">
        <v>79</v>
      </c>
      <c r="B86" s="383" t="s">
        <v>2093</v>
      </c>
      <c r="C86" s="290" t="s">
        <v>2905</v>
      </c>
      <c r="D86" s="380">
        <v>45589</v>
      </c>
      <c r="E86" s="383">
        <v>270</v>
      </c>
      <c r="F86" s="449" t="s">
        <v>327</v>
      </c>
      <c r="G86" s="462" t="s">
        <v>2094</v>
      </c>
      <c r="H86" s="450" t="s">
        <v>2094</v>
      </c>
      <c r="I86" s="449" t="s">
        <v>2033</v>
      </c>
      <c r="J86" s="328">
        <v>5</v>
      </c>
      <c r="K86" s="328">
        <v>31</v>
      </c>
      <c r="L86" s="386">
        <v>45597</v>
      </c>
      <c r="M86" s="387">
        <v>0.79166666666666663</v>
      </c>
      <c r="N86" s="385">
        <v>45601</v>
      </c>
      <c r="O86" s="387">
        <v>0.41666666666666669</v>
      </c>
      <c r="P86" s="390" t="s">
        <v>2095</v>
      </c>
      <c r="Q86" s="328" t="s">
        <v>2096</v>
      </c>
      <c r="R86" s="328"/>
      <c r="S86" s="379">
        <v>88039</v>
      </c>
      <c r="T86" s="379">
        <v>135008</v>
      </c>
      <c r="U86" s="470">
        <v>475</v>
      </c>
      <c r="V86" s="334" t="str">
        <f>VLOOKUP(U86,MOVIL!$C$7:CA288,2,0)</f>
        <v>LJU588</v>
      </c>
      <c r="W86" s="334" t="str">
        <f>VLOOKUP(U86,MOVIL!$C$7:$BX$199,5,0)</f>
        <v>CONTRERAS GARCIA WILLIAM JAVIER</v>
      </c>
      <c r="X86" s="335">
        <f>VLOOKUP(V86,MOVIL!$D$7:BY290,6,0)</f>
        <v>3124521001</v>
      </c>
      <c r="Y86" s="334">
        <v>18500000</v>
      </c>
      <c r="Z86" s="334"/>
      <c r="AA86" s="334"/>
      <c r="AB86" s="301">
        <f t="shared" si="16"/>
        <v>18500000</v>
      </c>
      <c r="AC86" s="337"/>
      <c r="AD86" s="337"/>
      <c r="AE86" s="373" t="s">
        <v>2999</v>
      </c>
      <c r="AF86" s="335" t="str">
        <f>VLOOKUP(U86,MOVIL!C92:CG279,3,0)</f>
        <v>PROPIO</v>
      </c>
      <c r="AG86" s="307">
        <f t="shared" si="17"/>
        <v>17109910</v>
      </c>
      <c r="AH86" s="307">
        <f t="shared" si="15"/>
        <v>475</v>
      </c>
      <c r="AI86" s="301">
        <f>+AB86</f>
        <v>18500000</v>
      </c>
      <c r="AJ86" s="302" t="str">
        <f t="shared" si="18"/>
        <v>0%</v>
      </c>
      <c r="AK86" s="301" t="str">
        <f t="shared" si="19"/>
        <v>0</v>
      </c>
      <c r="AL86" s="301" t="str">
        <f t="shared" si="20"/>
        <v/>
      </c>
      <c r="AM86" s="301" t="str">
        <f t="shared" si="21"/>
        <v/>
      </c>
      <c r="AN86" s="301" t="str">
        <f t="shared" si="22"/>
        <v/>
      </c>
      <c r="AO86" s="301">
        <f t="shared" si="23"/>
        <v>18500000</v>
      </c>
      <c r="AP86" s="301">
        <f t="shared" si="24"/>
        <v>0</v>
      </c>
      <c r="AQ86" s="301"/>
      <c r="AR86" s="303">
        <v>45627</v>
      </c>
    </row>
    <row r="87" spans="1:44" s="376" customFormat="1" ht="11.25" hidden="1" customHeight="1" x14ac:dyDescent="0.2">
      <c r="A87" s="322">
        <v>80</v>
      </c>
      <c r="B87" s="384"/>
      <c r="C87" s="341" t="s">
        <v>1973</v>
      </c>
      <c r="D87" s="325">
        <v>45587</v>
      </c>
      <c r="E87" s="323">
        <v>78</v>
      </c>
      <c r="F87" s="328" t="s">
        <v>2069</v>
      </c>
      <c r="G87" s="363" t="s">
        <v>2069</v>
      </c>
      <c r="H87" s="391" t="s">
        <v>2070</v>
      </c>
      <c r="I87" s="328" t="s">
        <v>1970</v>
      </c>
      <c r="J87" s="328">
        <v>3</v>
      </c>
      <c r="K87" s="328">
        <v>30</v>
      </c>
      <c r="L87" s="329">
        <v>45598</v>
      </c>
      <c r="M87" s="330">
        <v>0.22916666666666666</v>
      </c>
      <c r="N87" s="325">
        <v>45600</v>
      </c>
      <c r="O87" s="387">
        <v>0.79166666666666663</v>
      </c>
      <c r="P87" s="331" t="s">
        <v>2068</v>
      </c>
      <c r="Q87" s="328">
        <v>3158711506</v>
      </c>
      <c r="R87" s="338"/>
      <c r="S87" s="379">
        <v>88094</v>
      </c>
      <c r="T87" s="333">
        <v>135044</v>
      </c>
      <c r="U87" s="470">
        <v>495</v>
      </c>
      <c r="V87" s="334" t="str">
        <f>VLOOKUP(U87,MOVIL!$C$7:CA289,2,0)</f>
        <v>NOX319</v>
      </c>
      <c r="W87" s="334" t="str">
        <f>VLOOKUP(U87,MOVIL!$C$7:$BX$199,5,0)</f>
        <v>PINZON ARAQUE TEOFILO</v>
      </c>
      <c r="X87" s="335">
        <f>VLOOKUP(V87,MOVIL!$D$7:BY291,6,0)</f>
        <v>3102847456</v>
      </c>
      <c r="Y87" s="334">
        <v>3960000</v>
      </c>
      <c r="Z87" s="334"/>
      <c r="AA87" s="334"/>
      <c r="AB87" s="301">
        <f t="shared" si="16"/>
        <v>3960000</v>
      </c>
      <c r="AC87" s="375"/>
      <c r="AD87" s="375"/>
      <c r="AE87" s="373" t="s">
        <v>2999</v>
      </c>
      <c r="AF87" s="335" t="str">
        <f>VLOOKUP(U87,MOVIL!$C:$CG,3,0)</f>
        <v>SOCIO</v>
      </c>
      <c r="AG87" s="307">
        <f t="shared" si="17"/>
        <v>3662445.6</v>
      </c>
      <c r="AH87" s="307">
        <f t="shared" si="15"/>
        <v>495</v>
      </c>
      <c r="AI87" s="301">
        <f>ROUNDUP((IF(AF87="SOCIO",(AG87*0.95),(AG87*0.8))),-3)</f>
        <v>3480000</v>
      </c>
      <c r="AJ87" s="302" t="str">
        <f t="shared" si="18"/>
        <v>7,914%</v>
      </c>
      <c r="AK87" s="301">
        <f t="shared" si="19"/>
        <v>275407.2</v>
      </c>
      <c r="AL87" s="301">
        <f t="shared" si="20"/>
        <v>139200</v>
      </c>
      <c r="AM87" s="301">
        <f t="shared" si="21"/>
        <v>121800.00000000001</v>
      </c>
      <c r="AN87" s="301">
        <f t="shared" si="22"/>
        <v>14407.199999999999</v>
      </c>
      <c r="AO87" s="301">
        <f t="shared" si="23"/>
        <v>3204592.8</v>
      </c>
      <c r="AP87" s="301">
        <f t="shared" si="24"/>
        <v>480000</v>
      </c>
      <c r="AQ87" s="301"/>
      <c r="AR87" s="303">
        <v>45627</v>
      </c>
    </row>
    <row r="88" spans="1:44" ht="11.25" hidden="1" customHeight="1" x14ac:dyDescent="0.2">
      <c r="A88" s="322">
        <v>81</v>
      </c>
      <c r="B88" s="384"/>
      <c r="C88" s="324" t="s">
        <v>1890</v>
      </c>
      <c r="D88" s="385">
        <v>45593</v>
      </c>
      <c r="E88" s="383">
        <v>47</v>
      </c>
      <c r="F88" s="384" t="s">
        <v>2109</v>
      </c>
      <c r="G88" s="495" t="s">
        <v>2109</v>
      </c>
      <c r="H88" s="450" t="s">
        <v>2110</v>
      </c>
      <c r="I88" s="384" t="s">
        <v>2111</v>
      </c>
      <c r="J88" s="328">
        <v>7</v>
      </c>
      <c r="K88" s="328">
        <v>40</v>
      </c>
      <c r="L88" s="386">
        <v>45599</v>
      </c>
      <c r="M88" s="387">
        <v>0.54166666666666663</v>
      </c>
      <c r="N88" s="385">
        <v>45605</v>
      </c>
      <c r="O88" s="387">
        <v>0.54166666666666663</v>
      </c>
      <c r="P88" s="387" t="s">
        <v>2108</v>
      </c>
      <c r="Q88" s="328">
        <v>3107959031</v>
      </c>
      <c r="R88" s="323"/>
      <c r="S88" s="379">
        <v>88109</v>
      </c>
      <c r="T88" s="333">
        <v>134935</v>
      </c>
      <c r="U88" s="470">
        <v>469</v>
      </c>
      <c r="V88" s="334" t="str">
        <f>VLOOKUP(U88,MOVIL!$C$7:CA290,2,0)</f>
        <v>EXZ298</v>
      </c>
      <c r="W88" s="334" t="str">
        <f>VLOOKUP(U88,MOVIL!$C$7:$BX$199,5,0)</f>
        <v>VEGA GUEVARA EDWIN</v>
      </c>
      <c r="X88" s="335">
        <f>VLOOKUP(V88,MOVIL!$D$7:BY292,6,0)</f>
        <v>3229459621</v>
      </c>
      <c r="Y88" s="334">
        <v>11640000</v>
      </c>
      <c r="Z88" s="334">
        <v>1</v>
      </c>
      <c r="AA88" s="334">
        <v>1300000</v>
      </c>
      <c r="AB88" s="301">
        <f t="shared" si="16"/>
        <v>12940000</v>
      </c>
      <c r="AC88" s="323"/>
      <c r="AD88" s="323"/>
      <c r="AE88" s="373" t="s">
        <v>2999</v>
      </c>
      <c r="AF88" s="335" t="str">
        <f>VLOOKUP(U88,MOVIL!$C:$CG,3,0)</f>
        <v>SOCIO - AFILIADO</v>
      </c>
      <c r="AG88" s="307">
        <f t="shared" si="17"/>
        <v>11967688.4</v>
      </c>
      <c r="AH88" s="307">
        <f t="shared" si="15"/>
        <v>469</v>
      </c>
      <c r="AI88" s="301">
        <f>ROUNDUP((IF(AF88="SOCIO",(AG88*0.95),(AG88*0.85))),-3)</f>
        <v>10173000</v>
      </c>
      <c r="AJ88" s="302" t="str">
        <f t="shared" si="18"/>
        <v>11,914%</v>
      </c>
      <c r="AK88" s="301">
        <f t="shared" si="19"/>
        <v>1212011.22</v>
      </c>
      <c r="AL88" s="301">
        <f t="shared" si="20"/>
        <v>813840</v>
      </c>
      <c r="AM88" s="301">
        <f t="shared" si="21"/>
        <v>356055.00000000006</v>
      </c>
      <c r="AN88" s="301">
        <f t="shared" si="22"/>
        <v>42116.219999999994</v>
      </c>
      <c r="AO88" s="301">
        <f t="shared" si="23"/>
        <v>8960988.7799999993</v>
      </c>
      <c r="AP88" s="301">
        <f t="shared" si="24"/>
        <v>2767000</v>
      </c>
      <c r="AQ88" s="301"/>
      <c r="AR88" s="303">
        <v>45627</v>
      </c>
    </row>
    <row r="89" spans="1:44" ht="11.25" hidden="1" customHeight="1" x14ac:dyDescent="0.2">
      <c r="A89" s="322">
        <v>82</v>
      </c>
      <c r="B89" s="337"/>
      <c r="C89" s="324" t="s">
        <v>1890</v>
      </c>
      <c r="D89" s="385">
        <v>45596</v>
      </c>
      <c r="E89" s="383">
        <v>292</v>
      </c>
      <c r="F89" s="384" t="s">
        <v>2112</v>
      </c>
      <c r="G89" s="495" t="s">
        <v>2112</v>
      </c>
      <c r="H89" s="450" t="s">
        <v>1978</v>
      </c>
      <c r="I89" s="384" t="s">
        <v>2111</v>
      </c>
      <c r="J89" s="328">
        <v>1</v>
      </c>
      <c r="K89" s="328">
        <v>30</v>
      </c>
      <c r="L89" s="386">
        <v>45601</v>
      </c>
      <c r="M89" s="387">
        <v>0.29166666666666669</v>
      </c>
      <c r="N89" s="385">
        <v>45601</v>
      </c>
      <c r="O89" s="387">
        <v>0.54166666666666663</v>
      </c>
      <c r="P89" s="384" t="s">
        <v>1891</v>
      </c>
      <c r="Q89" s="328" t="s">
        <v>1892</v>
      </c>
      <c r="R89" s="337"/>
      <c r="S89" s="379">
        <v>88158</v>
      </c>
      <c r="T89" s="333">
        <v>134972</v>
      </c>
      <c r="U89" s="470">
        <v>392</v>
      </c>
      <c r="V89" s="334" t="str">
        <f>VLOOKUP(U89,MOVIL!$C$7:CA291,2,0)</f>
        <v>LJU589</v>
      </c>
      <c r="W89" s="334" t="str">
        <f>VLOOKUP(U89,MOVIL!$C$7:$BX$199,5,0)</f>
        <v>RODRIGUEZ VILLAMIL WILLIAM DAVID</v>
      </c>
      <c r="X89" s="335">
        <f>VLOOKUP(V89,MOVIL!$D$7:BY293,6,0)</f>
        <v>3102463894</v>
      </c>
      <c r="Y89" s="334">
        <v>950000</v>
      </c>
      <c r="Z89" s="334"/>
      <c r="AA89" s="334"/>
      <c r="AB89" s="301">
        <f t="shared" si="16"/>
        <v>950000</v>
      </c>
      <c r="AC89" s="337"/>
      <c r="AD89" s="337"/>
      <c r="AE89" s="373" t="s">
        <v>2999</v>
      </c>
      <c r="AF89" s="335" t="str">
        <f>VLOOKUP(U89,MOVIL!$C:$CG,3,0)</f>
        <v>SOCIO</v>
      </c>
      <c r="AG89" s="307">
        <f t="shared" si="17"/>
        <v>878617</v>
      </c>
      <c r="AH89" s="307">
        <f t="shared" si="15"/>
        <v>392</v>
      </c>
      <c r="AI89" s="301">
        <f>ROUNDUP((IF(AF89="SOCIO",(AG89*0.95),(AG89*0.8))),-3)</f>
        <v>835000</v>
      </c>
      <c r="AJ89" s="302" t="str">
        <f t="shared" si="18"/>
        <v>7,914%</v>
      </c>
      <c r="AK89" s="301">
        <f t="shared" si="19"/>
        <v>66081.900000000009</v>
      </c>
      <c r="AL89" s="301">
        <f t="shared" si="20"/>
        <v>33400.000000000007</v>
      </c>
      <c r="AM89" s="301">
        <f t="shared" si="21"/>
        <v>29225.000000000004</v>
      </c>
      <c r="AN89" s="301">
        <f t="shared" si="22"/>
        <v>3456.8999999999996</v>
      </c>
      <c r="AO89" s="301">
        <f t="shared" si="23"/>
        <v>768918.1</v>
      </c>
      <c r="AP89" s="301">
        <f t="shared" si="24"/>
        <v>115000</v>
      </c>
      <c r="AQ89" s="301"/>
      <c r="AR89" s="303">
        <v>45627</v>
      </c>
    </row>
    <row r="90" spans="1:44" ht="11.25" hidden="1" customHeight="1" x14ac:dyDescent="0.2">
      <c r="A90" s="322">
        <v>83</v>
      </c>
      <c r="B90" s="384"/>
      <c r="C90" s="324" t="s">
        <v>1890</v>
      </c>
      <c r="D90" s="385">
        <v>45597</v>
      </c>
      <c r="E90" s="383">
        <v>292</v>
      </c>
      <c r="F90" s="384" t="s">
        <v>2135</v>
      </c>
      <c r="G90" s="495" t="s">
        <v>2135</v>
      </c>
      <c r="H90" s="450" t="s">
        <v>1897</v>
      </c>
      <c r="I90" s="384" t="s">
        <v>2136</v>
      </c>
      <c r="J90" s="328">
        <v>1</v>
      </c>
      <c r="K90" s="328">
        <v>30</v>
      </c>
      <c r="L90" s="386">
        <v>45602</v>
      </c>
      <c r="M90" s="387">
        <v>0.5</v>
      </c>
      <c r="N90" s="385">
        <v>45602</v>
      </c>
      <c r="O90" s="387">
        <v>0.70833333333333337</v>
      </c>
      <c r="P90" s="390" t="s">
        <v>1891</v>
      </c>
      <c r="Q90" s="328" t="s">
        <v>1892</v>
      </c>
      <c r="R90" s="323"/>
      <c r="S90" s="379">
        <v>88160</v>
      </c>
      <c r="T90" s="333">
        <v>135050</v>
      </c>
      <c r="U90" s="470">
        <v>207</v>
      </c>
      <c r="V90" s="334" t="str">
        <f>VLOOKUP(U90,MOVIL!$C$7:CA306,2,0)</f>
        <v>EXX683</v>
      </c>
      <c r="W90" s="334" t="str">
        <f>VLOOKUP(U90,MOVIL!$C$7:$BX$199,5,0)</f>
        <v xml:space="preserve">CAÑIZARES CHACON RICARDO </v>
      </c>
      <c r="X90" s="335">
        <f>VLOOKUP(V90,MOVIL!$D$7:BY308,6,0)</f>
        <v>3112696561</v>
      </c>
      <c r="Y90" s="334">
        <v>950000</v>
      </c>
      <c r="Z90" s="323"/>
      <c r="AA90" s="323"/>
      <c r="AB90" s="301">
        <f t="shared" si="16"/>
        <v>950000</v>
      </c>
      <c r="AC90" s="323"/>
      <c r="AD90" s="323"/>
      <c r="AE90" s="373" t="s">
        <v>2999</v>
      </c>
      <c r="AF90" s="335" t="str">
        <f>VLOOKUP(U90,MOVIL!$C:$CG,3,0)</f>
        <v>SOCIO - AFILIADO</v>
      </c>
      <c r="AG90" s="307">
        <f t="shared" si="17"/>
        <v>878617</v>
      </c>
      <c r="AH90" s="307">
        <f t="shared" si="15"/>
        <v>207</v>
      </c>
      <c r="AI90" s="301">
        <f>ROUNDUP((IF(AF90="SOCIO",(AG90*0.95),(AG90*0.8))),-3)</f>
        <v>703000</v>
      </c>
      <c r="AJ90" s="302" t="str">
        <f t="shared" si="18"/>
        <v>11,914%</v>
      </c>
      <c r="AK90" s="301">
        <f t="shared" si="19"/>
        <v>83755.42</v>
      </c>
      <c r="AL90" s="301">
        <f t="shared" si="20"/>
        <v>56240</v>
      </c>
      <c r="AM90" s="301">
        <f t="shared" si="21"/>
        <v>24605.000000000004</v>
      </c>
      <c r="AN90" s="301">
        <f t="shared" si="22"/>
        <v>2910.4199999999996</v>
      </c>
      <c r="AO90" s="301">
        <f t="shared" si="23"/>
        <v>619244.57999999996</v>
      </c>
      <c r="AP90" s="301">
        <f t="shared" si="24"/>
        <v>247000</v>
      </c>
      <c r="AQ90" s="301"/>
      <c r="AR90" s="303">
        <v>45627</v>
      </c>
    </row>
    <row r="91" spans="1:44" ht="16.5" hidden="1" customHeight="1" x14ac:dyDescent="0.2">
      <c r="A91" s="346">
        <v>84</v>
      </c>
      <c r="B91" s="291" t="s">
        <v>2097</v>
      </c>
      <c r="C91" s="290" t="s">
        <v>2905</v>
      </c>
      <c r="D91" s="392" t="s">
        <v>2080</v>
      </c>
      <c r="E91" s="393">
        <v>285</v>
      </c>
      <c r="F91" s="451" t="s">
        <v>342</v>
      </c>
      <c r="G91" s="451" t="s">
        <v>2098</v>
      </c>
      <c r="H91" s="452" t="s">
        <v>2106</v>
      </c>
      <c r="I91" s="451" t="s">
        <v>2099</v>
      </c>
      <c r="J91" s="351">
        <v>1</v>
      </c>
      <c r="K91" s="351">
        <v>28</v>
      </c>
      <c r="L91" s="394">
        <v>45603</v>
      </c>
      <c r="M91" s="395">
        <v>0.25</v>
      </c>
      <c r="N91" s="392">
        <v>45603</v>
      </c>
      <c r="O91" s="395">
        <v>0.66666666666666663</v>
      </c>
      <c r="P91" s="395" t="s">
        <v>2100</v>
      </c>
      <c r="Q91" s="351">
        <v>3003620605</v>
      </c>
      <c r="R91" s="355" t="s">
        <v>2085</v>
      </c>
      <c r="S91" s="356" t="s">
        <v>2085</v>
      </c>
      <c r="T91" s="378" t="s">
        <v>1555</v>
      </c>
      <c r="U91" s="471"/>
      <c r="V91" s="357" t="e">
        <f>VLOOKUP(U91,MOVIL!$C$7:CA287,2,0)</f>
        <v>#N/A</v>
      </c>
      <c r="W91" s="357" t="e">
        <f>VLOOKUP(U91,MOVIL!$C$7:$BX$199,5,0)</f>
        <v>#N/A</v>
      </c>
      <c r="X91" s="358" t="e">
        <f>VLOOKUP(V91,MOVIL!$D$7:BY289,6,0)</f>
        <v>#N/A</v>
      </c>
      <c r="Y91" s="357"/>
      <c r="Z91" s="357"/>
      <c r="AA91" s="357"/>
      <c r="AB91" s="360"/>
      <c r="AC91" s="361"/>
      <c r="AD91" s="361"/>
      <c r="AE91" s="355" t="s">
        <v>2085</v>
      </c>
      <c r="AF91" s="358" t="e">
        <f>VLOOKUP(U91,MOVIL!$C:$CG,3,0)</f>
        <v>#N/A</v>
      </c>
      <c r="AG91" s="360">
        <f t="shared" si="17"/>
        <v>0</v>
      </c>
      <c r="AH91" s="360">
        <f t="shared" si="15"/>
        <v>0</v>
      </c>
      <c r="AI91" s="360"/>
      <c r="AJ91" s="360"/>
      <c r="AK91" s="360"/>
      <c r="AL91" s="360"/>
      <c r="AM91" s="362"/>
      <c r="AN91" s="362"/>
      <c r="AO91" s="360"/>
      <c r="AP91" s="360"/>
      <c r="AQ91" s="360"/>
      <c r="AR91" s="355" t="s">
        <v>2170</v>
      </c>
    </row>
    <row r="92" spans="1:44" s="297" customFormat="1" ht="11.25" hidden="1" customHeight="1" x14ac:dyDescent="0.2">
      <c r="A92" s="322">
        <v>85</v>
      </c>
      <c r="B92" s="384" t="s">
        <v>2097</v>
      </c>
      <c r="C92" s="290" t="s">
        <v>2905</v>
      </c>
      <c r="D92" s="385">
        <v>45595</v>
      </c>
      <c r="E92" s="383">
        <v>284</v>
      </c>
      <c r="F92" s="449" t="s">
        <v>341</v>
      </c>
      <c r="G92" s="462" t="s">
        <v>341</v>
      </c>
      <c r="H92" s="450" t="s">
        <v>2115</v>
      </c>
      <c r="I92" s="384" t="s">
        <v>2039</v>
      </c>
      <c r="J92" s="328">
        <v>2</v>
      </c>
      <c r="K92" s="328">
        <v>40</v>
      </c>
      <c r="L92" s="386">
        <v>45603</v>
      </c>
      <c r="M92" s="387">
        <v>0.25</v>
      </c>
      <c r="N92" s="385">
        <v>45604</v>
      </c>
      <c r="O92" s="387">
        <v>0.6875</v>
      </c>
      <c r="P92" s="390" t="s">
        <v>2116</v>
      </c>
      <c r="Q92" s="328" t="s">
        <v>2041</v>
      </c>
      <c r="R92" s="334"/>
      <c r="S92" s="379">
        <v>88188</v>
      </c>
      <c r="T92" s="333">
        <v>135111</v>
      </c>
      <c r="U92" s="470">
        <v>348</v>
      </c>
      <c r="V92" s="334" t="str">
        <f>VLOOKUP(U92,MOVIL!$C$7:CA297,2,0)</f>
        <v>WMZ407</v>
      </c>
      <c r="W92" s="334" t="str">
        <f>VLOOKUP(U92,MOVIL!$C$7:$BX$199,5,0)</f>
        <v>CARVAJAL AVILA LUIS CAMILO</v>
      </c>
      <c r="X92" s="335">
        <f>VLOOKUP(V92,MOVIL!$D$7:BY299,6,0)</f>
        <v>3204961451</v>
      </c>
      <c r="Y92" s="334">
        <v>4000000</v>
      </c>
      <c r="Z92" s="334"/>
      <c r="AA92" s="334"/>
      <c r="AB92" s="301">
        <f>Y92+(AA92*Z92)</f>
        <v>4000000</v>
      </c>
      <c r="AC92" s="334"/>
      <c r="AD92" s="334"/>
      <c r="AE92" s="373" t="s">
        <v>2999</v>
      </c>
      <c r="AF92" s="335" t="str">
        <f>VLOOKUP(U92,MOVIL!$C:$CG,3,0)</f>
        <v>SOCIO</v>
      </c>
      <c r="AG92" s="447">
        <f t="shared" si="17"/>
        <v>3699440</v>
      </c>
      <c r="AH92" s="307">
        <f t="shared" si="15"/>
        <v>348</v>
      </c>
      <c r="AI92" s="301">
        <f>ROUNDUP((IF(AF92="SOCIO",(AG92*0.95),(AG92*0.8))),-3)</f>
        <v>3515000</v>
      </c>
      <c r="AJ92" s="302" t="str">
        <f>IF(AF92="PROPIO","0%",IF(AF92="SOCIO","7,914%","11,914%"))</f>
        <v>7,914%</v>
      </c>
      <c r="AK92" s="301">
        <f>IF(AF92="PROPIO","0",AI92*AJ92)</f>
        <v>278177.10000000003</v>
      </c>
      <c r="AL92" s="301">
        <f>IF(AF92="PROPIO","",AK92-AM92-AN92)</f>
        <v>140600.00000000003</v>
      </c>
      <c r="AM92" s="301">
        <f>IF(AF92="PROPIO","",AI92*3.5%)</f>
        <v>123025.00000000001</v>
      </c>
      <c r="AN92" s="301">
        <f>IF(AF92="PROPIO","",AI92*0.414%)</f>
        <v>14552.099999999999</v>
      </c>
      <c r="AO92" s="301">
        <f>+AI92-AK92</f>
        <v>3236822.9</v>
      </c>
      <c r="AP92" s="301">
        <f>+AB92-AI92</f>
        <v>485000</v>
      </c>
      <c r="AQ92" s="301"/>
      <c r="AR92" s="303">
        <v>45627</v>
      </c>
    </row>
    <row r="93" spans="1:44" s="297" customFormat="1" ht="11.25" hidden="1" customHeight="1" x14ac:dyDescent="0.2">
      <c r="A93" s="322">
        <v>86</v>
      </c>
      <c r="B93" s="384" t="s">
        <v>2097</v>
      </c>
      <c r="C93" s="290" t="s">
        <v>2905</v>
      </c>
      <c r="D93" s="385">
        <v>45595</v>
      </c>
      <c r="E93" s="383">
        <v>284</v>
      </c>
      <c r="F93" s="449" t="s">
        <v>341</v>
      </c>
      <c r="G93" s="462" t="s">
        <v>341</v>
      </c>
      <c r="H93" s="450" t="s">
        <v>2115</v>
      </c>
      <c r="I93" s="384" t="s">
        <v>2039</v>
      </c>
      <c r="J93" s="328">
        <v>2</v>
      </c>
      <c r="K93" s="328">
        <v>15</v>
      </c>
      <c r="L93" s="386">
        <v>45603</v>
      </c>
      <c r="M93" s="387">
        <v>0.25</v>
      </c>
      <c r="N93" s="385">
        <v>45604</v>
      </c>
      <c r="O93" s="387">
        <v>0.6875</v>
      </c>
      <c r="P93" s="390" t="s">
        <v>2116</v>
      </c>
      <c r="Q93" s="328" t="s">
        <v>2041</v>
      </c>
      <c r="R93" s="334"/>
      <c r="S93" s="379">
        <v>88188</v>
      </c>
      <c r="T93" s="333">
        <v>135111</v>
      </c>
      <c r="U93" s="470">
        <v>348</v>
      </c>
      <c r="V93" s="334" t="str">
        <f>VLOOKUP(U93,MOVIL!$C$7:CA298,2,0)</f>
        <v>WMZ407</v>
      </c>
      <c r="W93" s="334" t="str">
        <f>VLOOKUP(U93,MOVIL!$C$7:$BX$199,5,0)</f>
        <v>CARVAJAL AVILA LUIS CAMILO</v>
      </c>
      <c r="X93" s="335">
        <f>VLOOKUP(V93,MOVIL!$D$7:BY300,6,0)</f>
        <v>3204961451</v>
      </c>
      <c r="Y93" s="334">
        <v>2448000</v>
      </c>
      <c r="Z93" s="334"/>
      <c r="AA93" s="334"/>
      <c r="AB93" s="301">
        <f>Y93+(AA93*Z93)</f>
        <v>2448000</v>
      </c>
      <c r="AC93" s="334"/>
      <c r="AD93" s="334"/>
      <c r="AE93" s="373" t="s">
        <v>2999</v>
      </c>
      <c r="AF93" s="335" t="str">
        <f>VLOOKUP(U93,MOVIL!$C:$CG,3,0)</f>
        <v>SOCIO</v>
      </c>
      <c r="AG93" s="447">
        <f t="shared" si="17"/>
        <v>2264057.2799999998</v>
      </c>
      <c r="AH93" s="307">
        <f t="shared" si="15"/>
        <v>348</v>
      </c>
      <c r="AI93" s="301">
        <f>ROUNDUP((IF(AF93="SOCIO",(AG93*0.95),(AG93*0.8))),-3)</f>
        <v>2151000</v>
      </c>
      <c r="AJ93" s="302" t="str">
        <f>IF(AF93="PROPIO","0%",IF(AF93="SOCIO","7,914%","11,914%"))</f>
        <v>7,914%</v>
      </c>
      <c r="AK93" s="301">
        <f>IF(AF93="PROPIO","0",AI93*AJ93)</f>
        <v>170230.14</v>
      </c>
      <c r="AL93" s="301">
        <f>IF(AF93="PROPIO","",AK93-AM93-AN93)</f>
        <v>86040.000000000015</v>
      </c>
      <c r="AM93" s="301">
        <f>IF(AF93="PROPIO","",AI93*3.5%)</f>
        <v>75285</v>
      </c>
      <c r="AN93" s="301">
        <f>IF(AF93="PROPIO","",AI93*0.414%)</f>
        <v>8905.14</v>
      </c>
      <c r="AO93" s="301">
        <f>+AI93-AK93</f>
        <v>1980769.8599999999</v>
      </c>
      <c r="AP93" s="301">
        <f>+AB93-AI93</f>
        <v>297000</v>
      </c>
      <c r="AQ93" s="301"/>
      <c r="AR93" s="303">
        <v>45627</v>
      </c>
    </row>
    <row r="94" spans="1:44" ht="11.25" hidden="1" customHeight="1" x14ac:dyDescent="0.2">
      <c r="A94" s="322">
        <v>87</v>
      </c>
      <c r="B94" s="337"/>
      <c r="C94" s="324" t="s">
        <v>1890</v>
      </c>
      <c r="D94" s="385">
        <v>45596</v>
      </c>
      <c r="E94" s="383">
        <v>150</v>
      </c>
      <c r="F94" s="384" t="s">
        <v>2113</v>
      </c>
      <c r="G94" s="495" t="s">
        <v>2113</v>
      </c>
      <c r="H94" s="450" t="s">
        <v>2114</v>
      </c>
      <c r="I94" s="384" t="s">
        <v>2111</v>
      </c>
      <c r="J94" s="328">
        <v>2</v>
      </c>
      <c r="K94" s="328">
        <v>40</v>
      </c>
      <c r="L94" s="386">
        <v>45606</v>
      </c>
      <c r="M94" s="387">
        <v>0.20833333333333334</v>
      </c>
      <c r="N94" s="385">
        <v>45607</v>
      </c>
      <c r="O94" s="387">
        <v>0.58333333333333337</v>
      </c>
      <c r="P94" s="387" t="s">
        <v>1891</v>
      </c>
      <c r="Q94" s="328" t="s">
        <v>1892</v>
      </c>
      <c r="R94" s="337"/>
      <c r="S94" s="379">
        <v>88280</v>
      </c>
      <c r="T94" s="333">
        <v>135269</v>
      </c>
      <c r="U94" s="470">
        <v>475</v>
      </c>
      <c r="V94" s="334" t="str">
        <f>VLOOKUP(U94,MOVIL!$C$7:CA293,2,0)</f>
        <v>LJU588</v>
      </c>
      <c r="W94" s="334" t="str">
        <f>VLOOKUP(U94,MOVIL!$C$7:$BX$199,5,0)</f>
        <v>CONTRERAS GARCIA WILLIAM JAVIER</v>
      </c>
      <c r="X94" s="335">
        <f>VLOOKUP(V94,MOVIL!$D$7:BY295,6,0)</f>
        <v>3124521001</v>
      </c>
      <c r="Y94" s="334">
        <v>2500000</v>
      </c>
      <c r="Z94" s="334">
        <v>1</v>
      </c>
      <c r="AA94" s="334">
        <v>1300000</v>
      </c>
      <c r="AB94" s="301">
        <f>Y94+(AA94*Z94)</f>
        <v>3800000</v>
      </c>
      <c r="AC94" s="337"/>
      <c r="AD94" s="337"/>
      <c r="AE94" s="373" t="s">
        <v>2999</v>
      </c>
      <c r="AF94" s="335" t="str">
        <f>VLOOKUP(U94,MOVIL!C99:CG286,3,0)</f>
        <v>PROPIO</v>
      </c>
      <c r="AG94" s="447">
        <f t="shared" si="17"/>
        <v>3514468</v>
      </c>
      <c r="AH94" s="307">
        <f t="shared" si="15"/>
        <v>475</v>
      </c>
      <c r="AI94" s="301">
        <f>+AB94</f>
        <v>3800000</v>
      </c>
      <c r="AJ94" s="302" t="str">
        <f>IF(AF94="PROPIO","0%",IF(AF94="SOCIO","7,914%","11,914%"))</f>
        <v>0%</v>
      </c>
      <c r="AK94" s="301" t="str">
        <f>IF(AF94="PROPIO","0",AI94*AJ94)</f>
        <v>0</v>
      </c>
      <c r="AL94" s="301" t="str">
        <f>IF(AF94="PROPIO","",AK94-AM94-AN94)</f>
        <v/>
      </c>
      <c r="AM94" s="301" t="str">
        <f>IF(AF94="PROPIO","",AI94*3.5%)</f>
        <v/>
      </c>
      <c r="AN94" s="301" t="str">
        <f>IF(AF94="PROPIO","",AI94*0.414%)</f>
        <v/>
      </c>
      <c r="AO94" s="301">
        <f>+AI94-AK94</f>
        <v>3800000</v>
      </c>
      <c r="AP94" s="301">
        <f>+AB94-AI94</f>
        <v>0</v>
      </c>
      <c r="AQ94" s="301"/>
      <c r="AR94" s="303">
        <v>45627</v>
      </c>
    </row>
    <row r="95" spans="1:44" ht="16.5" hidden="1" customHeight="1" x14ac:dyDescent="0.2">
      <c r="A95" s="346">
        <v>88</v>
      </c>
      <c r="B95" s="291" t="s">
        <v>2084</v>
      </c>
      <c r="C95" s="290" t="s">
        <v>2905</v>
      </c>
      <c r="D95" s="392" t="s">
        <v>2080</v>
      </c>
      <c r="E95" s="393">
        <v>6</v>
      </c>
      <c r="F95" s="451" t="s">
        <v>33</v>
      </c>
      <c r="G95" s="451" t="s">
        <v>33</v>
      </c>
      <c r="H95" s="452" t="s">
        <v>2087</v>
      </c>
      <c r="I95" s="351" t="s">
        <v>2082</v>
      </c>
      <c r="J95" s="351">
        <v>4</v>
      </c>
      <c r="K95" s="351">
        <v>40</v>
      </c>
      <c r="L95" s="394">
        <v>45607</v>
      </c>
      <c r="M95" s="395">
        <v>0.16666666666666666</v>
      </c>
      <c r="N95" s="392">
        <v>45610</v>
      </c>
      <c r="O95" s="395">
        <v>0.54166666666666663</v>
      </c>
      <c r="P95" s="354" t="s">
        <v>2083</v>
      </c>
      <c r="Q95" s="351">
        <v>3185023339</v>
      </c>
      <c r="R95" s="355" t="s">
        <v>2085</v>
      </c>
      <c r="S95" s="356" t="s">
        <v>2085</v>
      </c>
      <c r="T95" s="378" t="s">
        <v>1555</v>
      </c>
      <c r="U95" s="469"/>
      <c r="V95" s="357" t="e">
        <f>VLOOKUP(U95,MOVIL!$C$7:CA291,2,0)</f>
        <v>#N/A</v>
      </c>
      <c r="W95" s="357" t="e">
        <f>VLOOKUP(U95,MOVIL!$C$7:$BX$199,5,0)</f>
        <v>#N/A</v>
      </c>
      <c r="X95" s="358" t="e">
        <f>VLOOKUP(V95,MOVIL!$D$7:BY293,6,0)</f>
        <v>#N/A</v>
      </c>
      <c r="Y95" s="357"/>
      <c r="Z95" s="357"/>
      <c r="AA95" s="357"/>
      <c r="AB95" s="360"/>
      <c r="AC95" s="361"/>
      <c r="AD95" s="361"/>
      <c r="AE95" s="355" t="s">
        <v>2085</v>
      </c>
      <c r="AF95" s="358" t="e">
        <f>VLOOKUP(U95,MOVIL!$C:$CG,3,0)</f>
        <v>#N/A</v>
      </c>
      <c r="AG95" s="360">
        <f t="shared" si="17"/>
        <v>0</v>
      </c>
      <c r="AH95" s="360">
        <f t="shared" si="15"/>
        <v>0</v>
      </c>
      <c r="AI95" s="360"/>
      <c r="AJ95" s="360"/>
      <c r="AK95" s="360"/>
      <c r="AL95" s="360"/>
      <c r="AM95" s="362"/>
      <c r="AN95" s="362"/>
      <c r="AO95" s="360"/>
      <c r="AP95" s="360"/>
      <c r="AQ95" s="360"/>
      <c r="AR95" s="355" t="s">
        <v>2170</v>
      </c>
    </row>
    <row r="96" spans="1:44" ht="16.5" hidden="1" customHeight="1" x14ac:dyDescent="0.2">
      <c r="A96" s="346">
        <v>89</v>
      </c>
      <c r="B96" s="291" t="s">
        <v>2101</v>
      </c>
      <c r="C96" s="290" t="s">
        <v>2905</v>
      </c>
      <c r="D96" s="392" t="s">
        <v>2080</v>
      </c>
      <c r="E96" s="393">
        <v>166</v>
      </c>
      <c r="F96" s="451" t="s">
        <v>228</v>
      </c>
      <c r="G96" s="451" t="s">
        <v>2102</v>
      </c>
      <c r="H96" s="452" t="s">
        <v>2087</v>
      </c>
      <c r="I96" s="451" t="s">
        <v>2033</v>
      </c>
      <c r="J96" s="351">
        <v>3</v>
      </c>
      <c r="K96" s="351">
        <v>46</v>
      </c>
      <c r="L96" s="394">
        <v>45607</v>
      </c>
      <c r="M96" s="395">
        <v>0.25</v>
      </c>
      <c r="N96" s="392">
        <v>45609</v>
      </c>
      <c r="O96" s="395">
        <v>0.75</v>
      </c>
      <c r="P96" s="396" t="s">
        <v>2103</v>
      </c>
      <c r="Q96" s="351">
        <v>3123582808</v>
      </c>
      <c r="R96" s="355" t="s">
        <v>2085</v>
      </c>
      <c r="S96" s="356" t="s">
        <v>2085</v>
      </c>
      <c r="T96" s="378" t="s">
        <v>1555</v>
      </c>
      <c r="U96" s="469"/>
      <c r="V96" s="357" t="e">
        <f>VLOOKUP(U96,MOVIL!$C$7:CA292,2,0)</f>
        <v>#N/A</v>
      </c>
      <c r="W96" s="357" t="e">
        <f>VLOOKUP(U96,MOVIL!$C$7:$BX$199,5,0)</f>
        <v>#N/A</v>
      </c>
      <c r="X96" s="358" t="e">
        <f>VLOOKUP(V96,MOVIL!$D$7:BY294,6,0)</f>
        <v>#N/A</v>
      </c>
      <c r="Y96" s="357"/>
      <c r="Z96" s="357"/>
      <c r="AA96" s="357"/>
      <c r="AB96" s="360"/>
      <c r="AC96" s="361"/>
      <c r="AD96" s="361"/>
      <c r="AE96" s="355" t="s">
        <v>2085</v>
      </c>
      <c r="AF96" s="358" t="e">
        <f>VLOOKUP(U96,MOVIL!$C:$CG,3,0)</f>
        <v>#N/A</v>
      </c>
      <c r="AG96" s="360">
        <f t="shared" si="17"/>
        <v>0</v>
      </c>
      <c r="AH96" s="360">
        <f t="shared" si="15"/>
        <v>0</v>
      </c>
      <c r="AI96" s="360"/>
      <c r="AJ96" s="360"/>
      <c r="AK96" s="360"/>
      <c r="AL96" s="360"/>
      <c r="AM96" s="362"/>
      <c r="AN96" s="362"/>
      <c r="AO96" s="360"/>
      <c r="AP96" s="360"/>
      <c r="AQ96" s="360"/>
      <c r="AR96" s="355" t="s">
        <v>2170</v>
      </c>
    </row>
    <row r="97" spans="1:44" ht="16.5" hidden="1" customHeight="1" x14ac:dyDescent="0.2">
      <c r="A97" s="346">
        <v>90</v>
      </c>
      <c r="B97" s="291" t="s">
        <v>2117</v>
      </c>
      <c r="C97" s="290" t="s">
        <v>2905</v>
      </c>
      <c r="D97" s="392">
        <v>45595</v>
      </c>
      <c r="E97" s="393">
        <v>278</v>
      </c>
      <c r="F97" s="451" t="s">
        <v>336</v>
      </c>
      <c r="G97" s="451" t="s">
        <v>336</v>
      </c>
      <c r="H97" s="452" t="s">
        <v>2023</v>
      </c>
      <c r="I97" s="291" t="s">
        <v>2024</v>
      </c>
      <c r="J97" s="351">
        <v>1</v>
      </c>
      <c r="K97" s="351">
        <v>10</v>
      </c>
      <c r="L97" s="394">
        <v>45608</v>
      </c>
      <c r="M97" s="395">
        <v>0.22916666666666666</v>
      </c>
      <c r="N97" s="392">
        <v>45608</v>
      </c>
      <c r="O97" s="395">
        <v>0.6875</v>
      </c>
      <c r="P97" s="396" t="s">
        <v>2118</v>
      </c>
      <c r="Q97" s="351" t="s">
        <v>2119</v>
      </c>
      <c r="R97" s="355" t="s">
        <v>2085</v>
      </c>
      <c r="S97" s="356" t="s">
        <v>2085</v>
      </c>
      <c r="T97" s="397" t="s">
        <v>1555</v>
      </c>
      <c r="U97" s="469"/>
      <c r="V97" s="357" t="e">
        <f>VLOOKUP(U97,MOVIL!$C$7:CA293,2,0)</f>
        <v>#N/A</v>
      </c>
      <c r="W97" s="357" t="e">
        <f>VLOOKUP(U97,MOVIL!$C$7:$BX$199,5,0)</f>
        <v>#N/A</v>
      </c>
      <c r="X97" s="358" t="e">
        <f>VLOOKUP(V97,MOVIL!$D$7:BY295,6,0)</f>
        <v>#N/A</v>
      </c>
      <c r="Y97" s="357"/>
      <c r="Z97" s="357"/>
      <c r="AA97" s="357"/>
      <c r="AB97" s="360"/>
      <c r="AC97" s="357"/>
      <c r="AD97" s="357"/>
      <c r="AE97" s="355" t="s">
        <v>2085</v>
      </c>
      <c r="AF97" s="358" t="e">
        <f>VLOOKUP(U97,MOVIL!$C:$CG,3,0)</f>
        <v>#N/A</v>
      </c>
      <c r="AG97" s="360">
        <f t="shared" si="17"/>
        <v>0</v>
      </c>
      <c r="AH97" s="360">
        <f t="shared" si="15"/>
        <v>0</v>
      </c>
      <c r="AI97" s="360"/>
      <c r="AJ97" s="360"/>
      <c r="AK97" s="360"/>
      <c r="AL97" s="360"/>
      <c r="AM97" s="362"/>
      <c r="AN97" s="362"/>
      <c r="AO97" s="360"/>
      <c r="AP97" s="360"/>
      <c r="AQ97" s="360"/>
      <c r="AR97" s="355" t="s">
        <v>2170</v>
      </c>
    </row>
    <row r="98" spans="1:44" ht="16.5" hidden="1" customHeight="1" x14ac:dyDescent="0.2">
      <c r="A98" s="346">
        <v>91</v>
      </c>
      <c r="B98" s="361"/>
      <c r="C98" s="347" t="s">
        <v>2907</v>
      </c>
      <c r="D98" s="392">
        <v>45601</v>
      </c>
      <c r="E98" s="393">
        <v>57</v>
      </c>
      <c r="F98" s="451" t="s">
        <v>2166</v>
      </c>
      <c r="G98" s="451" t="s">
        <v>2166</v>
      </c>
      <c r="H98" s="291" t="s">
        <v>2164</v>
      </c>
      <c r="I98" s="291" t="s">
        <v>1927</v>
      </c>
      <c r="J98" s="351">
        <v>3</v>
      </c>
      <c r="K98" s="351">
        <v>25</v>
      </c>
      <c r="L98" s="394">
        <v>45608</v>
      </c>
      <c r="M98" s="395">
        <v>0.25</v>
      </c>
      <c r="N98" s="392">
        <v>45610</v>
      </c>
      <c r="O98" s="395" t="s">
        <v>2159</v>
      </c>
      <c r="P98" s="396" t="s">
        <v>2160</v>
      </c>
      <c r="Q98" s="351">
        <v>3125479182</v>
      </c>
      <c r="R98" s="398" t="s">
        <v>2168</v>
      </c>
      <c r="S98" s="356" t="s">
        <v>2085</v>
      </c>
      <c r="T98" s="453" t="s">
        <v>1555</v>
      </c>
      <c r="U98" s="469"/>
      <c r="V98" s="357" t="e">
        <f>VLOOKUP(U98,MOVIL!$C$7:CA294,2,0)</f>
        <v>#N/A</v>
      </c>
      <c r="W98" s="357" t="e">
        <f>VLOOKUP(U98,MOVIL!$C$7:$BX$199,5,0)</f>
        <v>#N/A</v>
      </c>
      <c r="X98" s="358" t="e">
        <f>VLOOKUP(V98,MOVIL!$D$7:BY296,6,0)</f>
        <v>#N/A</v>
      </c>
      <c r="Y98" s="361"/>
      <c r="Z98" s="359"/>
      <c r="AA98" s="361"/>
      <c r="AB98" s="361"/>
      <c r="AC98" s="361"/>
      <c r="AD98" s="361"/>
      <c r="AE98" s="355" t="s">
        <v>2085</v>
      </c>
      <c r="AF98" s="358" t="e">
        <f>VLOOKUP(U98,MOVIL!$C:$CG,3,0)</f>
        <v>#N/A</v>
      </c>
      <c r="AG98" s="360">
        <f t="shared" si="17"/>
        <v>0</v>
      </c>
      <c r="AH98" s="360">
        <f t="shared" si="15"/>
        <v>0</v>
      </c>
      <c r="AI98" s="360"/>
      <c r="AJ98" s="360"/>
      <c r="AK98" s="360"/>
      <c r="AL98" s="360"/>
      <c r="AM98" s="362"/>
      <c r="AN98" s="362"/>
      <c r="AO98" s="360"/>
      <c r="AP98" s="360"/>
      <c r="AQ98" s="360"/>
      <c r="AR98" s="355" t="s">
        <v>2170</v>
      </c>
    </row>
    <row r="99" spans="1:44" ht="16.5" hidden="1" customHeight="1" x14ac:dyDescent="0.2">
      <c r="A99" s="346">
        <v>92</v>
      </c>
      <c r="B99" s="291" t="s">
        <v>2120</v>
      </c>
      <c r="C99" s="290" t="s">
        <v>2905</v>
      </c>
      <c r="D99" s="392">
        <v>45595</v>
      </c>
      <c r="E99" s="393">
        <v>244</v>
      </c>
      <c r="F99" s="451" t="s">
        <v>303</v>
      </c>
      <c r="G99" s="451" t="s">
        <v>303</v>
      </c>
      <c r="H99" s="452" t="s">
        <v>2121</v>
      </c>
      <c r="I99" s="291" t="s">
        <v>2122</v>
      </c>
      <c r="J99" s="351">
        <v>1</v>
      </c>
      <c r="K99" s="351">
        <v>21</v>
      </c>
      <c r="L99" s="394">
        <v>45609</v>
      </c>
      <c r="M99" s="395">
        <v>0.25</v>
      </c>
      <c r="N99" s="392">
        <v>45609</v>
      </c>
      <c r="O99" s="395">
        <v>0.66666666666666663</v>
      </c>
      <c r="P99" s="396" t="s">
        <v>2123</v>
      </c>
      <c r="Q99" s="351">
        <v>3108078135</v>
      </c>
      <c r="R99" s="399" t="s">
        <v>2170</v>
      </c>
      <c r="S99" s="356" t="s">
        <v>2085</v>
      </c>
      <c r="T99" s="397" t="s">
        <v>1555</v>
      </c>
      <c r="U99" s="469"/>
      <c r="V99" s="357" t="e">
        <f>VLOOKUP(U99,MOVIL!$C$7:CA295,2,0)</f>
        <v>#N/A</v>
      </c>
      <c r="W99" s="357" t="e">
        <f>VLOOKUP(U99,MOVIL!$C$7:$BX$199,5,0)</f>
        <v>#N/A</v>
      </c>
      <c r="X99" s="358" t="e">
        <f>VLOOKUP(V99,MOVIL!$D$7:BY297,6,0)</f>
        <v>#N/A</v>
      </c>
      <c r="Y99" s="357"/>
      <c r="Z99" s="357"/>
      <c r="AA99" s="357"/>
      <c r="AB99" s="360"/>
      <c r="AC99" s="357"/>
      <c r="AD99" s="357"/>
      <c r="AE99" s="355" t="s">
        <v>2085</v>
      </c>
      <c r="AF99" s="358" t="e">
        <f>VLOOKUP(U99,MOVIL!$C:$CG,3,0)</f>
        <v>#N/A</v>
      </c>
      <c r="AG99" s="360">
        <f t="shared" si="17"/>
        <v>0</v>
      </c>
      <c r="AH99" s="360">
        <f t="shared" si="15"/>
        <v>0</v>
      </c>
      <c r="AI99" s="360"/>
      <c r="AJ99" s="360"/>
      <c r="AK99" s="360"/>
      <c r="AL99" s="360"/>
      <c r="AM99" s="362"/>
      <c r="AN99" s="362"/>
      <c r="AO99" s="360"/>
      <c r="AP99" s="360"/>
      <c r="AQ99" s="360"/>
      <c r="AR99" s="355" t="s">
        <v>2170</v>
      </c>
    </row>
    <row r="100" spans="1:44" ht="11.25" hidden="1" customHeight="1" x14ac:dyDescent="0.2">
      <c r="A100" s="322">
        <v>93</v>
      </c>
      <c r="B100" s="337"/>
      <c r="C100" s="341" t="s">
        <v>2907</v>
      </c>
      <c r="D100" s="385">
        <v>45601</v>
      </c>
      <c r="E100" s="383">
        <v>60</v>
      </c>
      <c r="F100" s="449" t="s">
        <v>2167</v>
      </c>
      <c r="G100" s="462" t="s">
        <v>2167</v>
      </c>
      <c r="H100" s="450" t="s">
        <v>2165</v>
      </c>
      <c r="I100" s="384" t="s">
        <v>1927</v>
      </c>
      <c r="J100" s="328">
        <v>3</v>
      </c>
      <c r="K100" s="328">
        <v>40</v>
      </c>
      <c r="L100" s="386">
        <v>45609</v>
      </c>
      <c r="M100" s="387">
        <v>0.16666666666666666</v>
      </c>
      <c r="N100" s="385">
        <v>45611</v>
      </c>
      <c r="O100" s="387">
        <v>0.97916666666666663</v>
      </c>
      <c r="P100" s="390" t="s">
        <v>2161</v>
      </c>
      <c r="Q100" s="328" t="s">
        <v>2162</v>
      </c>
      <c r="R100" s="454" t="s">
        <v>2169</v>
      </c>
      <c r="S100" s="379">
        <v>88308</v>
      </c>
      <c r="T100" s="333">
        <v>135368</v>
      </c>
      <c r="U100" s="470">
        <v>393</v>
      </c>
      <c r="V100" s="334" t="str">
        <f>VLOOKUP(U100,MOVIL!$C$7:CA308,2,0)</f>
        <v>LCO459</v>
      </c>
      <c r="W100" s="334" t="str">
        <f>VLOOKUP(U100,MOVIL!$C$7:$BX$199,5,0)</f>
        <v>DUEÑAS SOTO WILLIAM</v>
      </c>
      <c r="X100" s="335">
        <f>VLOOKUP(V100,MOVIL!$D$7:BY310,6,0)</f>
        <v>3103348003</v>
      </c>
      <c r="Y100" s="334">
        <v>5500000</v>
      </c>
      <c r="Z100" s="336"/>
      <c r="AA100" s="337"/>
      <c r="AB100" s="301">
        <f>Y100+(AA100*Z100)</f>
        <v>5500000</v>
      </c>
      <c r="AC100" s="337"/>
      <c r="AD100" s="337"/>
      <c r="AE100" s="373" t="s">
        <v>2999</v>
      </c>
      <c r="AF100" s="335" t="str">
        <f>VLOOKUP(U100,MOVIL!$C:$CG,3,0)</f>
        <v>SOCIO - AFILIADO</v>
      </c>
      <c r="AG100" s="447">
        <f t="shared" si="17"/>
        <v>5086730</v>
      </c>
      <c r="AH100" s="307">
        <f t="shared" si="15"/>
        <v>393</v>
      </c>
      <c r="AI100" s="301">
        <f>ROUNDUP((IF(AF100="SOCIO",(AG100*0.95),(AG100*0.85))),-3)</f>
        <v>4324000</v>
      </c>
      <c r="AJ100" s="302" t="str">
        <f>IF(AF100="PROPIO","0%",IF(AF100="SOCIO","7,914%","11,914%"))</f>
        <v>11,914%</v>
      </c>
      <c r="AK100" s="301">
        <f>IF(AF100="PROPIO","0",AI100*AJ100)</f>
        <v>515161.36</v>
      </c>
      <c r="AL100" s="301">
        <f>IF(AF100="PROPIO","",AK100-AM100-AN100)</f>
        <v>345920</v>
      </c>
      <c r="AM100" s="301">
        <f>IF(AF100="PROPIO","",AI100*3.5%)</f>
        <v>151340</v>
      </c>
      <c r="AN100" s="301">
        <f>IF(AF100="PROPIO","",AI100*0.414%)</f>
        <v>17901.359999999997</v>
      </c>
      <c r="AO100" s="301">
        <f>+AI100-AK100</f>
        <v>3808838.64</v>
      </c>
      <c r="AP100" s="301">
        <f>+AB100-AI100</f>
        <v>1176000</v>
      </c>
      <c r="AQ100" s="301"/>
      <c r="AR100" s="303">
        <v>45627</v>
      </c>
    </row>
    <row r="101" spans="1:44" ht="11.25" hidden="1" customHeight="1" x14ac:dyDescent="0.2">
      <c r="A101" s="322">
        <v>94</v>
      </c>
      <c r="B101" s="337"/>
      <c r="C101" s="341" t="s">
        <v>2907</v>
      </c>
      <c r="D101" s="385">
        <v>45601</v>
      </c>
      <c r="E101" s="383">
        <v>60</v>
      </c>
      <c r="F101" s="449" t="s">
        <v>2167</v>
      </c>
      <c r="G101" s="462" t="s">
        <v>2167</v>
      </c>
      <c r="H101" s="450" t="s">
        <v>2165</v>
      </c>
      <c r="I101" s="384" t="s">
        <v>1927</v>
      </c>
      <c r="J101" s="328">
        <v>3</v>
      </c>
      <c r="K101" s="328">
        <v>40</v>
      </c>
      <c r="L101" s="386">
        <v>45609</v>
      </c>
      <c r="M101" s="387">
        <v>0.16666666666666666</v>
      </c>
      <c r="N101" s="385">
        <v>45611</v>
      </c>
      <c r="O101" s="387">
        <v>0.97916666666666663</v>
      </c>
      <c r="P101" s="390" t="s">
        <v>2161</v>
      </c>
      <c r="Q101" s="328" t="s">
        <v>2162</v>
      </c>
      <c r="R101" s="454" t="s">
        <v>2169</v>
      </c>
      <c r="S101" s="379">
        <v>88308</v>
      </c>
      <c r="T101" s="333">
        <v>135369</v>
      </c>
      <c r="U101" s="470">
        <v>391</v>
      </c>
      <c r="V101" s="334" t="str">
        <f>VLOOKUP(U101,MOVIL!$C$7:CA309,2,0)</f>
        <v>KNZ845</v>
      </c>
      <c r="W101" s="334" t="str">
        <f>VLOOKUP(U101,MOVIL!$C$7:$BX$199,5,0)</f>
        <v>CHAVEZ EDWIN</v>
      </c>
      <c r="X101" s="335">
        <f>VLOOKUP(V101,MOVIL!$D$7:BY311,6,0)</f>
        <v>3124480396</v>
      </c>
      <c r="Y101" s="334">
        <v>5500000</v>
      </c>
      <c r="Z101" s="336"/>
      <c r="AA101" s="337"/>
      <c r="AB101" s="301">
        <f>Y101+(AA101*Z101)</f>
        <v>5500000</v>
      </c>
      <c r="AC101" s="337"/>
      <c r="AD101" s="337"/>
      <c r="AE101" s="373" t="s">
        <v>2999</v>
      </c>
      <c r="AF101" s="335" t="str">
        <f>VLOOKUP(U101,MOVIL!$C:$CG,3,0)</f>
        <v>SOCIO</v>
      </c>
      <c r="AG101" s="447">
        <f t="shared" si="17"/>
        <v>5086730</v>
      </c>
      <c r="AH101" s="307">
        <f t="shared" si="15"/>
        <v>391</v>
      </c>
      <c r="AI101" s="301">
        <f>ROUNDUP((IF(AF101="SOCIO",(AG101*0.95),(AG101*0.8))),-3)</f>
        <v>4833000</v>
      </c>
      <c r="AJ101" s="302" t="str">
        <f>IF(AF101="PROPIO","0%",IF(AF101="SOCIO","7,914%","11,914%"))</f>
        <v>7,914%</v>
      </c>
      <c r="AK101" s="301">
        <f>IF(AF101="PROPIO","0",AI101*AJ101)</f>
        <v>382483.62</v>
      </c>
      <c r="AL101" s="301">
        <f>IF(AF101="PROPIO","",AK101-AM101-AN101)</f>
        <v>193319.99999999997</v>
      </c>
      <c r="AM101" s="301">
        <f>IF(AF101="PROPIO","",AI101*3.5%)</f>
        <v>169155.00000000003</v>
      </c>
      <c r="AN101" s="301">
        <f>IF(AF101="PROPIO","",AI101*0.414%)</f>
        <v>20008.62</v>
      </c>
      <c r="AO101" s="301">
        <f>+AI101-AK101</f>
        <v>4450516.38</v>
      </c>
      <c r="AP101" s="301">
        <f>+AB101-AI101</f>
        <v>667000</v>
      </c>
      <c r="AQ101" s="301"/>
      <c r="AR101" s="303">
        <v>45627</v>
      </c>
    </row>
    <row r="102" spans="1:44" ht="11.25" hidden="1" customHeight="1" x14ac:dyDescent="0.2">
      <c r="A102" s="322">
        <v>95</v>
      </c>
      <c r="B102" s="384" t="s">
        <v>2137</v>
      </c>
      <c r="C102" s="290" t="s">
        <v>2905</v>
      </c>
      <c r="D102" s="385">
        <v>45597</v>
      </c>
      <c r="E102" s="383">
        <v>32</v>
      </c>
      <c r="F102" s="384" t="s">
        <v>82</v>
      </c>
      <c r="G102" s="495" t="s">
        <v>82</v>
      </c>
      <c r="H102" s="450" t="s">
        <v>2138</v>
      </c>
      <c r="I102" s="455" t="s">
        <v>1994</v>
      </c>
      <c r="J102" s="384">
        <v>5</v>
      </c>
      <c r="K102" s="328">
        <v>64</v>
      </c>
      <c r="L102" s="386">
        <v>45610</v>
      </c>
      <c r="M102" s="387">
        <v>0.29166666666666669</v>
      </c>
      <c r="N102" s="385">
        <v>45614</v>
      </c>
      <c r="O102" s="387">
        <v>0.5</v>
      </c>
      <c r="P102" s="390" t="s">
        <v>1995</v>
      </c>
      <c r="Q102" s="328">
        <v>3132633405</v>
      </c>
      <c r="R102" s="337"/>
      <c r="S102" s="379">
        <v>88328</v>
      </c>
      <c r="T102" s="333">
        <v>135439</v>
      </c>
      <c r="U102" s="470">
        <v>365</v>
      </c>
      <c r="V102" s="334" t="str">
        <f>VLOOKUP(U102,MOVIL!$C$7:CA299,2,0)</f>
        <v>GUU603</v>
      </c>
      <c r="W102" s="334" t="str">
        <f>VLOOKUP(U102,MOVIL!$C$7:$BX$199,5,0)</f>
        <v>PRIETO ANGEL ALBERTO</v>
      </c>
      <c r="X102" s="335">
        <f>VLOOKUP(V102,MOVIL!$D$7:BY301,6,0)</f>
        <v>3115313145</v>
      </c>
      <c r="Y102" s="334">
        <v>7000000</v>
      </c>
      <c r="Z102" s="336"/>
      <c r="AA102" s="337"/>
      <c r="AB102" s="301">
        <f>Y102+(AA102*Z102)</f>
        <v>7000000</v>
      </c>
      <c r="AC102" s="337"/>
      <c r="AD102" s="337"/>
      <c r="AE102" s="373" t="s">
        <v>2999</v>
      </c>
      <c r="AF102" s="335" t="str">
        <f>VLOOKUP(U102,MOVIL!$C:$CG,3,0)</f>
        <v>SOCIO</v>
      </c>
      <c r="AG102" s="447">
        <f t="shared" si="17"/>
        <v>6474020</v>
      </c>
      <c r="AH102" s="307">
        <f t="shared" si="15"/>
        <v>365</v>
      </c>
      <c r="AI102" s="301">
        <f>ROUNDUP((IF(AF102="SOCIO",(AG102*0.95),(AG102*0.8))),-3)</f>
        <v>6151000</v>
      </c>
      <c r="AJ102" s="302" t="str">
        <f>IF(AF102="PROPIO","0%",IF(AF102="SOCIO","7,914%","11,914%"))</f>
        <v>7,914%</v>
      </c>
      <c r="AK102" s="301">
        <f>IF(AF102="PROPIO","0",AI102*AJ102)</f>
        <v>486790.14</v>
      </c>
      <c r="AL102" s="301">
        <f>IF(AF102="PROPIO","",AK102-AM102-AN102)</f>
        <v>246040.00000000003</v>
      </c>
      <c r="AM102" s="301">
        <f>IF(AF102="PROPIO","",AI102*3.5%)</f>
        <v>215285.00000000003</v>
      </c>
      <c r="AN102" s="301">
        <f>IF(AF102="PROPIO","",AI102*0.414%)</f>
        <v>25465.139999999996</v>
      </c>
      <c r="AO102" s="301">
        <f>+AI102-AK102</f>
        <v>5664209.8600000003</v>
      </c>
      <c r="AP102" s="301">
        <f>+AB102-AI102</f>
        <v>849000</v>
      </c>
      <c r="AQ102" s="301"/>
      <c r="AR102" s="303">
        <v>45627</v>
      </c>
    </row>
    <row r="103" spans="1:44" ht="11.25" hidden="1" customHeight="1" x14ac:dyDescent="0.2">
      <c r="A103" s="322">
        <v>96</v>
      </c>
      <c r="B103" s="384" t="s">
        <v>2137</v>
      </c>
      <c r="C103" s="290" t="s">
        <v>2905</v>
      </c>
      <c r="D103" s="385">
        <v>45597</v>
      </c>
      <c r="E103" s="383">
        <v>32</v>
      </c>
      <c r="F103" s="384" t="s">
        <v>82</v>
      </c>
      <c r="G103" s="495" t="s">
        <v>82</v>
      </c>
      <c r="H103" s="450" t="s">
        <v>2138</v>
      </c>
      <c r="I103" s="455" t="s">
        <v>1994</v>
      </c>
      <c r="J103" s="384">
        <v>5</v>
      </c>
      <c r="K103" s="328">
        <v>64</v>
      </c>
      <c r="L103" s="386">
        <v>45610</v>
      </c>
      <c r="M103" s="387">
        <v>0.29166666666666669</v>
      </c>
      <c r="N103" s="385">
        <v>45614</v>
      </c>
      <c r="O103" s="387">
        <v>0.5</v>
      </c>
      <c r="P103" s="390" t="s">
        <v>1995</v>
      </c>
      <c r="Q103" s="328">
        <v>3132633405</v>
      </c>
      <c r="R103" s="337"/>
      <c r="S103" s="379">
        <v>88328</v>
      </c>
      <c r="T103" s="333">
        <v>135438</v>
      </c>
      <c r="U103" s="470">
        <v>52</v>
      </c>
      <c r="V103" s="334" t="str">
        <f>VLOOKUP(U103,MOVIL!$C$7:CA300,2,0)</f>
        <v>NHT929</v>
      </c>
      <c r="W103" s="334" t="str">
        <f>VLOOKUP(U103,MOVIL!$C$7:$BX$199,5,0)</f>
        <v>CARREÑO RAMIREZ JHON ARTURO</v>
      </c>
      <c r="X103" s="335">
        <f>VLOOKUP(V103,MOVIL!$D$7:BY302,6,0)</f>
        <v>3105144527</v>
      </c>
      <c r="Y103" s="334">
        <v>6300000</v>
      </c>
      <c r="Z103" s="336"/>
      <c r="AA103" s="337"/>
      <c r="AB103" s="301">
        <f>Y103+(AA103*Z103)</f>
        <v>6300000</v>
      </c>
      <c r="AC103" s="337"/>
      <c r="AD103" s="337"/>
      <c r="AE103" s="373" t="s">
        <v>2999</v>
      </c>
      <c r="AF103" s="335" t="str">
        <f>VLOOKUP(U103,MOVIL!$C:$CG,3,0)</f>
        <v>SOCIO</v>
      </c>
      <c r="AG103" s="447">
        <f t="shared" si="17"/>
        <v>5826618</v>
      </c>
      <c r="AH103" s="307">
        <f t="shared" si="15"/>
        <v>52</v>
      </c>
      <c r="AI103" s="301">
        <f>ROUNDUP((IF(AF103="SOCIO",(AG103*0.95),(AG103*0.8))),-3)</f>
        <v>5536000</v>
      </c>
      <c r="AJ103" s="302" t="str">
        <f>IF(AF103="PROPIO","0%",IF(AF103="SOCIO","7,914%","11,914%"))</f>
        <v>7,914%</v>
      </c>
      <c r="AK103" s="301">
        <f>IF(AF103="PROPIO","0",AI103*AJ103)</f>
        <v>438119.04000000004</v>
      </c>
      <c r="AL103" s="301">
        <f>IF(AF103="PROPIO","",AK103-AM103-AN103)</f>
        <v>221440</v>
      </c>
      <c r="AM103" s="301">
        <f>IF(AF103="PROPIO","",AI103*3.5%)</f>
        <v>193760.00000000003</v>
      </c>
      <c r="AN103" s="301">
        <f>IF(AF103="PROPIO","",AI103*0.414%)</f>
        <v>22919.039999999997</v>
      </c>
      <c r="AO103" s="301">
        <f>+AI103-AK103</f>
        <v>5097880.96</v>
      </c>
      <c r="AP103" s="301">
        <f>+AB103-AI103</f>
        <v>764000</v>
      </c>
      <c r="AQ103" s="301"/>
      <c r="AR103" s="303">
        <v>45627</v>
      </c>
    </row>
    <row r="104" spans="1:44" s="297" customFormat="1" ht="16.5" hidden="1" customHeight="1" x14ac:dyDescent="0.2">
      <c r="A104" s="346">
        <v>97</v>
      </c>
      <c r="B104" s="361"/>
      <c r="C104" s="347" t="s">
        <v>1973</v>
      </c>
      <c r="D104" s="392">
        <v>45602</v>
      </c>
      <c r="E104" s="393">
        <v>71</v>
      </c>
      <c r="F104" s="451" t="s">
        <v>2151</v>
      </c>
      <c r="G104" s="451" t="s">
        <v>2151</v>
      </c>
      <c r="H104" s="291" t="s">
        <v>2154</v>
      </c>
      <c r="I104" s="291" t="s">
        <v>2157</v>
      </c>
      <c r="J104" s="351">
        <v>5</v>
      </c>
      <c r="K104" s="351">
        <v>9</v>
      </c>
      <c r="L104" s="394">
        <v>45610</v>
      </c>
      <c r="M104" s="395">
        <v>2.0833333333333332E-2</v>
      </c>
      <c r="N104" s="392">
        <v>45614</v>
      </c>
      <c r="O104" s="395">
        <v>0.70833333333333337</v>
      </c>
      <c r="P104" s="396" t="s">
        <v>2147</v>
      </c>
      <c r="Q104" s="351">
        <v>3125430874</v>
      </c>
      <c r="R104" s="398" t="s">
        <v>2085</v>
      </c>
      <c r="S104" s="356" t="s">
        <v>2085</v>
      </c>
      <c r="T104" s="356" t="s">
        <v>1555</v>
      </c>
      <c r="U104" s="469"/>
      <c r="V104" s="357" t="e">
        <f>VLOOKUP(U104,MOVIL!$C$7:CA300,2,0)</f>
        <v>#N/A</v>
      </c>
      <c r="W104" s="357" t="e">
        <f>VLOOKUP(U104,MOVIL!$C$7:$BX$199,5,0)</f>
        <v>#N/A</v>
      </c>
      <c r="X104" s="358" t="e">
        <f>VLOOKUP(V104,MOVIL!$D$7:BY302,6,0)</f>
        <v>#N/A</v>
      </c>
      <c r="Y104" s="357"/>
      <c r="Z104" s="359"/>
      <c r="AA104" s="361"/>
      <c r="AB104" s="360"/>
      <c r="AC104" s="361"/>
      <c r="AD104" s="361"/>
      <c r="AE104" s="355" t="s">
        <v>2085</v>
      </c>
      <c r="AF104" s="358" t="e">
        <f>VLOOKUP(U104,MOVIL!$C:$CG,3,0)</f>
        <v>#N/A</v>
      </c>
      <c r="AG104" s="360">
        <f t="shared" si="17"/>
        <v>0</v>
      </c>
      <c r="AH104" s="360">
        <f t="shared" ref="AH104:AH139" si="25">+U104</f>
        <v>0</v>
      </c>
      <c r="AI104" s="360"/>
      <c r="AJ104" s="360"/>
      <c r="AK104" s="360"/>
      <c r="AL104" s="360"/>
      <c r="AM104" s="362"/>
      <c r="AN104" s="362"/>
      <c r="AO104" s="360"/>
      <c r="AP104" s="360"/>
      <c r="AQ104" s="360"/>
      <c r="AR104" s="355" t="s">
        <v>2170</v>
      </c>
    </row>
    <row r="105" spans="1:44" s="297" customFormat="1" ht="11.25" hidden="1" customHeight="1" x14ac:dyDescent="0.2">
      <c r="A105" s="322">
        <v>98</v>
      </c>
      <c r="B105" s="384"/>
      <c r="C105" s="324" t="s">
        <v>1883</v>
      </c>
      <c r="D105" s="385">
        <v>45579</v>
      </c>
      <c r="E105" s="383">
        <v>117</v>
      </c>
      <c r="F105" s="384" t="s">
        <v>2259</v>
      </c>
      <c r="G105" s="495" t="s">
        <v>2259</v>
      </c>
      <c r="H105" s="450" t="s">
        <v>1982</v>
      </c>
      <c r="I105" s="384" t="s">
        <v>2260</v>
      </c>
      <c r="J105" s="328">
        <v>4</v>
      </c>
      <c r="K105" s="328">
        <v>45</v>
      </c>
      <c r="L105" s="386">
        <v>45611</v>
      </c>
      <c r="M105" s="387">
        <v>0.375</v>
      </c>
      <c r="N105" s="385">
        <v>45614</v>
      </c>
      <c r="O105" s="387">
        <v>0.70833333333333337</v>
      </c>
      <c r="P105" s="390" t="s">
        <v>2261</v>
      </c>
      <c r="Q105" s="328">
        <v>3174314584</v>
      </c>
      <c r="R105" s="334"/>
      <c r="S105" s="379">
        <v>88355</v>
      </c>
      <c r="T105" s="333">
        <v>135490</v>
      </c>
      <c r="U105" s="470">
        <v>390</v>
      </c>
      <c r="V105" s="334" t="str">
        <f>VLOOKUP(U105,MOVIL!$C$7:CA301,2,0)</f>
        <v>KNZ843</v>
      </c>
      <c r="W105" s="334" t="str">
        <f>VLOOKUP(U105,MOVIL!$C$7:$BX$199,5,0)</f>
        <v>SEPULVEDA FIGUEROA JULIO CESAR</v>
      </c>
      <c r="X105" s="335">
        <f>VLOOKUP(V105,MOVIL!$D$7:BY303,6,0)</f>
        <v>3202728427</v>
      </c>
      <c r="Y105" s="334">
        <v>5500000</v>
      </c>
      <c r="Z105" s="334"/>
      <c r="AA105" s="334"/>
      <c r="AB105" s="334">
        <f>Y105+(AA105*Z105)</f>
        <v>5500000</v>
      </c>
      <c r="AC105" s="334"/>
      <c r="AD105" s="334"/>
      <c r="AE105" s="373" t="s">
        <v>2999</v>
      </c>
      <c r="AF105" s="335" t="str">
        <f>VLOOKUP(U105,MOVIL!$C:$CG,3,0)</f>
        <v>SOCIO</v>
      </c>
      <c r="AG105" s="447">
        <f t="shared" si="17"/>
        <v>5086730</v>
      </c>
      <c r="AH105" s="400">
        <f t="shared" si="25"/>
        <v>390</v>
      </c>
      <c r="AI105" s="301">
        <f>ROUNDUP((IF(AF105="SOCIO",(AG105*0.95),(AG105*0.8))),-3)</f>
        <v>4833000</v>
      </c>
      <c r="AJ105" s="302" t="str">
        <f>IF(AF105="PROPIO","0%",IF(AF105="SOCIO","7,914%","11,914%"))</f>
        <v>7,914%</v>
      </c>
      <c r="AK105" s="301">
        <f>IF(AF105="PROPIO","0",AI105*AJ105)</f>
        <v>382483.62</v>
      </c>
      <c r="AL105" s="301">
        <f>IF(AF105="PROPIO","",AK105-AM105-AN105)</f>
        <v>193319.99999999997</v>
      </c>
      <c r="AM105" s="301">
        <f>IF(AF105="PROPIO","",AI105*3.5%)</f>
        <v>169155.00000000003</v>
      </c>
      <c r="AN105" s="301">
        <f>IF(AF105="PROPIO","",AI105*0.414%)</f>
        <v>20008.62</v>
      </c>
      <c r="AO105" s="301">
        <f>+AI105-AK105</f>
        <v>4450516.38</v>
      </c>
      <c r="AP105" s="301">
        <f>+AB105-AI105</f>
        <v>667000</v>
      </c>
      <c r="AQ105" s="301"/>
      <c r="AR105" s="303">
        <v>45627</v>
      </c>
    </row>
    <row r="106" spans="1:44" ht="11.25" hidden="1" customHeight="1" x14ac:dyDescent="0.2">
      <c r="A106" s="322">
        <v>99</v>
      </c>
      <c r="B106" s="337"/>
      <c r="C106" s="341" t="s">
        <v>1973</v>
      </c>
      <c r="D106" s="385">
        <v>45602</v>
      </c>
      <c r="E106" s="383">
        <v>73</v>
      </c>
      <c r="F106" s="449" t="s">
        <v>2152</v>
      </c>
      <c r="G106" s="462" t="s">
        <v>2152</v>
      </c>
      <c r="H106" s="450" t="s">
        <v>2155</v>
      </c>
      <c r="I106" s="384" t="s">
        <v>2157</v>
      </c>
      <c r="J106" s="328">
        <v>5</v>
      </c>
      <c r="K106" s="328">
        <v>8</v>
      </c>
      <c r="L106" s="386">
        <v>45612</v>
      </c>
      <c r="M106" s="387">
        <v>0.20833333333333334</v>
      </c>
      <c r="N106" s="385">
        <v>45616</v>
      </c>
      <c r="O106" s="387">
        <v>0.75</v>
      </c>
      <c r="P106" s="390" t="s">
        <v>2148</v>
      </c>
      <c r="Q106" s="328">
        <v>3224214562</v>
      </c>
      <c r="R106" s="337"/>
      <c r="S106" s="379">
        <v>88365</v>
      </c>
      <c r="T106" s="333">
        <v>135592</v>
      </c>
      <c r="U106" s="470">
        <v>395</v>
      </c>
      <c r="V106" s="334" t="str">
        <f>VLOOKUP(U106,MOVIL!$C$7:CA309,2,0)</f>
        <v>LZN926</v>
      </c>
      <c r="W106" s="334" t="str">
        <f>VLOOKUP(U106,MOVIL!$C$7:$BX$199,5,0)</f>
        <v xml:space="preserve">HENAO ARENAS JHON JAIRO </v>
      </c>
      <c r="X106" s="335" t="str">
        <f>VLOOKUP(V106,MOVIL!$D$7:BY311,6,0)</f>
        <v>3214286233-3115314584</v>
      </c>
      <c r="Y106" s="334">
        <v>10625000</v>
      </c>
      <c r="Z106" s="336"/>
      <c r="AA106" s="337"/>
      <c r="AB106" s="301">
        <f>Y106+(AA106*Z106)</f>
        <v>10625000</v>
      </c>
      <c r="AC106" s="337"/>
      <c r="AD106" s="337"/>
      <c r="AE106" s="373" t="s">
        <v>2999</v>
      </c>
      <c r="AF106" s="335" t="str">
        <f>VLOOKUP(U106,MOVIL!$C:$CG,3,0)</f>
        <v>SOCIO</v>
      </c>
      <c r="AG106" s="447">
        <f t="shared" si="17"/>
        <v>9826637.5</v>
      </c>
      <c r="AH106" s="307">
        <f t="shared" si="25"/>
        <v>395</v>
      </c>
      <c r="AI106" s="301">
        <f>ROUNDUP((IF(AF106="SOCIO",(AG106*0.95),(AG106*0.8))),-3)</f>
        <v>9336000</v>
      </c>
      <c r="AJ106" s="302" t="str">
        <f>IF(AF106="PROPIO","0%",IF(AF106="SOCIO","7,914%","11,914%"))</f>
        <v>7,914%</v>
      </c>
      <c r="AK106" s="301">
        <f>IF(AF106="PROPIO","0",AI106*AJ106)</f>
        <v>738851.04</v>
      </c>
      <c r="AL106" s="301">
        <f>IF(AF106="PROPIO","",AK106-AM106-AN106)</f>
        <v>373440</v>
      </c>
      <c r="AM106" s="301">
        <f>IF(AF106="PROPIO","",AI106*3.5%)</f>
        <v>326760.00000000006</v>
      </c>
      <c r="AN106" s="301">
        <f>IF(AF106="PROPIO","",AI106*0.414%)</f>
        <v>38651.039999999994</v>
      </c>
      <c r="AO106" s="301">
        <f>+AI106-AK106</f>
        <v>8597148.9600000009</v>
      </c>
      <c r="AP106" s="301">
        <f>+AB106-AI106</f>
        <v>1289000</v>
      </c>
      <c r="AQ106" s="301"/>
      <c r="AR106" s="303">
        <v>45627</v>
      </c>
    </row>
    <row r="107" spans="1:44" ht="11.25" hidden="1" customHeight="1" x14ac:dyDescent="0.2">
      <c r="A107" s="322">
        <v>100</v>
      </c>
      <c r="B107" s="374"/>
      <c r="C107" s="341" t="s">
        <v>2907</v>
      </c>
      <c r="D107" s="401">
        <v>45601</v>
      </c>
      <c r="E107" s="402">
        <v>65</v>
      </c>
      <c r="F107" s="456" t="s">
        <v>1919</v>
      </c>
      <c r="G107" s="480" t="s">
        <v>1919</v>
      </c>
      <c r="H107" s="457" t="s">
        <v>1924</v>
      </c>
      <c r="I107" s="290" t="s">
        <v>1927</v>
      </c>
      <c r="J107" s="369">
        <v>2</v>
      </c>
      <c r="K107" s="369">
        <v>40</v>
      </c>
      <c r="L107" s="403">
        <v>45613</v>
      </c>
      <c r="M107" s="404">
        <v>0.20833333333333334</v>
      </c>
      <c r="N107" s="401">
        <v>45614</v>
      </c>
      <c r="O107" s="404" t="s">
        <v>2163</v>
      </c>
      <c r="P107" s="405" t="s">
        <v>1933</v>
      </c>
      <c r="Q107" s="369" t="s">
        <v>1934</v>
      </c>
      <c r="R107" s="405"/>
      <c r="S107" s="406">
        <v>88379</v>
      </c>
      <c r="T107" s="344">
        <v>135538</v>
      </c>
      <c r="U107" s="470">
        <v>332</v>
      </c>
      <c r="V107" s="381" t="str">
        <f>VLOOKUP(U107,MOVIL!$C$7:CA310,2,0)</f>
        <v>EXX669</v>
      </c>
      <c r="W107" s="381" t="str">
        <f>VLOOKUP(U107,MOVIL!$C$7:$BX$199,5,0)</f>
        <v>DUEÑAS SOTO EDGAR ALFONSO</v>
      </c>
      <c r="X107" s="382">
        <f>VLOOKUP(V107,MOVIL!$D$7:BY312,6,0)</f>
        <v>3192732121</v>
      </c>
      <c r="Y107" s="334">
        <v>5000000</v>
      </c>
      <c r="Z107" s="458"/>
      <c r="AA107" s="374"/>
      <c r="AB107" s="407">
        <f>Y107+(AA107*Z107)</f>
        <v>5000000</v>
      </c>
      <c r="AC107" s="374"/>
      <c r="AD107" s="374"/>
      <c r="AE107" s="373" t="s">
        <v>2999</v>
      </c>
      <c r="AF107" s="335" t="str">
        <f>VLOOKUP(U107,MOVIL!$C:$CG,3,0)</f>
        <v>SOCIO - AFILIADO</v>
      </c>
      <c r="AG107" s="447">
        <f t="shared" si="17"/>
        <v>4624300</v>
      </c>
      <c r="AH107" s="408">
        <f t="shared" si="25"/>
        <v>332</v>
      </c>
      <c r="AI107" s="301">
        <f>ROUNDUP((IF(AF107="SOCIO",(AG107*0.95),(AG107*0.8))),-3)</f>
        <v>3700000</v>
      </c>
      <c r="AJ107" s="302" t="str">
        <f>IF(AF107="PROPIO","0%",IF(AF107="SOCIO","7,914%","11,914%"))</f>
        <v>11,914%</v>
      </c>
      <c r="AK107" s="301">
        <f>IF(AF107="PROPIO","0",AI107*AJ107)</f>
        <v>440818</v>
      </c>
      <c r="AL107" s="301">
        <f>IF(AF107="PROPIO","",AK107-AM107-AN107)</f>
        <v>296000</v>
      </c>
      <c r="AM107" s="301">
        <f>IF(AF107="PROPIO","",AI107*3.5%)</f>
        <v>129500.00000000001</v>
      </c>
      <c r="AN107" s="301">
        <f>IF(AF107="PROPIO","",AI107*0.414%)</f>
        <v>15317.999999999998</v>
      </c>
      <c r="AO107" s="301">
        <f>+AI107-AK107</f>
        <v>3259182</v>
      </c>
      <c r="AP107" s="301">
        <f>+AB107-AI107</f>
        <v>1300000</v>
      </c>
      <c r="AQ107" s="301"/>
      <c r="AR107" s="303">
        <v>45627</v>
      </c>
    </row>
    <row r="108" spans="1:44" ht="16.5" hidden="1" customHeight="1" x14ac:dyDescent="0.2">
      <c r="A108" s="346">
        <v>101</v>
      </c>
      <c r="B108" s="291" t="s">
        <v>2139</v>
      </c>
      <c r="C108" s="290" t="s">
        <v>2905</v>
      </c>
      <c r="D108" s="392">
        <v>45597</v>
      </c>
      <c r="E108" s="393">
        <v>279</v>
      </c>
      <c r="F108" s="291" t="s">
        <v>337</v>
      </c>
      <c r="G108" s="291" t="s">
        <v>337</v>
      </c>
      <c r="H108" s="291" t="s">
        <v>2140</v>
      </c>
      <c r="I108" s="452" t="s">
        <v>2024</v>
      </c>
      <c r="J108" s="291">
        <v>7</v>
      </c>
      <c r="K108" s="351">
        <v>31</v>
      </c>
      <c r="L108" s="394">
        <v>45614</v>
      </c>
      <c r="M108" s="395">
        <v>0.25</v>
      </c>
      <c r="N108" s="392">
        <v>45620</v>
      </c>
      <c r="O108" s="395">
        <v>0.29166666666666669</v>
      </c>
      <c r="P108" s="396" t="s">
        <v>2141</v>
      </c>
      <c r="Q108" s="351" t="s">
        <v>2142</v>
      </c>
      <c r="R108" s="459" t="s">
        <v>2175</v>
      </c>
      <c r="S108" s="356" t="s">
        <v>2085</v>
      </c>
      <c r="T108" s="356" t="s">
        <v>1555</v>
      </c>
      <c r="U108" s="469"/>
      <c r="V108" s="357" t="e">
        <f>VLOOKUP(U108,MOVIL!$C$7:CA304,2,0)</f>
        <v>#N/A</v>
      </c>
      <c r="W108" s="357" t="e">
        <f>VLOOKUP(U108,MOVIL!$C$7:$BX$199,5,0)</f>
        <v>#N/A</v>
      </c>
      <c r="X108" s="358" t="e">
        <f>VLOOKUP(V108,MOVIL!$D$7:BY306,6,0)</f>
        <v>#N/A</v>
      </c>
      <c r="Y108" s="361"/>
      <c r="Z108" s="359"/>
      <c r="AA108" s="361"/>
      <c r="AB108" s="360"/>
      <c r="AC108" s="361"/>
      <c r="AD108" s="361"/>
      <c r="AE108" s="355" t="s">
        <v>2085</v>
      </c>
      <c r="AF108" s="358" t="e">
        <f>VLOOKUP(U108,MOVIL!$C:$CG,3,0)</f>
        <v>#N/A</v>
      </c>
      <c r="AG108" s="360">
        <f t="shared" si="17"/>
        <v>0</v>
      </c>
      <c r="AH108" s="360">
        <f t="shared" si="25"/>
        <v>0</v>
      </c>
      <c r="AI108" s="360"/>
      <c r="AJ108" s="360"/>
      <c r="AK108" s="360"/>
      <c r="AL108" s="360"/>
      <c r="AM108" s="362"/>
      <c r="AN108" s="362"/>
      <c r="AO108" s="360"/>
      <c r="AP108" s="360"/>
      <c r="AQ108" s="360"/>
      <c r="AR108" s="355" t="s">
        <v>2170</v>
      </c>
    </row>
    <row r="109" spans="1:44" ht="11.25" hidden="1" customHeight="1" x14ac:dyDescent="0.2">
      <c r="A109" s="322">
        <v>102</v>
      </c>
      <c r="B109" s="384" t="s">
        <v>2143</v>
      </c>
      <c r="C109" s="290" t="s">
        <v>2905</v>
      </c>
      <c r="D109" s="385">
        <v>45597</v>
      </c>
      <c r="E109" s="383">
        <v>288</v>
      </c>
      <c r="F109" s="384" t="s">
        <v>345</v>
      </c>
      <c r="G109" s="495" t="s">
        <v>345</v>
      </c>
      <c r="H109" s="450" t="s">
        <v>2144</v>
      </c>
      <c r="I109" s="455" t="s">
        <v>2174</v>
      </c>
      <c r="J109" s="384">
        <v>2</v>
      </c>
      <c r="K109" s="328">
        <v>49</v>
      </c>
      <c r="L109" s="386">
        <v>45614</v>
      </c>
      <c r="M109" s="387">
        <v>0.25</v>
      </c>
      <c r="N109" s="385">
        <v>45615</v>
      </c>
      <c r="O109" s="387">
        <v>0.6875</v>
      </c>
      <c r="P109" s="390" t="s">
        <v>2145</v>
      </c>
      <c r="Q109" s="328" t="s">
        <v>2146</v>
      </c>
      <c r="R109" s="337"/>
      <c r="S109" s="379">
        <v>88394</v>
      </c>
      <c r="T109" s="333">
        <v>135560</v>
      </c>
      <c r="U109" s="470">
        <v>456</v>
      </c>
      <c r="V109" s="334" t="str">
        <f>VLOOKUP(U109,MOVIL!$C$7:CA303,2,0)</f>
        <v>GET396</v>
      </c>
      <c r="W109" s="334" t="str">
        <f>VLOOKUP(U109,MOVIL!$C$7:$BX$199,5,0)</f>
        <v>CHAVEZ EDWIN</v>
      </c>
      <c r="X109" s="335">
        <f>VLOOKUP(V109,MOVIL!$D$7:BY305,6,0)</f>
        <v>3124480396</v>
      </c>
      <c r="Y109" s="381">
        <v>2000000</v>
      </c>
      <c r="Z109" s="336"/>
      <c r="AA109" s="337"/>
      <c r="AB109" s="301">
        <f>Y109+(AA109*Z109)</f>
        <v>2000000</v>
      </c>
      <c r="AC109" s="337"/>
      <c r="AD109" s="337"/>
      <c r="AE109" s="373" t="s">
        <v>2999</v>
      </c>
      <c r="AF109" s="335" t="str">
        <f>VLOOKUP(U109,MOVIL!$C:$CG,3,0)</f>
        <v>PROPIO</v>
      </c>
      <c r="AG109" s="447">
        <f t="shared" si="17"/>
        <v>1849720</v>
      </c>
      <c r="AH109" s="307">
        <f t="shared" si="25"/>
        <v>456</v>
      </c>
      <c r="AI109" s="301">
        <f>+AB109</f>
        <v>2000000</v>
      </c>
      <c r="AJ109" s="302" t="str">
        <f>IF(AF109="PROPIO","0%",IF(AF109="SOCIO","7,914%","11,914%"))</f>
        <v>0%</v>
      </c>
      <c r="AK109" s="301" t="str">
        <f>IF(AF109="PROPIO","0",AI109*AJ109)</f>
        <v>0</v>
      </c>
      <c r="AL109" s="301" t="str">
        <f>IF(AF109="PROPIO","",AK109-AM109-AN109)</f>
        <v/>
      </c>
      <c r="AM109" s="301" t="str">
        <f>IF(AF109="PROPIO","",AI109*3.5%)</f>
        <v/>
      </c>
      <c r="AN109" s="301" t="str">
        <f>IF(AF109="PROPIO","",AI109*0.414%)</f>
        <v/>
      </c>
      <c r="AO109" s="301">
        <f>+AI109-AK109</f>
        <v>2000000</v>
      </c>
      <c r="AP109" s="301">
        <f>+AB109-AI109</f>
        <v>0</v>
      </c>
      <c r="AQ109" s="301"/>
      <c r="AR109" s="303">
        <v>45627</v>
      </c>
    </row>
    <row r="110" spans="1:44" ht="16.5" hidden="1" customHeight="1" x14ac:dyDescent="0.2">
      <c r="A110" s="346">
        <v>103</v>
      </c>
      <c r="B110" s="291" t="s">
        <v>2097</v>
      </c>
      <c r="C110" s="290" t="s">
        <v>2905</v>
      </c>
      <c r="D110" s="392" t="s">
        <v>2080</v>
      </c>
      <c r="E110" s="393">
        <v>253</v>
      </c>
      <c r="F110" s="451" t="s">
        <v>310</v>
      </c>
      <c r="G110" s="451" t="s">
        <v>2104</v>
      </c>
      <c r="H110" s="452" t="s">
        <v>2107</v>
      </c>
      <c r="I110" s="451" t="s">
        <v>309</v>
      </c>
      <c r="J110" s="351">
        <v>2</v>
      </c>
      <c r="K110" s="351">
        <v>40</v>
      </c>
      <c r="L110" s="394">
        <v>45615</v>
      </c>
      <c r="M110" s="395">
        <v>0.22916666666666666</v>
      </c>
      <c r="N110" s="392">
        <v>45616</v>
      </c>
      <c r="O110" s="395">
        <v>0.79166666666666663</v>
      </c>
      <c r="P110" s="396" t="s">
        <v>2105</v>
      </c>
      <c r="Q110" s="351">
        <v>3013300945</v>
      </c>
      <c r="R110" s="399" t="s">
        <v>2085</v>
      </c>
      <c r="S110" s="356" t="s">
        <v>2085</v>
      </c>
      <c r="T110" s="356" t="s">
        <v>1555</v>
      </c>
      <c r="U110" s="469"/>
      <c r="V110" s="357" t="e">
        <f>VLOOKUP(U110,MOVIL!$C$7:CA306,2,0)</f>
        <v>#N/A</v>
      </c>
      <c r="W110" s="357" t="e">
        <f>VLOOKUP(U110,MOVIL!$C$7:$BX$199,5,0)</f>
        <v>#N/A</v>
      </c>
      <c r="X110" s="358" t="e">
        <f>VLOOKUP(V110,MOVIL!$D$7:BY308,6,0)</f>
        <v>#N/A</v>
      </c>
      <c r="Y110" s="357"/>
      <c r="Z110" s="357"/>
      <c r="AA110" s="357"/>
      <c r="AB110" s="360"/>
      <c r="AC110" s="361"/>
      <c r="AD110" s="361"/>
      <c r="AE110" s="355" t="s">
        <v>2085</v>
      </c>
      <c r="AF110" s="358" t="e">
        <f>VLOOKUP(U110,MOVIL!$C:$CG,3,0)</f>
        <v>#N/A</v>
      </c>
      <c r="AG110" s="360">
        <f t="shared" si="17"/>
        <v>0</v>
      </c>
      <c r="AH110" s="360">
        <f t="shared" si="25"/>
        <v>0</v>
      </c>
      <c r="AI110" s="360"/>
      <c r="AJ110" s="360"/>
      <c r="AK110" s="360"/>
      <c r="AL110" s="360"/>
      <c r="AM110" s="362"/>
      <c r="AN110" s="362"/>
      <c r="AO110" s="360"/>
      <c r="AP110" s="360"/>
      <c r="AQ110" s="360"/>
      <c r="AR110" s="355" t="s">
        <v>2170</v>
      </c>
    </row>
    <row r="111" spans="1:44" ht="11.25" hidden="1" customHeight="1" x14ac:dyDescent="0.2">
      <c r="A111" s="322">
        <v>104</v>
      </c>
      <c r="B111" s="384">
        <v>10</v>
      </c>
      <c r="C111" s="324" t="s">
        <v>1883</v>
      </c>
      <c r="D111" s="385">
        <v>45580</v>
      </c>
      <c r="E111" s="383">
        <v>124</v>
      </c>
      <c r="F111" s="384" t="s">
        <v>187</v>
      </c>
      <c r="G111" s="495" t="s">
        <v>2176</v>
      </c>
      <c r="H111" s="450" t="s">
        <v>2199</v>
      </c>
      <c r="I111" s="384" t="s">
        <v>2042</v>
      </c>
      <c r="J111" s="328">
        <v>4</v>
      </c>
      <c r="K111" s="328">
        <v>33</v>
      </c>
      <c r="L111" s="386">
        <v>45615</v>
      </c>
      <c r="M111" s="387">
        <v>4.1666666666666664E-2</v>
      </c>
      <c r="N111" s="385">
        <v>45587</v>
      </c>
      <c r="O111" s="387">
        <v>0.70833333333333337</v>
      </c>
      <c r="P111" s="390" t="s">
        <v>1964</v>
      </c>
      <c r="Q111" s="328">
        <v>3213914164</v>
      </c>
      <c r="R111" s="334"/>
      <c r="S111" s="379">
        <v>88409</v>
      </c>
      <c r="T111" s="333">
        <v>135574</v>
      </c>
      <c r="U111" s="470">
        <v>391</v>
      </c>
      <c r="V111" s="334" t="str">
        <f>VLOOKUP(U111,MOVIL!$C$7:CA313,2,0)</f>
        <v>KNZ845</v>
      </c>
      <c r="W111" s="334" t="str">
        <f>VLOOKUP(U111,MOVIL!$C$7:$BX$199,5,0)</f>
        <v>CHAVEZ EDWIN</v>
      </c>
      <c r="X111" s="335">
        <f>VLOOKUP(V111,MOVIL!$D$7:BY315,6,0)</f>
        <v>3124480396</v>
      </c>
      <c r="Y111" s="334">
        <v>7000000</v>
      </c>
      <c r="Z111" s="334"/>
      <c r="AA111" s="334"/>
      <c r="AB111" s="301">
        <f>Y111+(AA111*Z111)</f>
        <v>7000000</v>
      </c>
      <c r="AC111" s="334"/>
      <c r="AD111" s="334"/>
      <c r="AE111" s="373" t="s">
        <v>2999</v>
      </c>
      <c r="AF111" s="335" t="str">
        <f>VLOOKUP(U111,MOVIL!$C:$CG,3,0)</f>
        <v>SOCIO</v>
      </c>
      <c r="AG111" s="447">
        <f t="shared" si="17"/>
        <v>6474020</v>
      </c>
      <c r="AH111" s="307">
        <f t="shared" si="25"/>
        <v>391</v>
      </c>
      <c r="AI111" s="301">
        <f>ROUNDUP((IF(AF111="SOCIO",(AG111*0.95),(AG111*0.8))),-3)</f>
        <v>6151000</v>
      </c>
      <c r="AJ111" s="302" t="str">
        <f>IF(AF111="PROPIO","0%",IF(AF111="SOCIO","7,914%","11,914%"))</f>
        <v>7,914%</v>
      </c>
      <c r="AK111" s="301">
        <f>IF(AF111="PROPIO","0",AI111*AJ111)</f>
        <v>486790.14</v>
      </c>
      <c r="AL111" s="301">
        <f>IF(AF111="PROPIO","",AK111-AM111-AN111)</f>
        <v>246040.00000000003</v>
      </c>
      <c r="AM111" s="301">
        <f>IF(AF111="PROPIO","",AI111*3.5%)</f>
        <v>215285.00000000003</v>
      </c>
      <c r="AN111" s="301">
        <f>IF(AF111="PROPIO","",AI111*0.414%)</f>
        <v>25465.139999999996</v>
      </c>
      <c r="AO111" s="301">
        <f>+AI111-AK111</f>
        <v>5664209.8600000003</v>
      </c>
      <c r="AP111" s="301">
        <f>+AB111-AI111</f>
        <v>849000</v>
      </c>
      <c r="AQ111" s="301"/>
      <c r="AR111" s="303">
        <v>45627</v>
      </c>
    </row>
    <row r="112" spans="1:44" ht="11.25" hidden="1" customHeight="1" x14ac:dyDescent="0.2">
      <c r="A112" s="322">
        <v>105</v>
      </c>
      <c r="B112" s="384" t="s">
        <v>2193</v>
      </c>
      <c r="C112" s="290" t="s">
        <v>2905</v>
      </c>
      <c r="D112" s="385">
        <v>45611</v>
      </c>
      <c r="E112" s="383">
        <v>265</v>
      </c>
      <c r="F112" s="384" t="s">
        <v>322</v>
      </c>
      <c r="G112" s="495" t="s">
        <v>322</v>
      </c>
      <c r="H112" s="450" t="s">
        <v>2194</v>
      </c>
      <c r="I112" s="384" t="s">
        <v>1940</v>
      </c>
      <c r="J112" s="384">
        <v>4</v>
      </c>
      <c r="K112" s="328">
        <v>26</v>
      </c>
      <c r="L112" s="386">
        <v>45615</v>
      </c>
      <c r="M112" s="387">
        <v>0.79166666666666663</v>
      </c>
      <c r="N112" s="385">
        <v>45618</v>
      </c>
      <c r="O112" s="387">
        <v>0.70833333333333337</v>
      </c>
      <c r="P112" s="390" t="s">
        <v>2195</v>
      </c>
      <c r="Q112" s="328">
        <v>3134307520</v>
      </c>
      <c r="R112" s="334"/>
      <c r="S112" s="388">
        <v>88410</v>
      </c>
      <c r="T112" s="388">
        <v>135603</v>
      </c>
      <c r="U112" s="470">
        <v>363</v>
      </c>
      <c r="V112" s="334" t="str">
        <f>VLOOKUP(U112,MOVIL!$C$7:CA320,2,0)</f>
        <v>JTY148</v>
      </c>
      <c r="W112" s="334" t="str">
        <f>VLOOKUP(U112,MOVIL!$C$7:$BX$199,5,0)</f>
        <v>CONTRERAS GARCIA JOSE GUILLERMO</v>
      </c>
      <c r="X112" s="335">
        <f>VLOOKUP(V112,MOVIL!$D$7:BY322,6,0)</f>
        <v>3118177837</v>
      </c>
      <c r="Y112" s="334">
        <v>5225000</v>
      </c>
      <c r="Z112" s="334"/>
      <c r="AA112" s="334"/>
      <c r="AB112" s="301">
        <f>Y112+(AA112*Z112)</f>
        <v>5225000</v>
      </c>
      <c r="AC112" s="334"/>
      <c r="AD112" s="334"/>
      <c r="AE112" s="373" t="s">
        <v>2999</v>
      </c>
      <c r="AF112" s="335" t="str">
        <f>VLOOKUP(U112,MOVIL!$C:$CG,3,0)</f>
        <v>SOCIO</v>
      </c>
      <c r="AG112" s="447">
        <f t="shared" si="17"/>
        <v>4832393.5</v>
      </c>
      <c r="AH112" s="307">
        <f t="shared" si="25"/>
        <v>363</v>
      </c>
      <c r="AI112" s="301">
        <f>ROUNDUP((IF(AF112="SOCIO",(AG112*0.95),(AG112*0.8))),-3)</f>
        <v>4591000</v>
      </c>
      <c r="AJ112" s="302" t="str">
        <f>IF(AF112="PROPIO","0%",IF(AF112="SOCIO","7,914%","11,914%"))</f>
        <v>7,914%</v>
      </c>
      <c r="AK112" s="301">
        <f>IF(AF112="PROPIO","0",AI112*AJ112)</f>
        <v>363331.74</v>
      </c>
      <c r="AL112" s="301">
        <f>IF(AF112="PROPIO","",AK112-AM112-AN112)</f>
        <v>183639.99999999997</v>
      </c>
      <c r="AM112" s="301">
        <f>IF(AF112="PROPIO","",AI112*3.5%)</f>
        <v>160685.00000000003</v>
      </c>
      <c r="AN112" s="301">
        <f>IF(AF112="PROPIO","",AI112*0.414%)</f>
        <v>19006.739999999998</v>
      </c>
      <c r="AO112" s="301">
        <f>+AI112-AK112</f>
        <v>4227668.26</v>
      </c>
      <c r="AP112" s="301">
        <f>+AB112-AI112</f>
        <v>634000</v>
      </c>
      <c r="AQ112" s="301"/>
      <c r="AR112" s="303">
        <v>45627</v>
      </c>
    </row>
    <row r="113" spans="1:44" ht="16.5" hidden="1" customHeight="1" x14ac:dyDescent="0.2">
      <c r="A113" s="346">
        <v>106</v>
      </c>
      <c r="B113" s="291" t="s">
        <v>2124</v>
      </c>
      <c r="C113" s="290" t="s">
        <v>2905</v>
      </c>
      <c r="D113" s="392">
        <v>45595</v>
      </c>
      <c r="E113" s="393">
        <v>14</v>
      </c>
      <c r="F113" s="451" t="s">
        <v>49</v>
      </c>
      <c r="G113" s="451" t="s">
        <v>49</v>
      </c>
      <c r="H113" s="452" t="s">
        <v>2125</v>
      </c>
      <c r="I113" s="291" t="s">
        <v>2126</v>
      </c>
      <c r="J113" s="351">
        <v>3</v>
      </c>
      <c r="K113" s="351">
        <v>44</v>
      </c>
      <c r="L113" s="394">
        <v>45616</v>
      </c>
      <c r="M113" s="395">
        <v>0.25</v>
      </c>
      <c r="N113" s="392">
        <v>45618</v>
      </c>
      <c r="O113" s="395">
        <v>0.79166666666666663</v>
      </c>
      <c r="P113" s="396" t="s">
        <v>2127</v>
      </c>
      <c r="Q113" s="351">
        <v>3053823121</v>
      </c>
      <c r="R113" s="399" t="s">
        <v>2085</v>
      </c>
      <c r="S113" s="356" t="s">
        <v>2085</v>
      </c>
      <c r="T113" s="397" t="s">
        <v>1555</v>
      </c>
      <c r="U113" s="469"/>
      <c r="V113" s="357" t="e">
        <f>VLOOKUP(U113,MOVIL!$C$7:CA309,2,0)</f>
        <v>#N/A</v>
      </c>
      <c r="W113" s="357" t="e">
        <f>VLOOKUP(U113,MOVIL!$C$7:$BX$199,5,0)</f>
        <v>#N/A</v>
      </c>
      <c r="X113" s="358" t="e">
        <f>VLOOKUP(V113,MOVIL!$D$7:BY311,6,0)</f>
        <v>#N/A</v>
      </c>
      <c r="Y113" s="357"/>
      <c r="Z113" s="357"/>
      <c r="AA113" s="357"/>
      <c r="AB113" s="360"/>
      <c r="AC113" s="357"/>
      <c r="AD113" s="357"/>
      <c r="AE113" s="355" t="s">
        <v>2085</v>
      </c>
      <c r="AF113" s="358" t="e">
        <f>VLOOKUP(U113,MOVIL!$C:$CG,3,0)</f>
        <v>#N/A</v>
      </c>
      <c r="AG113" s="360">
        <f t="shared" si="17"/>
        <v>0</v>
      </c>
      <c r="AH113" s="360">
        <f t="shared" si="25"/>
        <v>0</v>
      </c>
      <c r="AI113" s="360"/>
      <c r="AJ113" s="360"/>
      <c r="AK113" s="360"/>
      <c r="AL113" s="360"/>
      <c r="AM113" s="362"/>
      <c r="AN113" s="362"/>
      <c r="AO113" s="360"/>
      <c r="AP113" s="360"/>
      <c r="AQ113" s="360"/>
      <c r="AR113" s="355" t="s">
        <v>2170</v>
      </c>
    </row>
    <row r="114" spans="1:44" ht="16.5" hidden="1" customHeight="1" x14ac:dyDescent="0.2">
      <c r="A114" s="346">
        <v>107</v>
      </c>
      <c r="B114" s="291" t="s">
        <v>2128</v>
      </c>
      <c r="C114" s="290" t="s">
        <v>2905</v>
      </c>
      <c r="D114" s="392">
        <v>45595</v>
      </c>
      <c r="E114" s="393">
        <v>249</v>
      </c>
      <c r="F114" s="451" t="s">
        <v>306</v>
      </c>
      <c r="G114" s="451" t="s">
        <v>306</v>
      </c>
      <c r="H114" s="452" t="s">
        <v>2129</v>
      </c>
      <c r="I114" s="291" t="s">
        <v>2130</v>
      </c>
      <c r="J114" s="351">
        <v>4</v>
      </c>
      <c r="K114" s="351">
        <v>54</v>
      </c>
      <c r="L114" s="394">
        <v>45617</v>
      </c>
      <c r="M114" s="395">
        <v>0.20833333333333334</v>
      </c>
      <c r="N114" s="392">
        <v>45620</v>
      </c>
      <c r="O114" s="395">
        <v>0.83333333333333337</v>
      </c>
      <c r="P114" s="396" t="s">
        <v>2131</v>
      </c>
      <c r="Q114" s="351">
        <v>3204976624</v>
      </c>
      <c r="R114" s="399" t="s">
        <v>2085</v>
      </c>
      <c r="S114" s="356" t="s">
        <v>2085</v>
      </c>
      <c r="T114" s="397" t="s">
        <v>1555</v>
      </c>
      <c r="U114" s="469"/>
      <c r="V114" s="357" t="e">
        <f>VLOOKUP(U114,MOVIL!$C$7:CA310,2,0)</f>
        <v>#N/A</v>
      </c>
      <c r="W114" s="357" t="e">
        <f>VLOOKUP(U114,MOVIL!$C$7:$BX$199,5,0)</f>
        <v>#N/A</v>
      </c>
      <c r="X114" s="358" t="e">
        <f>VLOOKUP(V114,MOVIL!$D$7:BY312,6,0)</f>
        <v>#N/A</v>
      </c>
      <c r="Y114" s="357"/>
      <c r="Z114" s="357"/>
      <c r="AA114" s="357"/>
      <c r="AB114" s="360"/>
      <c r="AC114" s="357"/>
      <c r="AD114" s="357"/>
      <c r="AE114" s="355" t="s">
        <v>2085</v>
      </c>
      <c r="AF114" s="358" t="e">
        <f>VLOOKUP(U114,MOVIL!$C:$CG,3,0)</f>
        <v>#N/A</v>
      </c>
      <c r="AG114" s="360">
        <f t="shared" si="17"/>
        <v>0</v>
      </c>
      <c r="AH114" s="360">
        <f t="shared" si="25"/>
        <v>0</v>
      </c>
      <c r="AI114" s="360"/>
      <c r="AJ114" s="360"/>
      <c r="AK114" s="360"/>
      <c r="AL114" s="360"/>
      <c r="AM114" s="362"/>
      <c r="AN114" s="362"/>
      <c r="AO114" s="360"/>
      <c r="AP114" s="360"/>
      <c r="AQ114" s="360"/>
      <c r="AR114" s="355" t="s">
        <v>2170</v>
      </c>
    </row>
    <row r="115" spans="1:44" s="376" customFormat="1" ht="11.25" hidden="1" customHeight="1" x14ac:dyDescent="0.3">
      <c r="A115" s="322">
        <v>108</v>
      </c>
      <c r="B115" s="375"/>
      <c r="C115" s="341" t="s">
        <v>1973</v>
      </c>
      <c r="D115" s="385">
        <v>45602</v>
      </c>
      <c r="E115" s="383">
        <v>75</v>
      </c>
      <c r="F115" s="460" t="s">
        <v>2153</v>
      </c>
      <c r="G115" s="495" t="s">
        <v>2153</v>
      </c>
      <c r="H115" s="450" t="s">
        <v>2156</v>
      </c>
      <c r="I115" s="384" t="s">
        <v>2158</v>
      </c>
      <c r="J115" s="328">
        <v>5</v>
      </c>
      <c r="K115" s="328">
        <v>6</v>
      </c>
      <c r="L115" s="386">
        <v>45617</v>
      </c>
      <c r="M115" s="387">
        <v>0.25</v>
      </c>
      <c r="N115" s="385">
        <v>45621</v>
      </c>
      <c r="O115" s="387">
        <v>0.79166666666666663</v>
      </c>
      <c r="P115" s="390" t="s">
        <v>2149</v>
      </c>
      <c r="Q115" s="328" t="s">
        <v>2150</v>
      </c>
      <c r="R115" s="375"/>
      <c r="S115" s="388">
        <v>88451</v>
      </c>
      <c r="T115" s="388">
        <v>135669</v>
      </c>
      <c r="U115" s="470">
        <v>52</v>
      </c>
      <c r="V115" s="334" t="str">
        <f>VLOOKUP(U115,MOVIL!$C$7:CA310,2,0)</f>
        <v>NHT929</v>
      </c>
      <c r="W115" s="334" t="str">
        <f>VLOOKUP(U115,MOVIL!$C$7:$BX$199,5,0)</f>
        <v>CARREÑO RAMIREZ JHON ARTURO</v>
      </c>
      <c r="X115" s="335">
        <f>VLOOKUP(V115,MOVIL!$D$7:BY312,6,0)</f>
        <v>3105144527</v>
      </c>
      <c r="Y115" s="301">
        <v>8500000</v>
      </c>
      <c r="Z115" s="323"/>
      <c r="AA115" s="375"/>
      <c r="AB115" s="301">
        <f>Y115+(AA115*Z115)</f>
        <v>8500000</v>
      </c>
      <c r="AC115" s="375"/>
      <c r="AD115" s="375"/>
      <c r="AE115" s="373" t="s">
        <v>2999</v>
      </c>
      <c r="AF115" s="335" t="str">
        <f>VLOOKUP(U115,MOVIL!$C:$CG,3,0)</f>
        <v>SOCIO</v>
      </c>
      <c r="AG115" s="447">
        <f t="shared" ref="AG115:AG137" si="26">+AB115-(AB115*(3.5%+0.414%+1.1%+0.5%+2%))</f>
        <v>7861310</v>
      </c>
      <c r="AH115" s="307">
        <f t="shared" si="25"/>
        <v>52</v>
      </c>
      <c r="AI115" s="301">
        <f>ROUNDUP((IF(AF115="SOCIO",(AG115*0.95),(AG115*0.8))),-3)</f>
        <v>7469000</v>
      </c>
      <c r="AJ115" s="302" t="str">
        <f>IF(AF115="PROPIO","0%",IF(AF115="SOCIO","7,914%","11,914%"))</f>
        <v>7,914%</v>
      </c>
      <c r="AK115" s="301">
        <f>IF(AF115="PROPIO","0",AI115*AJ115)</f>
        <v>591096.66</v>
      </c>
      <c r="AL115" s="301">
        <f>IF(AF115="PROPIO","",AK115-AM115-AN115)</f>
        <v>298760.00000000006</v>
      </c>
      <c r="AM115" s="301">
        <f>IF(AF115="PROPIO","",AI115*3.5%)</f>
        <v>261415.00000000003</v>
      </c>
      <c r="AN115" s="301">
        <f>IF(AF115="PROPIO","",AI115*0.414%)</f>
        <v>30921.659999999996</v>
      </c>
      <c r="AO115" s="301">
        <f>+AI115-AK115</f>
        <v>6877903.3399999999</v>
      </c>
      <c r="AP115" s="301">
        <f>+AB115-AI115</f>
        <v>1031000</v>
      </c>
      <c r="AQ115" s="301"/>
      <c r="AR115" s="303">
        <v>45627</v>
      </c>
    </row>
    <row r="116" spans="1:44" s="297" customFormat="1" ht="16.5" hidden="1" customHeight="1" x14ac:dyDescent="0.2">
      <c r="A116" s="346">
        <v>109</v>
      </c>
      <c r="B116" s="291"/>
      <c r="C116" s="478" t="s">
        <v>1890</v>
      </c>
      <c r="D116" s="392">
        <v>45608</v>
      </c>
      <c r="E116" s="393">
        <v>210</v>
      </c>
      <c r="F116" s="461" t="s">
        <v>2173</v>
      </c>
      <c r="G116" s="461" t="s">
        <v>2173</v>
      </c>
      <c r="H116" s="291" t="s">
        <v>2172</v>
      </c>
      <c r="I116" s="452" t="s">
        <v>1994</v>
      </c>
      <c r="J116" s="351">
        <v>2</v>
      </c>
      <c r="K116" s="351">
        <v>40</v>
      </c>
      <c r="L116" s="394">
        <v>45617</v>
      </c>
      <c r="M116" s="395">
        <v>0.25</v>
      </c>
      <c r="N116" s="392">
        <v>45618</v>
      </c>
      <c r="O116" s="395">
        <v>0.625</v>
      </c>
      <c r="P116" s="396" t="s">
        <v>2171</v>
      </c>
      <c r="Q116" s="351">
        <v>3105545418</v>
      </c>
      <c r="R116" s="399" t="s">
        <v>2085</v>
      </c>
      <c r="S116" s="356" t="s">
        <v>2085</v>
      </c>
      <c r="T116" s="397" t="s">
        <v>1555</v>
      </c>
      <c r="U116" s="469"/>
      <c r="V116" s="357" t="e">
        <f>VLOOKUP(U116,MOVIL!$C$7:CA312,2,0)</f>
        <v>#N/A</v>
      </c>
      <c r="W116" s="357" t="e">
        <f>VLOOKUP(U116,MOVIL!$C$7:$BX$199,5,0)</f>
        <v>#N/A</v>
      </c>
      <c r="X116" s="358" t="e">
        <f>VLOOKUP(V116,MOVIL!$D$7:BY314,6,0)</f>
        <v>#N/A</v>
      </c>
      <c r="Y116" s="357"/>
      <c r="Z116" s="357"/>
      <c r="AA116" s="357"/>
      <c r="AB116" s="360"/>
      <c r="AC116" s="357"/>
      <c r="AD116" s="357"/>
      <c r="AE116" s="355" t="s">
        <v>2085</v>
      </c>
      <c r="AF116" s="358" t="e">
        <f>VLOOKUP(U116,MOVIL!$C:$CG,3,0)</f>
        <v>#N/A</v>
      </c>
      <c r="AG116" s="360">
        <f t="shared" si="26"/>
        <v>0</v>
      </c>
      <c r="AH116" s="360">
        <f t="shared" si="25"/>
        <v>0</v>
      </c>
      <c r="AI116" s="360"/>
      <c r="AJ116" s="360"/>
      <c r="AK116" s="360"/>
      <c r="AL116" s="360"/>
      <c r="AM116" s="362"/>
      <c r="AN116" s="362"/>
      <c r="AO116" s="360"/>
      <c r="AP116" s="360"/>
      <c r="AQ116" s="360"/>
      <c r="AR116" s="355" t="s">
        <v>2170</v>
      </c>
    </row>
    <row r="117" spans="1:44" s="297" customFormat="1" ht="11.25" hidden="1" customHeight="1" x14ac:dyDescent="0.3">
      <c r="A117" s="322">
        <v>110</v>
      </c>
      <c r="B117" s="384"/>
      <c r="C117" s="324" t="s">
        <v>1890</v>
      </c>
      <c r="D117" s="385">
        <v>45616</v>
      </c>
      <c r="E117" s="383">
        <v>292</v>
      </c>
      <c r="F117" s="384" t="s">
        <v>2209</v>
      </c>
      <c r="G117" s="495" t="s">
        <v>2209</v>
      </c>
      <c r="H117" s="450" t="s">
        <v>1978</v>
      </c>
      <c r="I117" s="384"/>
      <c r="J117" s="384">
        <v>1</v>
      </c>
      <c r="K117" s="328">
        <v>30</v>
      </c>
      <c r="L117" s="386">
        <v>45617</v>
      </c>
      <c r="M117" s="387">
        <v>0.33333333333333331</v>
      </c>
      <c r="N117" s="386">
        <v>45617</v>
      </c>
      <c r="O117" s="387"/>
      <c r="P117" s="390" t="s">
        <v>1891</v>
      </c>
      <c r="Q117" s="328">
        <v>3105545418</v>
      </c>
      <c r="R117" s="334"/>
      <c r="S117" s="388">
        <v>89067</v>
      </c>
      <c r="T117" s="388">
        <v>137011</v>
      </c>
      <c r="U117" s="470">
        <v>371</v>
      </c>
      <c r="V117" s="334" t="str">
        <f>VLOOKUP(U117,MOVIL!$C$7:CA322,2,0)</f>
        <v>LZM804</v>
      </c>
      <c r="W117" s="334" t="str">
        <f>VLOOKUP(U117,MOVIL!$C$7:$BX$199,5,0)</f>
        <v>FORERO LEMUS NORBEY LEONARDO</v>
      </c>
      <c r="X117" s="335">
        <f>VLOOKUP(V117,MOVIL!$D$7:BY324,6,0)</f>
        <v>3114539320</v>
      </c>
      <c r="Y117" s="334">
        <v>950000</v>
      </c>
      <c r="Z117" s="334"/>
      <c r="AA117" s="334"/>
      <c r="AB117" s="301">
        <f t="shared" ref="AB117:AB134" si="27">Y117+(AA117*Z117)</f>
        <v>950000</v>
      </c>
      <c r="AC117" s="334"/>
      <c r="AD117" s="334"/>
      <c r="AE117" s="373" t="s">
        <v>2999</v>
      </c>
      <c r="AF117" s="335" t="str">
        <f>VLOOKUP(U117,MOVIL!$C:$CG,3,0)</f>
        <v>SOCIO</v>
      </c>
      <c r="AG117" s="447">
        <f t="shared" si="26"/>
        <v>878617</v>
      </c>
      <c r="AH117" s="307">
        <f t="shared" si="25"/>
        <v>371</v>
      </c>
      <c r="AI117" s="301">
        <f>ROUNDUP((IF(AF117="SOCIO",(AG117*0.95),(AG117*0.8))),-3)</f>
        <v>835000</v>
      </c>
      <c r="AJ117" s="302" t="str">
        <f t="shared" ref="AJ117:AJ134" si="28">IF(AF117="PROPIO","0%",IF(AF117="SOCIO","7,914%","11,914%"))</f>
        <v>7,914%</v>
      </c>
      <c r="AK117" s="301">
        <f t="shared" ref="AK117:AK134" si="29">IF(AF117="PROPIO","0",AI117*AJ117)</f>
        <v>66081.900000000009</v>
      </c>
      <c r="AL117" s="301">
        <f t="shared" ref="AL117:AL134" si="30">IF(AF117="PROPIO","",AK117-AM117-AN117)</f>
        <v>33400.000000000007</v>
      </c>
      <c r="AM117" s="301">
        <f t="shared" ref="AM117:AM134" si="31">IF(AF117="PROPIO","",AI117*3.5%)</f>
        <v>29225.000000000004</v>
      </c>
      <c r="AN117" s="301">
        <f t="shared" ref="AN117:AN134" si="32">IF(AF117="PROPIO","",AI117*0.414%)</f>
        <v>3456.8999999999996</v>
      </c>
      <c r="AO117" s="301">
        <f t="shared" ref="AO117:AO134" si="33">+AI117-AK117</f>
        <v>768918.1</v>
      </c>
      <c r="AP117" s="301">
        <f t="shared" ref="AP117:AP134" si="34">+AB117-AI117</f>
        <v>115000</v>
      </c>
      <c r="AQ117" s="301"/>
      <c r="AR117" s="303">
        <v>45627</v>
      </c>
    </row>
    <row r="118" spans="1:44" s="297" customFormat="1" ht="11.25" hidden="1" customHeight="1" x14ac:dyDescent="0.3">
      <c r="A118" s="322">
        <v>111</v>
      </c>
      <c r="B118" s="384"/>
      <c r="C118" s="324" t="s">
        <v>1890</v>
      </c>
      <c r="D118" s="385">
        <v>45616</v>
      </c>
      <c r="E118" s="383">
        <v>292</v>
      </c>
      <c r="F118" s="384" t="s">
        <v>2211</v>
      </c>
      <c r="G118" s="495" t="s">
        <v>2211</v>
      </c>
      <c r="H118" s="450" t="s">
        <v>1978</v>
      </c>
      <c r="I118" s="384"/>
      <c r="J118" s="384">
        <v>1</v>
      </c>
      <c r="K118" s="328">
        <v>30</v>
      </c>
      <c r="L118" s="386">
        <v>45618</v>
      </c>
      <c r="M118" s="387">
        <v>0.58333333333333337</v>
      </c>
      <c r="N118" s="386">
        <v>45618</v>
      </c>
      <c r="O118" s="387"/>
      <c r="P118" s="390" t="s">
        <v>1891</v>
      </c>
      <c r="Q118" s="328">
        <v>3105545418</v>
      </c>
      <c r="R118" s="334"/>
      <c r="S118" s="388">
        <v>88468</v>
      </c>
      <c r="T118" s="388">
        <v>135703</v>
      </c>
      <c r="U118" s="470">
        <v>480</v>
      </c>
      <c r="V118" s="334" t="str">
        <f>VLOOKUP(U118,MOVIL!$C$7:CA324,2,0)</f>
        <v>LZO022</v>
      </c>
      <c r="W118" s="334" t="str">
        <f>VLOOKUP(U118,MOVIL!$C$7:$BX$199,5,0)</f>
        <v>SALAMANCA FERNANDEZ MAURICIO</v>
      </c>
      <c r="X118" s="335">
        <f>VLOOKUP(V118,MOVIL!$D$7:BY326,6,0)</f>
        <v>3166710509</v>
      </c>
      <c r="Y118" s="334">
        <v>950000</v>
      </c>
      <c r="Z118" s="334"/>
      <c r="AA118" s="334"/>
      <c r="AB118" s="301">
        <f t="shared" si="27"/>
        <v>950000</v>
      </c>
      <c r="AC118" s="334"/>
      <c r="AD118" s="334"/>
      <c r="AE118" s="373" t="s">
        <v>2999</v>
      </c>
      <c r="AF118" s="335" t="str">
        <f>VLOOKUP(U118,MOVIL!$C:$CG,3,0)</f>
        <v>SOCIO</v>
      </c>
      <c r="AG118" s="447">
        <f t="shared" si="26"/>
        <v>878617</v>
      </c>
      <c r="AH118" s="307">
        <f t="shared" si="25"/>
        <v>480</v>
      </c>
      <c r="AI118" s="301">
        <f>ROUNDUP((IF(AF118="SOCIO",(AG118*0.95),(AG118*0.8))),-3)</f>
        <v>835000</v>
      </c>
      <c r="AJ118" s="302" t="str">
        <f t="shared" si="28"/>
        <v>7,914%</v>
      </c>
      <c r="AK118" s="301">
        <f t="shared" si="29"/>
        <v>66081.900000000009</v>
      </c>
      <c r="AL118" s="301">
        <f t="shared" si="30"/>
        <v>33400.000000000007</v>
      </c>
      <c r="AM118" s="301">
        <f t="shared" si="31"/>
        <v>29225.000000000004</v>
      </c>
      <c r="AN118" s="301">
        <f t="shared" si="32"/>
        <v>3456.8999999999996</v>
      </c>
      <c r="AO118" s="301">
        <f t="shared" si="33"/>
        <v>768918.1</v>
      </c>
      <c r="AP118" s="301">
        <f t="shared" si="34"/>
        <v>115000</v>
      </c>
      <c r="AQ118" s="301"/>
      <c r="AR118" s="303">
        <v>45627</v>
      </c>
    </row>
    <row r="119" spans="1:44" s="297" customFormat="1" ht="11.25" hidden="1" customHeight="1" x14ac:dyDescent="0.3">
      <c r="A119" s="322">
        <v>112</v>
      </c>
      <c r="B119" s="384">
        <v>10</v>
      </c>
      <c r="C119" s="324" t="s">
        <v>1883</v>
      </c>
      <c r="D119" s="385">
        <v>45580</v>
      </c>
      <c r="E119" s="383">
        <v>142</v>
      </c>
      <c r="F119" s="384" t="s">
        <v>205</v>
      </c>
      <c r="G119" s="495" t="s">
        <v>2177</v>
      </c>
      <c r="H119" s="462" t="s">
        <v>2177</v>
      </c>
      <c r="I119" s="384" t="s">
        <v>2042</v>
      </c>
      <c r="J119" s="328">
        <v>1</v>
      </c>
      <c r="K119" s="328">
        <v>29</v>
      </c>
      <c r="L119" s="386">
        <v>45619</v>
      </c>
      <c r="M119" s="387">
        <v>0.27083333333333331</v>
      </c>
      <c r="N119" s="385">
        <v>45619</v>
      </c>
      <c r="O119" s="387">
        <v>0.70833333333333337</v>
      </c>
      <c r="P119" s="390" t="s">
        <v>2178</v>
      </c>
      <c r="Q119" s="328">
        <v>3016530889</v>
      </c>
      <c r="R119" s="334"/>
      <c r="S119" s="388">
        <v>88492</v>
      </c>
      <c r="T119" s="388">
        <v>135771</v>
      </c>
      <c r="U119" s="470">
        <v>151</v>
      </c>
      <c r="V119" s="334" t="str">
        <f>VLOOKUP(U119,MOVIL!$C$7:CA314,2,0)</f>
        <v>WOX641</v>
      </c>
      <c r="W119" s="334" t="str">
        <f>VLOOKUP(U119,MOVIL!$C$7:$BX$199,5,0)</f>
        <v>MUÑOZ RIAÑO ACXEL ANTONIO</v>
      </c>
      <c r="X119" s="335">
        <f>VLOOKUP(V119,MOVIL!$D$7:BY316,6,0)</f>
        <v>3133272723</v>
      </c>
      <c r="Y119" s="334">
        <v>1425000</v>
      </c>
      <c r="Z119" s="334"/>
      <c r="AA119" s="334"/>
      <c r="AB119" s="301">
        <f t="shared" si="27"/>
        <v>1425000</v>
      </c>
      <c r="AC119" s="334"/>
      <c r="AD119" s="334"/>
      <c r="AE119" s="373" t="s">
        <v>2999</v>
      </c>
      <c r="AF119" s="335" t="str">
        <f>VLOOKUP(U119,MOVIL!$C:$CG,3,0)</f>
        <v>AFILIADO</v>
      </c>
      <c r="AG119" s="447">
        <f t="shared" si="26"/>
        <v>1317925.5</v>
      </c>
      <c r="AH119" s="307">
        <f t="shared" si="25"/>
        <v>151</v>
      </c>
      <c r="AI119" s="301">
        <f>ROUNDUP((IF(AF119="SOCIO",(AG119*0.95),(AG119*0.85))),-3)</f>
        <v>1121000</v>
      </c>
      <c r="AJ119" s="302" t="str">
        <f t="shared" si="28"/>
        <v>11,914%</v>
      </c>
      <c r="AK119" s="301">
        <f t="shared" si="29"/>
        <v>133555.94</v>
      </c>
      <c r="AL119" s="301">
        <f t="shared" si="30"/>
        <v>89680</v>
      </c>
      <c r="AM119" s="301">
        <f t="shared" si="31"/>
        <v>39235.000000000007</v>
      </c>
      <c r="AN119" s="301">
        <f t="shared" si="32"/>
        <v>4640.9399999999996</v>
      </c>
      <c r="AO119" s="301">
        <f t="shared" si="33"/>
        <v>987444.06</v>
      </c>
      <c r="AP119" s="301">
        <f t="shared" si="34"/>
        <v>304000</v>
      </c>
      <c r="AQ119" s="301"/>
      <c r="AR119" s="303">
        <v>45627</v>
      </c>
    </row>
    <row r="120" spans="1:44" s="297" customFormat="1" ht="11.25" hidden="1" customHeight="1" x14ac:dyDescent="0.3">
      <c r="A120" s="322">
        <v>113</v>
      </c>
      <c r="B120" s="384">
        <v>10</v>
      </c>
      <c r="C120" s="324" t="s">
        <v>1883</v>
      </c>
      <c r="D120" s="385">
        <v>45580</v>
      </c>
      <c r="E120" s="383">
        <v>146</v>
      </c>
      <c r="F120" s="384" t="s">
        <v>209</v>
      </c>
      <c r="G120" s="495" t="s">
        <v>2179</v>
      </c>
      <c r="H120" s="450" t="str">
        <f>G120</f>
        <v>Bogotá - Zipacón - Cachipay - Finca la Libertad (vereda Laguna Verde de Zipacón) - Cachipay - La Gran Vía -
Girardot - Peaje Gualanday Ibagué - Gualanday - Bogotá.</v>
      </c>
      <c r="I120" s="384" t="s">
        <v>2042</v>
      </c>
      <c r="J120" s="328">
        <v>2</v>
      </c>
      <c r="K120" s="328">
        <v>29</v>
      </c>
      <c r="L120" s="386">
        <v>45619</v>
      </c>
      <c r="M120" s="387">
        <v>0.25</v>
      </c>
      <c r="N120" s="385">
        <v>45620</v>
      </c>
      <c r="O120" s="387">
        <v>0.875</v>
      </c>
      <c r="P120" s="390" t="s">
        <v>2180</v>
      </c>
      <c r="Q120" s="328">
        <v>3157907431</v>
      </c>
      <c r="R120" s="334"/>
      <c r="S120" s="388">
        <v>88493</v>
      </c>
      <c r="T120" s="388">
        <v>135770</v>
      </c>
      <c r="U120" s="470">
        <v>395</v>
      </c>
      <c r="V120" s="334" t="str">
        <f>VLOOKUP(U120,MOVIL!$C$7:CA315,2,0)</f>
        <v>LZN926</v>
      </c>
      <c r="W120" s="334" t="str">
        <f>VLOOKUP(U120,MOVIL!$C$7:$BX$199,5,0)</f>
        <v xml:space="preserve">HENAO ARENAS JHON JAIRO </v>
      </c>
      <c r="X120" s="335" t="str">
        <f>VLOOKUP(V120,MOVIL!$D$7:BY317,6,0)</f>
        <v>3214286233-3115314584</v>
      </c>
      <c r="Y120" s="334">
        <v>3325000</v>
      </c>
      <c r="Z120" s="334"/>
      <c r="AA120" s="334"/>
      <c r="AB120" s="301">
        <f t="shared" si="27"/>
        <v>3325000</v>
      </c>
      <c r="AC120" s="334"/>
      <c r="AD120" s="334"/>
      <c r="AE120" s="373" t="s">
        <v>2999</v>
      </c>
      <c r="AF120" s="335" t="str">
        <f>VLOOKUP(U120,MOVIL!$C:$CG,3,0)</f>
        <v>SOCIO</v>
      </c>
      <c r="AG120" s="447">
        <f t="shared" si="26"/>
        <v>3075159.5</v>
      </c>
      <c r="AH120" s="307">
        <f t="shared" si="25"/>
        <v>395</v>
      </c>
      <c r="AI120" s="301">
        <f>ROUNDUP((IF(AF120="SOCIO",(AG120*0.95),(AG120*0.8))),-3)</f>
        <v>2922000</v>
      </c>
      <c r="AJ120" s="302" t="str">
        <f t="shared" si="28"/>
        <v>7,914%</v>
      </c>
      <c r="AK120" s="301">
        <f t="shared" si="29"/>
        <v>231247.08000000002</v>
      </c>
      <c r="AL120" s="301">
        <f t="shared" si="30"/>
        <v>116880</v>
      </c>
      <c r="AM120" s="301">
        <f t="shared" si="31"/>
        <v>102270.00000000001</v>
      </c>
      <c r="AN120" s="301">
        <f t="shared" si="32"/>
        <v>12097.079999999998</v>
      </c>
      <c r="AO120" s="301">
        <f t="shared" si="33"/>
        <v>2690752.92</v>
      </c>
      <c r="AP120" s="301">
        <f t="shared" si="34"/>
        <v>403000</v>
      </c>
      <c r="AQ120" s="301"/>
      <c r="AR120" s="303">
        <v>45627</v>
      </c>
    </row>
    <row r="121" spans="1:44" s="297" customFormat="1" ht="11.25" hidden="1" customHeight="1" x14ac:dyDescent="0.3">
      <c r="A121" s="322">
        <v>114</v>
      </c>
      <c r="B121" s="384"/>
      <c r="C121" s="324" t="s">
        <v>1890</v>
      </c>
      <c r="D121" s="385">
        <v>45616</v>
      </c>
      <c r="E121" s="383">
        <v>292</v>
      </c>
      <c r="F121" s="384" t="s">
        <v>2212</v>
      </c>
      <c r="G121" s="495" t="s">
        <v>2211</v>
      </c>
      <c r="H121" s="450" t="s">
        <v>1978</v>
      </c>
      <c r="I121" s="384"/>
      <c r="J121" s="384">
        <v>1</v>
      </c>
      <c r="K121" s="328">
        <v>30</v>
      </c>
      <c r="L121" s="386">
        <v>45619</v>
      </c>
      <c r="M121" s="387">
        <v>0.79166666666666663</v>
      </c>
      <c r="N121" s="386">
        <v>45619</v>
      </c>
      <c r="O121" s="387"/>
      <c r="P121" s="390" t="s">
        <v>1891</v>
      </c>
      <c r="Q121" s="328">
        <v>3105545418</v>
      </c>
      <c r="R121" s="334"/>
      <c r="S121" s="388">
        <v>88513</v>
      </c>
      <c r="T121" s="388">
        <v>135797</v>
      </c>
      <c r="U121" s="470">
        <v>410</v>
      </c>
      <c r="V121" s="334" t="str">
        <f>VLOOKUP(U121,MOVIL!$C$7:CA324,2,0)</f>
        <v>EXZ634</v>
      </c>
      <c r="W121" s="334" t="str">
        <f>VLOOKUP(U121,MOVIL!$C$7:$BX$199,5,0)</f>
        <v>RAUL CONTRERAS RODRIGUEZ</v>
      </c>
      <c r="X121" s="335">
        <f>VLOOKUP(V121,MOVIL!$D$7:BY326,6,0)</f>
        <v>3103397257</v>
      </c>
      <c r="Y121" s="334">
        <v>950000</v>
      </c>
      <c r="Z121" s="334"/>
      <c r="AA121" s="334"/>
      <c r="AB121" s="301">
        <f t="shared" si="27"/>
        <v>950000</v>
      </c>
      <c r="AC121" s="334"/>
      <c r="AD121" s="334"/>
      <c r="AE121" s="373" t="s">
        <v>2999</v>
      </c>
      <c r="AF121" s="335" t="str">
        <f>VLOOKUP(U121,MOVIL!$C:$CG,3,0)</f>
        <v>SOCIO</v>
      </c>
      <c r="AG121" s="447">
        <f t="shared" si="26"/>
        <v>878617</v>
      </c>
      <c r="AH121" s="307">
        <f t="shared" si="25"/>
        <v>410</v>
      </c>
      <c r="AI121" s="301">
        <f>ROUNDUP((IF(AF121="SOCIO",(AG121*0.95),(AG121*0.8))),-3)</f>
        <v>835000</v>
      </c>
      <c r="AJ121" s="302" t="str">
        <f t="shared" si="28"/>
        <v>7,914%</v>
      </c>
      <c r="AK121" s="301">
        <f t="shared" si="29"/>
        <v>66081.900000000009</v>
      </c>
      <c r="AL121" s="301">
        <f t="shared" si="30"/>
        <v>33400.000000000007</v>
      </c>
      <c r="AM121" s="301">
        <f t="shared" si="31"/>
        <v>29225.000000000004</v>
      </c>
      <c r="AN121" s="301">
        <f t="shared" si="32"/>
        <v>3456.8999999999996</v>
      </c>
      <c r="AO121" s="301">
        <f t="shared" si="33"/>
        <v>768918.1</v>
      </c>
      <c r="AP121" s="301">
        <f t="shared" si="34"/>
        <v>115000</v>
      </c>
      <c r="AQ121" s="301"/>
      <c r="AR121" s="303">
        <v>45627</v>
      </c>
    </row>
    <row r="122" spans="1:44" s="297" customFormat="1" ht="11.25" hidden="1" customHeight="1" x14ac:dyDescent="0.3">
      <c r="A122" s="322">
        <v>115</v>
      </c>
      <c r="B122" s="384"/>
      <c r="C122" s="324" t="s">
        <v>1890</v>
      </c>
      <c r="D122" s="385">
        <v>45616</v>
      </c>
      <c r="E122" s="383">
        <v>292</v>
      </c>
      <c r="F122" s="384" t="s">
        <v>2210</v>
      </c>
      <c r="G122" s="495" t="s">
        <v>2210</v>
      </c>
      <c r="H122" s="450" t="s">
        <v>1978</v>
      </c>
      <c r="I122" s="384"/>
      <c r="J122" s="384">
        <v>1</v>
      </c>
      <c r="K122" s="328">
        <v>30</v>
      </c>
      <c r="L122" s="386">
        <v>45619</v>
      </c>
      <c r="M122" s="387">
        <v>0.83333333333333337</v>
      </c>
      <c r="N122" s="386">
        <v>45619</v>
      </c>
      <c r="O122" s="387"/>
      <c r="P122" s="390" t="s">
        <v>1891</v>
      </c>
      <c r="Q122" s="328">
        <v>3105545418</v>
      </c>
      <c r="R122" s="334"/>
      <c r="S122" s="388">
        <v>88514</v>
      </c>
      <c r="T122" s="388">
        <v>135797</v>
      </c>
      <c r="U122" s="470">
        <v>410</v>
      </c>
      <c r="V122" s="334" t="str">
        <f>VLOOKUP(U122,MOVIL!$C$7:CA319,2,0)</f>
        <v>EXZ634</v>
      </c>
      <c r="W122" s="334" t="str">
        <f>VLOOKUP(U122,MOVIL!$C$7:$BX$199,5,0)</f>
        <v>RAUL CONTRERAS RODRIGUEZ</v>
      </c>
      <c r="X122" s="335">
        <f>VLOOKUP(V122,MOVIL!$D$7:BY321,6,0)</f>
        <v>3103397257</v>
      </c>
      <c r="Y122" s="334">
        <v>950000</v>
      </c>
      <c r="Z122" s="334"/>
      <c r="AA122" s="334"/>
      <c r="AB122" s="301">
        <f t="shared" si="27"/>
        <v>950000</v>
      </c>
      <c r="AC122" s="334"/>
      <c r="AD122" s="334"/>
      <c r="AE122" s="373" t="s">
        <v>2999</v>
      </c>
      <c r="AF122" s="335" t="str">
        <f>VLOOKUP(U122,MOVIL!$C:$CG,3,0)</f>
        <v>SOCIO</v>
      </c>
      <c r="AG122" s="447">
        <f t="shared" si="26"/>
        <v>878617</v>
      </c>
      <c r="AH122" s="307">
        <f t="shared" si="25"/>
        <v>410</v>
      </c>
      <c r="AI122" s="301">
        <f>ROUNDUP((IF(AF122="SOCIO",(AG122*0.95),(AG122*0.8))),-3)</f>
        <v>835000</v>
      </c>
      <c r="AJ122" s="302" t="str">
        <f t="shared" si="28"/>
        <v>7,914%</v>
      </c>
      <c r="AK122" s="301">
        <f t="shared" si="29"/>
        <v>66081.900000000009</v>
      </c>
      <c r="AL122" s="301">
        <f t="shared" si="30"/>
        <v>33400.000000000007</v>
      </c>
      <c r="AM122" s="301">
        <f t="shared" si="31"/>
        <v>29225.000000000004</v>
      </c>
      <c r="AN122" s="301">
        <f t="shared" si="32"/>
        <v>3456.8999999999996</v>
      </c>
      <c r="AO122" s="301">
        <f t="shared" si="33"/>
        <v>768918.1</v>
      </c>
      <c r="AP122" s="301">
        <f t="shared" si="34"/>
        <v>115000</v>
      </c>
      <c r="AQ122" s="301"/>
      <c r="AR122" s="303">
        <v>45627</v>
      </c>
    </row>
    <row r="123" spans="1:44" s="297" customFormat="1" ht="11.25" hidden="1" customHeight="1" x14ac:dyDescent="0.3">
      <c r="A123" s="322">
        <v>116</v>
      </c>
      <c r="B123" s="384" t="s">
        <v>2185</v>
      </c>
      <c r="C123" s="290" t="s">
        <v>2905</v>
      </c>
      <c r="D123" s="385">
        <v>45611</v>
      </c>
      <c r="E123" s="383">
        <v>32</v>
      </c>
      <c r="F123" s="384" t="s">
        <v>82</v>
      </c>
      <c r="G123" s="495" t="s">
        <v>82</v>
      </c>
      <c r="H123" s="450" t="s">
        <v>2186</v>
      </c>
      <c r="I123" s="384" t="s">
        <v>2187</v>
      </c>
      <c r="J123" s="384">
        <v>5</v>
      </c>
      <c r="K123" s="328">
        <v>40</v>
      </c>
      <c r="L123" s="386">
        <v>45621</v>
      </c>
      <c r="M123" s="387">
        <v>0</v>
      </c>
      <c r="N123" s="385">
        <v>45625</v>
      </c>
      <c r="O123" s="387">
        <v>0.58333333333333337</v>
      </c>
      <c r="P123" s="390" t="s">
        <v>2188</v>
      </c>
      <c r="Q123" s="328" t="s">
        <v>2189</v>
      </c>
      <c r="R123" s="334"/>
      <c r="S123" s="409">
        <v>88518</v>
      </c>
      <c r="T123" s="409">
        <v>135744</v>
      </c>
      <c r="U123" s="470">
        <v>414</v>
      </c>
      <c r="V123" s="334" t="str">
        <f>VLOOKUP(U123,MOVIL!$C$7:CA318,2,0)</f>
        <v>NUX774</v>
      </c>
      <c r="W123" s="334" t="str">
        <f>VLOOKUP(U123,MOVIL!$C$7:$BX$199,5,0)</f>
        <v>AREVALO ESGUERRA MICHAEL ANDRES</v>
      </c>
      <c r="X123" s="335">
        <f>VLOOKUP(V123,MOVIL!$D$7:BY320,6,0)</f>
        <v>3005184215</v>
      </c>
      <c r="Y123" s="334">
        <v>7000000</v>
      </c>
      <c r="Z123" s="334"/>
      <c r="AA123" s="334"/>
      <c r="AB123" s="301">
        <f t="shared" si="27"/>
        <v>7000000</v>
      </c>
      <c r="AC123" s="334"/>
      <c r="AD123" s="334"/>
      <c r="AE123" s="373" t="s">
        <v>2999</v>
      </c>
      <c r="AF123" s="335" t="str">
        <f>VLOOKUP(U123,MOVIL!$C:$CG,3,0)</f>
        <v>SOCIO</v>
      </c>
      <c r="AG123" s="447">
        <f t="shared" si="26"/>
        <v>6474020</v>
      </c>
      <c r="AH123" s="307">
        <f t="shared" si="25"/>
        <v>414</v>
      </c>
      <c r="AI123" s="301">
        <f>ROUNDUP((IF(AF123="SOCIO",(AG123*0.95),(AG123*0.8))),-3)</f>
        <v>6151000</v>
      </c>
      <c r="AJ123" s="302" t="str">
        <f t="shared" si="28"/>
        <v>7,914%</v>
      </c>
      <c r="AK123" s="301">
        <f t="shared" si="29"/>
        <v>486790.14</v>
      </c>
      <c r="AL123" s="301">
        <f t="shared" si="30"/>
        <v>246040.00000000003</v>
      </c>
      <c r="AM123" s="301">
        <f t="shared" si="31"/>
        <v>215285.00000000003</v>
      </c>
      <c r="AN123" s="301">
        <f t="shared" si="32"/>
        <v>25465.139999999996</v>
      </c>
      <c r="AO123" s="301">
        <f t="shared" si="33"/>
        <v>5664209.8600000003</v>
      </c>
      <c r="AP123" s="301">
        <f t="shared" si="34"/>
        <v>849000</v>
      </c>
      <c r="AQ123" s="301"/>
      <c r="AR123" s="303">
        <v>45627</v>
      </c>
    </row>
    <row r="124" spans="1:44" s="297" customFormat="1" ht="11.25" hidden="1" customHeight="1" x14ac:dyDescent="0.3">
      <c r="A124" s="322">
        <v>117</v>
      </c>
      <c r="B124" s="384" t="s">
        <v>2185</v>
      </c>
      <c r="C124" s="290" t="s">
        <v>2905</v>
      </c>
      <c r="D124" s="385">
        <v>45611</v>
      </c>
      <c r="E124" s="383">
        <v>32</v>
      </c>
      <c r="F124" s="384" t="s">
        <v>82</v>
      </c>
      <c r="G124" s="495" t="s">
        <v>82</v>
      </c>
      <c r="H124" s="450" t="s">
        <v>2186</v>
      </c>
      <c r="I124" s="384" t="s">
        <v>2187</v>
      </c>
      <c r="J124" s="384">
        <v>5</v>
      </c>
      <c r="K124" s="328">
        <v>30</v>
      </c>
      <c r="L124" s="386">
        <v>45621</v>
      </c>
      <c r="M124" s="387">
        <v>0</v>
      </c>
      <c r="N124" s="385">
        <v>45625</v>
      </c>
      <c r="O124" s="387">
        <v>0.58333333333333337</v>
      </c>
      <c r="P124" s="390" t="s">
        <v>2188</v>
      </c>
      <c r="Q124" s="328" t="s">
        <v>2189</v>
      </c>
      <c r="R124" s="334"/>
      <c r="S124" s="409">
        <v>88519</v>
      </c>
      <c r="T124" s="409">
        <v>135745</v>
      </c>
      <c r="U124" s="470">
        <v>91</v>
      </c>
      <c r="V124" s="334" t="str">
        <f>VLOOKUP(U124,MOVIL!$C$7:CA319,2,0)</f>
        <v>NUW623</v>
      </c>
      <c r="W124" s="334" t="str">
        <f>VLOOKUP(U124,MOVIL!$C$7:$BX$199,5,0)</f>
        <v xml:space="preserve">VEGA GUEVARA  HECTOR DAVID </v>
      </c>
      <c r="X124" s="335" t="str">
        <f>VLOOKUP(V124,MOVIL!$D$7:BY321,6,0)</f>
        <v>321 4848295</v>
      </c>
      <c r="Y124" s="334">
        <v>6650000</v>
      </c>
      <c r="Z124" s="334"/>
      <c r="AA124" s="334"/>
      <c r="AB124" s="301">
        <f t="shared" si="27"/>
        <v>6650000</v>
      </c>
      <c r="AC124" s="334"/>
      <c r="AD124" s="334"/>
      <c r="AE124" s="373" t="s">
        <v>2999</v>
      </c>
      <c r="AF124" s="335" t="str">
        <f>VLOOKUP(U124,MOVIL!$C:$CG,3,0)</f>
        <v>AFILIADO</v>
      </c>
      <c r="AG124" s="447">
        <f t="shared" si="26"/>
        <v>6150319</v>
      </c>
      <c r="AH124" s="307">
        <f t="shared" si="25"/>
        <v>91</v>
      </c>
      <c r="AI124" s="301">
        <f>ROUNDUP((IF(AF124="SOCIO",(AG124*0.95),(AG124*0.85))),-3)</f>
        <v>5228000</v>
      </c>
      <c r="AJ124" s="302" t="str">
        <f t="shared" si="28"/>
        <v>11,914%</v>
      </c>
      <c r="AK124" s="301">
        <f t="shared" si="29"/>
        <v>622863.91999999993</v>
      </c>
      <c r="AL124" s="301">
        <f t="shared" si="30"/>
        <v>418239.99999999994</v>
      </c>
      <c r="AM124" s="301">
        <f t="shared" si="31"/>
        <v>182980.00000000003</v>
      </c>
      <c r="AN124" s="301">
        <f t="shared" si="32"/>
        <v>21643.919999999998</v>
      </c>
      <c r="AO124" s="301">
        <f t="shared" si="33"/>
        <v>4605136.08</v>
      </c>
      <c r="AP124" s="301">
        <f t="shared" si="34"/>
        <v>1422000</v>
      </c>
      <c r="AQ124" s="301"/>
      <c r="AR124" s="303">
        <v>45627</v>
      </c>
    </row>
    <row r="125" spans="1:44" s="297" customFormat="1" ht="11.25" hidden="1" customHeight="1" x14ac:dyDescent="0.3">
      <c r="A125" s="322">
        <v>118</v>
      </c>
      <c r="B125" s="384"/>
      <c r="C125" s="290" t="s">
        <v>2906</v>
      </c>
      <c r="D125" s="385">
        <v>45615</v>
      </c>
      <c r="E125" s="383">
        <v>20</v>
      </c>
      <c r="F125" s="384" t="s">
        <v>60</v>
      </c>
      <c r="G125" s="495" t="s">
        <v>2200</v>
      </c>
      <c r="H125" s="450" t="s">
        <v>2201</v>
      </c>
      <c r="I125" s="384" t="s">
        <v>2202</v>
      </c>
      <c r="J125" s="384">
        <v>3</v>
      </c>
      <c r="K125" s="328">
        <v>25</v>
      </c>
      <c r="L125" s="386">
        <v>45621</v>
      </c>
      <c r="M125" s="387">
        <v>0.25</v>
      </c>
      <c r="N125" s="385">
        <v>45623</v>
      </c>
      <c r="O125" s="387" t="s">
        <v>2203</v>
      </c>
      <c r="P125" s="390" t="s">
        <v>2204</v>
      </c>
      <c r="Q125" s="328" t="s">
        <v>2205</v>
      </c>
      <c r="R125" s="410" t="s">
        <v>2206</v>
      </c>
      <c r="S125" s="409">
        <v>88520</v>
      </c>
      <c r="T125" s="409">
        <v>135746</v>
      </c>
      <c r="U125" s="470">
        <v>467</v>
      </c>
      <c r="V125" s="334" t="str">
        <f>VLOOKUP(U125,MOVIL!$C$7:CA323,2,0)</f>
        <v>LZM383</v>
      </c>
      <c r="W125" s="334" t="str">
        <f>VLOOKUP(U125,MOVIL!$C$7:$BX$199,5,0)</f>
        <v>CARREÑO AMAYA ELI</v>
      </c>
      <c r="X125" s="335">
        <f>VLOOKUP(V125,MOVIL!$D$7:BY325,6,0)</f>
        <v>3133608820</v>
      </c>
      <c r="Y125" s="334">
        <v>4950000</v>
      </c>
      <c r="Z125" s="334"/>
      <c r="AA125" s="334"/>
      <c r="AB125" s="301">
        <f t="shared" si="27"/>
        <v>4950000</v>
      </c>
      <c r="AC125" s="334"/>
      <c r="AD125" s="334"/>
      <c r="AE125" s="373" t="s">
        <v>2999</v>
      </c>
      <c r="AF125" s="335" t="str">
        <f>VLOOKUP(U125,MOVIL!$C:$CG,3,0)</f>
        <v>SOCIO</v>
      </c>
      <c r="AG125" s="447">
        <f t="shared" si="26"/>
        <v>4578057</v>
      </c>
      <c r="AH125" s="307">
        <f t="shared" si="25"/>
        <v>467</v>
      </c>
      <c r="AI125" s="301">
        <f>ROUNDUP((IF(AF125="SOCIO",(AG125*0.95),(AG125*0.8))),-3)</f>
        <v>4350000</v>
      </c>
      <c r="AJ125" s="302" t="str">
        <f t="shared" si="28"/>
        <v>7,914%</v>
      </c>
      <c r="AK125" s="301">
        <f t="shared" si="29"/>
        <v>344259</v>
      </c>
      <c r="AL125" s="301">
        <f t="shared" si="30"/>
        <v>174000</v>
      </c>
      <c r="AM125" s="301">
        <f t="shared" si="31"/>
        <v>152250</v>
      </c>
      <c r="AN125" s="301">
        <f t="shared" si="32"/>
        <v>18009</v>
      </c>
      <c r="AO125" s="301">
        <f t="shared" si="33"/>
        <v>4005741</v>
      </c>
      <c r="AP125" s="301">
        <f t="shared" si="34"/>
        <v>600000</v>
      </c>
      <c r="AQ125" s="301"/>
      <c r="AR125" s="303">
        <v>45627</v>
      </c>
    </row>
    <row r="126" spans="1:44" s="297" customFormat="1" ht="11.25" hidden="1" customHeight="1" x14ac:dyDescent="0.3">
      <c r="A126" s="322">
        <v>119</v>
      </c>
      <c r="B126" s="384"/>
      <c r="C126" s="341" t="s">
        <v>1973</v>
      </c>
      <c r="D126" s="385">
        <v>45616</v>
      </c>
      <c r="E126" s="383">
        <v>54</v>
      </c>
      <c r="F126" s="384" t="s">
        <v>2208</v>
      </c>
      <c r="G126" s="495" t="s">
        <v>2208</v>
      </c>
      <c r="H126" s="450" t="s">
        <v>2157</v>
      </c>
      <c r="I126" s="384" t="s">
        <v>2157</v>
      </c>
      <c r="J126" s="384">
        <v>1</v>
      </c>
      <c r="K126" s="328">
        <v>9</v>
      </c>
      <c r="L126" s="386">
        <v>45621</v>
      </c>
      <c r="M126" s="387">
        <v>0.33333333333333331</v>
      </c>
      <c r="N126" s="385">
        <v>45621</v>
      </c>
      <c r="O126" s="387">
        <v>0.66666666666666663</v>
      </c>
      <c r="P126" s="390" t="s">
        <v>2207</v>
      </c>
      <c r="Q126" s="328">
        <v>3246242991</v>
      </c>
      <c r="R126" s="410"/>
      <c r="S126" s="409">
        <v>88521</v>
      </c>
      <c r="T126" s="409">
        <v>135747</v>
      </c>
      <c r="U126" s="470">
        <v>449</v>
      </c>
      <c r="V126" s="334" t="str">
        <f>VLOOKUP(U126,MOVIL!$C$7:CA324,2,0)</f>
        <v>EYX605</v>
      </c>
      <c r="W126" s="334" t="str">
        <f>VLOOKUP(U126,MOVIL!$C$7:$BX$199,5,0)</f>
        <v>VARGAS FORERO CARLOS CESAR</v>
      </c>
      <c r="X126" s="335">
        <f>VLOOKUP(V126,MOVIL!$D$7:BY326,6,0)</f>
        <v>3207678924</v>
      </c>
      <c r="Y126" s="334">
        <v>919000</v>
      </c>
      <c r="Z126" s="334"/>
      <c r="AA126" s="334"/>
      <c r="AB126" s="301">
        <f t="shared" si="27"/>
        <v>919000</v>
      </c>
      <c r="AC126" s="334"/>
      <c r="AD126" s="334"/>
      <c r="AE126" s="373" t="s">
        <v>2999</v>
      </c>
      <c r="AF126" s="335" t="str">
        <f>VLOOKUP(U126,MOVIL!$C:$CG,3,0)</f>
        <v>PROPIO</v>
      </c>
      <c r="AG126" s="447">
        <f t="shared" si="26"/>
        <v>849946.34</v>
      </c>
      <c r="AH126" s="307">
        <f t="shared" si="25"/>
        <v>449</v>
      </c>
      <c r="AI126" s="301">
        <f>+AB126</f>
        <v>919000</v>
      </c>
      <c r="AJ126" s="302" t="str">
        <f t="shared" si="28"/>
        <v>0%</v>
      </c>
      <c r="AK126" s="301" t="str">
        <f t="shared" si="29"/>
        <v>0</v>
      </c>
      <c r="AL126" s="301" t="str">
        <f t="shared" si="30"/>
        <v/>
      </c>
      <c r="AM126" s="301" t="str">
        <f t="shared" si="31"/>
        <v/>
      </c>
      <c r="AN126" s="301" t="str">
        <f t="shared" si="32"/>
        <v/>
      </c>
      <c r="AO126" s="301">
        <f t="shared" si="33"/>
        <v>919000</v>
      </c>
      <c r="AP126" s="301">
        <f t="shared" si="34"/>
        <v>0</v>
      </c>
      <c r="AQ126" s="301"/>
      <c r="AR126" s="303">
        <v>45627</v>
      </c>
    </row>
    <row r="127" spans="1:44" s="297" customFormat="1" ht="11.25" hidden="1" customHeight="1" x14ac:dyDescent="0.3">
      <c r="A127" s="322">
        <v>120</v>
      </c>
      <c r="B127" s="384">
        <v>11</v>
      </c>
      <c r="C127" s="324" t="s">
        <v>1883</v>
      </c>
      <c r="D127" s="385">
        <v>45587</v>
      </c>
      <c r="E127" s="383">
        <v>208</v>
      </c>
      <c r="F127" s="384" t="s">
        <v>270</v>
      </c>
      <c r="G127" s="495" t="s">
        <v>2224</v>
      </c>
      <c r="H127" s="450" t="s">
        <v>2231</v>
      </c>
      <c r="I127" s="384" t="s">
        <v>2042</v>
      </c>
      <c r="J127" s="384">
        <v>1</v>
      </c>
      <c r="K127" s="328">
        <v>26</v>
      </c>
      <c r="L127" s="386">
        <v>45622</v>
      </c>
      <c r="M127" s="387">
        <v>0.25</v>
      </c>
      <c r="N127" s="385">
        <v>45622</v>
      </c>
      <c r="O127" s="387">
        <v>0.875</v>
      </c>
      <c r="P127" s="390" t="s">
        <v>2225</v>
      </c>
      <c r="Q127" s="328" t="s">
        <v>2226</v>
      </c>
      <c r="R127" s="334"/>
      <c r="S127" s="388">
        <v>88532</v>
      </c>
      <c r="T127" s="388">
        <v>135848</v>
      </c>
      <c r="U127" s="470">
        <v>378</v>
      </c>
      <c r="V127" s="334" t="str">
        <f>VLOOKUP(U127,MOVIL!$C$7:CA331,2,0)</f>
        <v>GUR220</v>
      </c>
      <c r="W127" s="334" t="str">
        <f>VLOOKUP(U127,MOVIL!$C$7:$BX$199,5,0)</f>
        <v>CARRILLO BARBOSA HENRY MAURICIO</v>
      </c>
      <c r="X127" s="335">
        <f>VLOOKUP(V127,MOVIL!$D$7:BY333,6,0)</f>
        <v>3104471262</v>
      </c>
      <c r="Y127" s="334">
        <v>1350000</v>
      </c>
      <c r="Z127" s="334"/>
      <c r="AA127" s="334"/>
      <c r="AB127" s="301">
        <f t="shared" si="27"/>
        <v>1350000</v>
      </c>
      <c r="AC127" s="334"/>
      <c r="AD127" s="334"/>
      <c r="AE127" s="373" t="s">
        <v>2999</v>
      </c>
      <c r="AF127" s="335" t="str">
        <f>VLOOKUP(U127,MOVIL!$C:$CG,3,0)</f>
        <v>SOCIO</v>
      </c>
      <c r="AG127" s="447">
        <f t="shared" si="26"/>
        <v>1248561</v>
      </c>
      <c r="AH127" s="307">
        <f t="shared" si="25"/>
        <v>378</v>
      </c>
      <c r="AI127" s="301">
        <f>ROUNDUP((IF(AF127="SOCIO",(AG127*0.95),(AG127*0.8))),-3)</f>
        <v>1187000</v>
      </c>
      <c r="AJ127" s="302" t="str">
        <f t="shared" si="28"/>
        <v>7,914%</v>
      </c>
      <c r="AK127" s="301">
        <f t="shared" si="29"/>
        <v>93939.180000000008</v>
      </c>
      <c r="AL127" s="301">
        <f t="shared" si="30"/>
        <v>47480</v>
      </c>
      <c r="AM127" s="301">
        <f t="shared" si="31"/>
        <v>41545.000000000007</v>
      </c>
      <c r="AN127" s="301">
        <f t="shared" si="32"/>
        <v>4914.1799999999994</v>
      </c>
      <c r="AO127" s="301">
        <f t="shared" si="33"/>
        <v>1093060.82</v>
      </c>
      <c r="AP127" s="301">
        <f t="shared" si="34"/>
        <v>163000</v>
      </c>
      <c r="AQ127" s="301"/>
      <c r="AR127" s="303">
        <v>45627</v>
      </c>
    </row>
    <row r="128" spans="1:44" s="297" customFormat="1" ht="11.25" hidden="1" customHeight="1" x14ac:dyDescent="0.3">
      <c r="A128" s="322">
        <v>121</v>
      </c>
      <c r="B128" s="384">
        <v>11</v>
      </c>
      <c r="C128" s="324" t="s">
        <v>1883</v>
      </c>
      <c r="D128" s="385">
        <v>45587</v>
      </c>
      <c r="E128" s="383">
        <v>208</v>
      </c>
      <c r="F128" s="384" t="s">
        <v>270</v>
      </c>
      <c r="G128" s="495" t="s">
        <v>2224</v>
      </c>
      <c r="H128" s="450" t="s">
        <v>2231</v>
      </c>
      <c r="I128" s="384" t="s">
        <v>2042</v>
      </c>
      <c r="J128" s="384">
        <v>1</v>
      </c>
      <c r="K128" s="328">
        <v>26</v>
      </c>
      <c r="L128" s="386">
        <v>45622</v>
      </c>
      <c r="M128" s="387">
        <v>0.25</v>
      </c>
      <c r="N128" s="385">
        <v>45622</v>
      </c>
      <c r="O128" s="387">
        <v>0.875</v>
      </c>
      <c r="P128" s="390" t="s">
        <v>2225</v>
      </c>
      <c r="Q128" s="328" t="s">
        <v>2226</v>
      </c>
      <c r="R128" s="334"/>
      <c r="S128" s="388">
        <v>88532</v>
      </c>
      <c r="T128" s="388">
        <v>135849</v>
      </c>
      <c r="U128" s="470">
        <v>363</v>
      </c>
      <c r="V128" s="334" t="str">
        <f>VLOOKUP(U128,MOVIL!$C$7:CA332,2,0)</f>
        <v>JTY148</v>
      </c>
      <c r="W128" s="334" t="str">
        <f>VLOOKUP(U128,MOVIL!$C$7:$BX$199,5,0)</f>
        <v>CONTRERAS GARCIA JOSE GUILLERMO</v>
      </c>
      <c r="X128" s="335">
        <f>VLOOKUP(V128,MOVIL!$D$7:BY334,6,0)</f>
        <v>3118177837</v>
      </c>
      <c r="Y128" s="334">
        <v>1350000</v>
      </c>
      <c r="Z128" s="334"/>
      <c r="AA128" s="334"/>
      <c r="AB128" s="301">
        <f t="shared" si="27"/>
        <v>1350000</v>
      </c>
      <c r="AC128" s="334"/>
      <c r="AD128" s="334"/>
      <c r="AE128" s="373" t="s">
        <v>2999</v>
      </c>
      <c r="AF128" s="335" t="str">
        <f>VLOOKUP(U128,MOVIL!$C:$CG,3,0)</f>
        <v>SOCIO</v>
      </c>
      <c r="AG128" s="447">
        <f t="shared" si="26"/>
        <v>1248561</v>
      </c>
      <c r="AH128" s="307">
        <f t="shared" si="25"/>
        <v>363</v>
      </c>
      <c r="AI128" s="301">
        <f>ROUNDUP((IF(AF128="SOCIO",(AG128*0.95),(AG128*0.8))),-3)</f>
        <v>1187000</v>
      </c>
      <c r="AJ128" s="302" t="str">
        <f t="shared" si="28"/>
        <v>7,914%</v>
      </c>
      <c r="AK128" s="301">
        <f t="shared" si="29"/>
        <v>93939.180000000008</v>
      </c>
      <c r="AL128" s="301">
        <f t="shared" si="30"/>
        <v>47480</v>
      </c>
      <c r="AM128" s="301">
        <f t="shared" si="31"/>
        <v>41545.000000000007</v>
      </c>
      <c r="AN128" s="301">
        <f t="shared" si="32"/>
        <v>4914.1799999999994</v>
      </c>
      <c r="AO128" s="301">
        <f t="shared" si="33"/>
        <v>1093060.82</v>
      </c>
      <c r="AP128" s="301">
        <f t="shared" si="34"/>
        <v>163000</v>
      </c>
      <c r="AQ128" s="301"/>
      <c r="AR128" s="303">
        <v>45627</v>
      </c>
    </row>
    <row r="129" spans="1:44" s="297" customFormat="1" ht="11.25" hidden="1" customHeight="1" x14ac:dyDescent="0.3">
      <c r="A129" s="322">
        <v>122</v>
      </c>
      <c r="B129" s="384"/>
      <c r="C129" s="341" t="s">
        <v>2907</v>
      </c>
      <c r="D129" s="385">
        <v>45615</v>
      </c>
      <c r="E129" s="383">
        <v>32</v>
      </c>
      <c r="F129" s="384" t="s">
        <v>2234</v>
      </c>
      <c r="G129" s="495" t="s">
        <v>2234</v>
      </c>
      <c r="H129" s="450" t="s">
        <v>1945</v>
      </c>
      <c r="I129" s="384" t="s">
        <v>2235</v>
      </c>
      <c r="J129" s="384">
        <v>4</v>
      </c>
      <c r="K129" s="328">
        <v>30</v>
      </c>
      <c r="L129" s="386">
        <v>45622</v>
      </c>
      <c r="M129" s="387">
        <v>0.125</v>
      </c>
      <c r="N129" s="385">
        <v>45625</v>
      </c>
      <c r="O129" s="387">
        <v>0.875</v>
      </c>
      <c r="P129" s="390" t="s">
        <v>2232</v>
      </c>
      <c r="Q129" s="328">
        <v>3204159341</v>
      </c>
      <c r="R129" s="334" t="s">
        <v>2233</v>
      </c>
      <c r="S129" s="388">
        <v>88533</v>
      </c>
      <c r="T129" s="388">
        <v>135838</v>
      </c>
      <c r="U129" s="470">
        <v>395</v>
      </c>
      <c r="V129" s="334" t="str">
        <f>VLOOKUP(U129,MOVIL!$C$7:CA333,2,0)</f>
        <v>LZN926</v>
      </c>
      <c r="W129" s="334" t="str">
        <f>VLOOKUP(U129,MOVIL!$C$7:$BX$199,5,0)</f>
        <v xml:space="preserve">HENAO ARENAS JHON JAIRO </v>
      </c>
      <c r="X129" s="335" t="str">
        <f>VLOOKUP(V129,MOVIL!$D$7:BY335,6,0)</f>
        <v>3214286233-3115314584</v>
      </c>
      <c r="Y129" s="334">
        <v>6650000</v>
      </c>
      <c r="Z129" s="334"/>
      <c r="AA129" s="334"/>
      <c r="AB129" s="301">
        <f t="shared" si="27"/>
        <v>6650000</v>
      </c>
      <c r="AC129" s="334"/>
      <c r="AD129" s="334"/>
      <c r="AE129" s="373" t="s">
        <v>2999</v>
      </c>
      <c r="AF129" s="335" t="str">
        <f>VLOOKUP(U129,MOVIL!$C:$CG,3,0)</f>
        <v>SOCIO</v>
      </c>
      <c r="AG129" s="447">
        <f t="shared" si="26"/>
        <v>6150319</v>
      </c>
      <c r="AH129" s="307">
        <f t="shared" si="25"/>
        <v>395</v>
      </c>
      <c r="AI129" s="301">
        <f>ROUNDUP((IF(AF129="SOCIO",(AG129*0.95),(AG129*0.8))),-3)</f>
        <v>5843000</v>
      </c>
      <c r="AJ129" s="302" t="str">
        <f t="shared" si="28"/>
        <v>7,914%</v>
      </c>
      <c r="AK129" s="301">
        <f t="shared" si="29"/>
        <v>462415.02</v>
      </c>
      <c r="AL129" s="301">
        <f t="shared" si="30"/>
        <v>233720</v>
      </c>
      <c r="AM129" s="301">
        <f t="shared" si="31"/>
        <v>204505.00000000003</v>
      </c>
      <c r="AN129" s="301">
        <f t="shared" si="32"/>
        <v>24190.019999999997</v>
      </c>
      <c r="AO129" s="301">
        <f t="shared" si="33"/>
        <v>5380584.9800000004</v>
      </c>
      <c r="AP129" s="301">
        <f t="shared" si="34"/>
        <v>807000</v>
      </c>
      <c r="AQ129" s="301"/>
      <c r="AR129" s="303">
        <v>45627</v>
      </c>
    </row>
    <row r="130" spans="1:44" s="297" customFormat="1" ht="11.25" hidden="1" customHeight="1" x14ac:dyDescent="0.3">
      <c r="A130" s="322">
        <v>123</v>
      </c>
      <c r="B130" s="384"/>
      <c r="C130" s="341" t="s">
        <v>2907</v>
      </c>
      <c r="D130" s="385">
        <v>45615</v>
      </c>
      <c r="E130" s="383">
        <v>32</v>
      </c>
      <c r="F130" s="384" t="s">
        <v>2234</v>
      </c>
      <c r="G130" s="495" t="s">
        <v>2234</v>
      </c>
      <c r="H130" s="450" t="s">
        <v>1945</v>
      </c>
      <c r="I130" s="384" t="s">
        <v>2235</v>
      </c>
      <c r="J130" s="384">
        <v>4</v>
      </c>
      <c r="K130" s="328">
        <v>30</v>
      </c>
      <c r="L130" s="386">
        <v>45622</v>
      </c>
      <c r="M130" s="387">
        <v>0.125</v>
      </c>
      <c r="N130" s="385">
        <v>45625</v>
      </c>
      <c r="O130" s="387">
        <v>0.875</v>
      </c>
      <c r="P130" s="390" t="s">
        <v>2232</v>
      </c>
      <c r="Q130" s="328">
        <v>3204159341</v>
      </c>
      <c r="R130" s="334" t="s">
        <v>2233</v>
      </c>
      <c r="S130" s="388">
        <v>88533</v>
      </c>
      <c r="T130" s="388">
        <v>135839</v>
      </c>
      <c r="U130" s="470">
        <v>52</v>
      </c>
      <c r="V130" s="334" t="str">
        <f>VLOOKUP(U130,MOVIL!$C$7:CA334,2,0)</f>
        <v>NHT929</v>
      </c>
      <c r="W130" s="334" t="str">
        <f>VLOOKUP(U130,MOVIL!$C$7:$BX$199,5,0)</f>
        <v>CARREÑO RAMIREZ JHON ARTURO</v>
      </c>
      <c r="X130" s="335">
        <f>VLOOKUP(V130,MOVIL!$D$7:BY336,6,0)</f>
        <v>3105144527</v>
      </c>
      <c r="Y130" s="334">
        <v>6650000</v>
      </c>
      <c r="Z130" s="334"/>
      <c r="AA130" s="334"/>
      <c r="AB130" s="301">
        <f t="shared" si="27"/>
        <v>6650000</v>
      </c>
      <c r="AC130" s="334"/>
      <c r="AD130" s="334"/>
      <c r="AE130" s="373" t="s">
        <v>2999</v>
      </c>
      <c r="AF130" s="335" t="str">
        <f>VLOOKUP(U130,MOVIL!$C:$CG,3,0)</f>
        <v>SOCIO</v>
      </c>
      <c r="AG130" s="447">
        <f t="shared" si="26"/>
        <v>6150319</v>
      </c>
      <c r="AH130" s="307">
        <f t="shared" si="25"/>
        <v>52</v>
      </c>
      <c r="AI130" s="301">
        <f>ROUNDUP((IF(AF130="SOCIO",(AG130*0.95),(AG130*0.8))),-3)</f>
        <v>5843000</v>
      </c>
      <c r="AJ130" s="302" t="str">
        <f t="shared" si="28"/>
        <v>7,914%</v>
      </c>
      <c r="AK130" s="301">
        <f t="shared" si="29"/>
        <v>462415.02</v>
      </c>
      <c r="AL130" s="301">
        <f t="shared" si="30"/>
        <v>233720</v>
      </c>
      <c r="AM130" s="301">
        <f t="shared" si="31"/>
        <v>204505.00000000003</v>
      </c>
      <c r="AN130" s="301">
        <f t="shared" si="32"/>
        <v>24190.019999999997</v>
      </c>
      <c r="AO130" s="301">
        <f t="shared" si="33"/>
        <v>5380584.9800000004</v>
      </c>
      <c r="AP130" s="301">
        <f t="shared" si="34"/>
        <v>807000</v>
      </c>
      <c r="AQ130" s="301"/>
      <c r="AR130" s="303">
        <v>45627</v>
      </c>
    </row>
    <row r="131" spans="1:44" s="297" customFormat="1" ht="11.25" hidden="1" customHeight="1" x14ac:dyDescent="0.3">
      <c r="A131" s="322">
        <v>124</v>
      </c>
      <c r="B131" s="384" t="s">
        <v>2132</v>
      </c>
      <c r="C131" s="290" t="s">
        <v>2905</v>
      </c>
      <c r="D131" s="385">
        <v>45595</v>
      </c>
      <c r="E131" s="383">
        <v>16</v>
      </c>
      <c r="F131" s="449" t="s">
        <v>52</v>
      </c>
      <c r="G131" s="462" t="s">
        <v>52</v>
      </c>
      <c r="H131" s="450" t="s">
        <v>2133</v>
      </c>
      <c r="I131" s="384" t="s">
        <v>2134</v>
      </c>
      <c r="J131" s="328">
        <v>4</v>
      </c>
      <c r="K131" s="328">
        <v>30</v>
      </c>
      <c r="L131" s="386">
        <v>45623</v>
      </c>
      <c r="M131" s="387">
        <v>2.0833333333333332E-2</v>
      </c>
      <c r="N131" s="385">
        <v>45626</v>
      </c>
      <c r="O131" s="387">
        <v>0.83333333333333337</v>
      </c>
      <c r="P131" s="390" t="s">
        <v>2131</v>
      </c>
      <c r="Q131" s="328">
        <v>3204976624</v>
      </c>
      <c r="R131" s="334"/>
      <c r="S131" s="388">
        <v>88550</v>
      </c>
      <c r="T131" s="388">
        <v>135882</v>
      </c>
      <c r="U131" s="470">
        <v>363</v>
      </c>
      <c r="V131" s="334" t="str">
        <f>VLOOKUP(U131,MOVIL!$C$7:CA307,2,0)</f>
        <v>JTY148</v>
      </c>
      <c r="W131" s="334" t="str">
        <f>VLOOKUP(U131,MOVIL!$C$7:$BX$199,5,0)</f>
        <v>CONTRERAS GARCIA JOSE GUILLERMO</v>
      </c>
      <c r="X131" s="335">
        <f>VLOOKUP(V131,MOVIL!$D$7:BY309,6,0)</f>
        <v>3118177837</v>
      </c>
      <c r="Y131" s="334">
        <v>4813000</v>
      </c>
      <c r="Z131" s="334"/>
      <c r="AA131" s="334"/>
      <c r="AB131" s="301">
        <f t="shared" si="27"/>
        <v>4813000</v>
      </c>
      <c r="AC131" s="334"/>
      <c r="AD131" s="334"/>
      <c r="AE131" s="373" t="s">
        <v>2999</v>
      </c>
      <c r="AF131" s="335" t="str">
        <f>VLOOKUP(U131,MOVIL!$C:$CG,3,0)</f>
        <v>SOCIO</v>
      </c>
      <c r="AG131" s="447">
        <f t="shared" si="26"/>
        <v>4451351.18</v>
      </c>
      <c r="AH131" s="307">
        <f t="shared" si="25"/>
        <v>363</v>
      </c>
      <c r="AI131" s="301">
        <f>ROUNDUP((IF(AF131="SOCIO",(AG131*0.95),(AG131*0.8))),-3)</f>
        <v>4229000</v>
      </c>
      <c r="AJ131" s="302" t="str">
        <f t="shared" si="28"/>
        <v>7,914%</v>
      </c>
      <c r="AK131" s="301">
        <f t="shared" si="29"/>
        <v>334683.06</v>
      </c>
      <c r="AL131" s="301">
        <f t="shared" si="30"/>
        <v>169160</v>
      </c>
      <c r="AM131" s="301">
        <f t="shared" si="31"/>
        <v>148015</v>
      </c>
      <c r="AN131" s="301">
        <f t="shared" si="32"/>
        <v>17508.059999999998</v>
      </c>
      <c r="AO131" s="301">
        <f t="shared" si="33"/>
        <v>3894316.94</v>
      </c>
      <c r="AP131" s="301">
        <f t="shared" si="34"/>
        <v>584000</v>
      </c>
      <c r="AQ131" s="301"/>
      <c r="AR131" s="303">
        <v>45627</v>
      </c>
    </row>
    <row r="132" spans="1:44" s="297" customFormat="1" ht="11.25" hidden="1" customHeight="1" x14ac:dyDescent="0.3">
      <c r="A132" s="322">
        <v>125</v>
      </c>
      <c r="B132" s="384">
        <v>11</v>
      </c>
      <c r="C132" s="324" t="s">
        <v>1883</v>
      </c>
      <c r="D132" s="385">
        <v>45587</v>
      </c>
      <c r="E132" s="383">
        <v>191</v>
      </c>
      <c r="F132" s="384" t="s">
        <v>252</v>
      </c>
      <c r="G132" s="495" t="s">
        <v>2227</v>
      </c>
      <c r="H132" s="450" t="s">
        <v>1937</v>
      </c>
      <c r="I132" s="384" t="s">
        <v>2042</v>
      </c>
      <c r="J132" s="384">
        <v>3</v>
      </c>
      <c r="K132" s="328">
        <v>34</v>
      </c>
      <c r="L132" s="386">
        <v>45623</v>
      </c>
      <c r="M132" s="387">
        <v>0.27083333333333331</v>
      </c>
      <c r="N132" s="385">
        <v>45625</v>
      </c>
      <c r="O132" s="387">
        <v>0.91666666666666663</v>
      </c>
      <c r="P132" s="390" t="s">
        <v>2225</v>
      </c>
      <c r="Q132" s="328" t="s">
        <v>2226</v>
      </c>
      <c r="R132" s="334"/>
      <c r="S132" s="388">
        <v>88551</v>
      </c>
      <c r="T132" s="388">
        <v>135883</v>
      </c>
      <c r="U132" s="470">
        <v>456</v>
      </c>
      <c r="V132" s="334" t="str">
        <f>VLOOKUP(U132,MOVIL!$C$7:CA333,2,0)</f>
        <v>GET396</v>
      </c>
      <c r="W132" s="334" t="str">
        <f>VLOOKUP(U132,MOVIL!$C$7:$BX$199,5,0)</f>
        <v>CHAVEZ EDWIN</v>
      </c>
      <c r="X132" s="335">
        <f>VLOOKUP(V132,MOVIL!$D$7:BY335,6,0)</f>
        <v>3124480396</v>
      </c>
      <c r="Y132" s="334">
        <v>3325000</v>
      </c>
      <c r="Z132" s="334"/>
      <c r="AA132" s="334"/>
      <c r="AB132" s="301">
        <f t="shared" si="27"/>
        <v>3325000</v>
      </c>
      <c r="AC132" s="334"/>
      <c r="AD132" s="334"/>
      <c r="AE132" s="373" t="s">
        <v>2999</v>
      </c>
      <c r="AF132" s="335" t="str">
        <f>VLOOKUP(U132,MOVIL!$C:$CG,3,0)</f>
        <v>PROPIO</v>
      </c>
      <c r="AG132" s="447">
        <f t="shared" si="26"/>
        <v>3075159.5</v>
      </c>
      <c r="AH132" s="307">
        <f t="shared" si="25"/>
        <v>456</v>
      </c>
      <c r="AI132" s="301">
        <f>+AB132</f>
        <v>3325000</v>
      </c>
      <c r="AJ132" s="302" t="str">
        <f t="shared" si="28"/>
        <v>0%</v>
      </c>
      <c r="AK132" s="301" t="str">
        <f t="shared" si="29"/>
        <v>0</v>
      </c>
      <c r="AL132" s="301" t="str">
        <f t="shared" si="30"/>
        <v/>
      </c>
      <c r="AM132" s="301" t="str">
        <f t="shared" si="31"/>
        <v/>
      </c>
      <c r="AN132" s="301" t="str">
        <f t="shared" si="32"/>
        <v/>
      </c>
      <c r="AO132" s="301">
        <f t="shared" si="33"/>
        <v>3325000</v>
      </c>
      <c r="AP132" s="301">
        <f t="shared" si="34"/>
        <v>0</v>
      </c>
      <c r="AQ132" s="301"/>
      <c r="AR132" s="303">
        <v>45627</v>
      </c>
    </row>
    <row r="133" spans="1:44" s="297" customFormat="1" ht="11.25" hidden="1" customHeight="1" x14ac:dyDescent="0.3">
      <c r="A133" s="322">
        <v>126</v>
      </c>
      <c r="B133" s="384" t="s">
        <v>2190</v>
      </c>
      <c r="C133" s="290" t="s">
        <v>2905</v>
      </c>
      <c r="D133" s="385">
        <v>45611</v>
      </c>
      <c r="E133" s="383">
        <v>271</v>
      </c>
      <c r="F133" s="384" t="s">
        <v>328</v>
      </c>
      <c r="G133" s="495" t="s">
        <v>328</v>
      </c>
      <c r="H133" s="450" t="s">
        <v>2191</v>
      </c>
      <c r="I133" s="384" t="s">
        <v>2033</v>
      </c>
      <c r="J133" s="384">
        <v>1</v>
      </c>
      <c r="K133" s="328">
        <v>30</v>
      </c>
      <c r="L133" s="386">
        <v>45624</v>
      </c>
      <c r="M133" s="387">
        <v>0.25</v>
      </c>
      <c r="N133" s="385">
        <v>45624</v>
      </c>
      <c r="O133" s="387">
        <v>0.79166666666666663</v>
      </c>
      <c r="P133" s="390" t="s">
        <v>2192</v>
      </c>
      <c r="Q133" s="328">
        <v>3138515855</v>
      </c>
      <c r="R133" s="334"/>
      <c r="S133" s="388">
        <v>88568</v>
      </c>
      <c r="T133" s="388">
        <v>135923</v>
      </c>
      <c r="U133" s="470">
        <v>495</v>
      </c>
      <c r="V133" s="334" t="str">
        <f>VLOOKUP(U133,MOVIL!$C$7:CA318,2,0)</f>
        <v>NOX319</v>
      </c>
      <c r="W133" s="334" t="str">
        <f>VLOOKUP(U133,MOVIL!$C$7:$BX$199,5,0)</f>
        <v>PINZON ARAQUE TEOFILO</v>
      </c>
      <c r="X133" s="335">
        <f>VLOOKUP(V133,MOVIL!$D$7:BY320,6,0)</f>
        <v>3102847456</v>
      </c>
      <c r="Y133" s="334">
        <v>1605000</v>
      </c>
      <c r="Z133" s="334"/>
      <c r="AA133" s="334"/>
      <c r="AB133" s="301">
        <f t="shared" si="27"/>
        <v>1605000</v>
      </c>
      <c r="AC133" s="334"/>
      <c r="AD133" s="334"/>
      <c r="AE133" s="373" t="s">
        <v>2999</v>
      </c>
      <c r="AF133" s="335" t="str">
        <f>VLOOKUP(U133,MOVIL!$C:$CG,3,0)</f>
        <v>SOCIO</v>
      </c>
      <c r="AG133" s="447">
        <f t="shared" si="26"/>
        <v>1484400.3</v>
      </c>
      <c r="AH133" s="307">
        <f t="shared" si="25"/>
        <v>495</v>
      </c>
      <c r="AI133" s="301">
        <f>ROUNDUP((IF(AF133="SOCIO",(AG133*0.95),(AG133*0.8))),-3)</f>
        <v>1411000</v>
      </c>
      <c r="AJ133" s="302" t="str">
        <f t="shared" si="28"/>
        <v>7,914%</v>
      </c>
      <c r="AK133" s="301">
        <f t="shared" si="29"/>
        <v>111666.54000000001</v>
      </c>
      <c r="AL133" s="301">
        <f t="shared" si="30"/>
        <v>56440</v>
      </c>
      <c r="AM133" s="301">
        <f t="shared" si="31"/>
        <v>49385.000000000007</v>
      </c>
      <c r="AN133" s="301">
        <f t="shared" si="32"/>
        <v>5841.5399999999991</v>
      </c>
      <c r="AO133" s="301">
        <f t="shared" si="33"/>
        <v>1299333.46</v>
      </c>
      <c r="AP133" s="301">
        <f t="shared" si="34"/>
        <v>194000</v>
      </c>
      <c r="AQ133" s="301"/>
      <c r="AR133" s="303">
        <v>45627</v>
      </c>
    </row>
    <row r="134" spans="1:44" s="297" customFormat="1" ht="11.25" hidden="1" customHeight="1" x14ac:dyDescent="0.3">
      <c r="A134" s="322">
        <v>127</v>
      </c>
      <c r="B134" s="384" t="s">
        <v>2190</v>
      </c>
      <c r="C134" s="290" t="s">
        <v>2905</v>
      </c>
      <c r="D134" s="385">
        <v>45611</v>
      </c>
      <c r="E134" s="383">
        <v>271</v>
      </c>
      <c r="F134" s="384" t="s">
        <v>328</v>
      </c>
      <c r="G134" s="495" t="s">
        <v>328</v>
      </c>
      <c r="H134" s="450" t="s">
        <v>2191</v>
      </c>
      <c r="I134" s="384" t="s">
        <v>2033</v>
      </c>
      <c r="J134" s="384">
        <v>1</v>
      </c>
      <c r="K134" s="328">
        <v>30</v>
      </c>
      <c r="L134" s="386">
        <v>45624</v>
      </c>
      <c r="M134" s="387">
        <v>0.25</v>
      </c>
      <c r="N134" s="385">
        <v>45624</v>
      </c>
      <c r="O134" s="387">
        <v>0.79166666666666663</v>
      </c>
      <c r="P134" s="390" t="s">
        <v>2192</v>
      </c>
      <c r="Q134" s="328">
        <v>3138515855</v>
      </c>
      <c r="R134" s="334"/>
      <c r="S134" s="388">
        <v>88568</v>
      </c>
      <c r="T134" s="388">
        <v>135912</v>
      </c>
      <c r="U134" s="470">
        <v>207</v>
      </c>
      <c r="V134" s="334" t="str">
        <f>VLOOKUP(U134,MOVIL!$C$7:CA319,2,0)</f>
        <v>EXX683</v>
      </c>
      <c r="W134" s="334" t="str">
        <f>VLOOKUP(U134,MOVIL!$C$7:$BX$199,5,0)</f>
        <v xml:space="preserve">CAÑIZARES CHACON RICARDO </v>
      </c>
      <c r="X134" s="335">
        <f>VLOOKUP(V134,MOVIL!$D$7:BY321,6,0)</f>
        <v>3112696561</v>
      </c>
      <c r="Y134" s="334">
        <v>1605000</v>
      </c>
      <c r="Z134" s="334"/>
      <c r="AA134" s="334"/>
      <c r="AB134" s="301">
        <f t="shared" si="27"/>
        <v>1605000</v>
      </c>
      <c r="AC134" s="334"/>
      <c r="AD134" s="334"/>
      <c r="AE134" s="373" t="s">
        <v>2999</v>
      </c>
      <c r="AF134" s="335" t="str">
        <f>VLOOKUP(U134,MOVIL!$C:$CG,3,0)</f>
        <v>SOCIO - AFILIADO</v>
      </c>
      <c r="AG134" s="447">
        <f t="shared" si="26"/>
        <v>1484400.3</v>
      </c>
      <c r="AH134" s="307">
        <f t="shared" si="25"/>
        <v>207</v>
      </c>
      <c r="AI134" s="301">
        <f>ROUNDUP((IF(AF134="SOCIO",(AG134*0.95),(AG134*0.8))),-3)</f>
        <v>1188000</v>
      </c>
      <c r="AJ134" s="302" t="str">
        <f t="shared" si="28"/>
        <v>11,914%</v>
      </c>
      <c r="AK134" s="301">
        <f t="shared" si="29"/>
        <v>141538.32</v>
      </c>
      <c r="AL134" s="301">
        <f t="shared" si="30"/>
        <v>95040</v>
      </c>
      <c r="AM134" s="301">
        <f t="shared" si="31"/>
        <v>41580.000000000007</v>
      </c>
      <c r="AN134" s="301">
        <f t="shared" si="32"/>
        <v>4918.32</v>
      </c>
      <c r="AO134" s="301">
        <f t="shared" si="33"/>
        <v>1046461.6799999999</v>
      </c>
      <c r="AP134" s="301">
        <f t="shared" si="34"/>
        <v>417000</v>
      </c>
      <c r="AQ134" s="301"/>
      <c r="AR134" s="303">
        <v>45627</v>
      </c>
    </row>
    <row r="135" spans="1:44" s="297" customFormat="1" ht="16.5" hidden="1" customHeight="1" x14ac:dyDescent="0.3">
      <c r="A135" s="346">
        <v>128</v>
      </c>
      <c r="B135" s="291"/>
      <c r="C135" s="290" t="s">
        <v>2906</v>
      </c>
      <c r="D135" s="392">
        <v>45615</v>
      </c>
      <c r="E135" s="393">
        <v>20</v>
      </c>
      <c r="F135" s="291" t="s">
        <v>60</v>
      </c>
      <c r="G135" s="291" t="s">
        <v>2221</v>
      </c>
      <c r="H135" s="291" t="s">
        <v>2222</v>
      </c>
      <c r="I135" s="291" t="s">
        <v>2202</v>
      </c>
      <c r="J135" s="291">
        <v>2</v>
      </c>
      <c r="K135" s="351">
        <v>25</v>
      </c>
      <c r="L135" s="394">
        <v>45624</v>
      </c>
      <c r="M135" s="395">
        <v>0.25</v>
      </c>
      <c r="N135" s="392">
        <v>45625</v>
      </c>
      <c r="O135" s="395" t="s">
        <v>2203</v>
      </c>
      <c r="P135" s="396" t="s">
        <v>2223</v>
      </c>
      <c r="Q135" s="351">
        <v>3004907465</v>
      </c>
      <c r="R135" s="399" t="s">
        <v>2247</v>
      </c>
      <c r="S135" s="356" t="s">
        <v>2085</v>
      </c>
      <c r="T135" s="397" t="s">
        <v>1555</v>
      </c>
      <c r="U135" s="469"/>
      <c r="V135" s="357" t="e">
        <f>VLOOKUP(U135,MOVIL!$C$7:CA331,2,0)</f>
        <v>#N/A</v>
      </c>
      <c r="W135" s="357" t="e">
        <f>VLOOKUP(U135,MOVIL!$C$7:$BX$199,5,0)</f>
        <v>#N/A</v>
      </c>
      <c r="X135" s="358" t="e">
        <f>VLOOKUP(V135,MOVIL!$D$7:BY333,6,0)</f>
        <v>#N/A</v>
      </c>
      <c r="Y135" s="357"/>
      <c r="Z135" s="357"/>
      <c r="AA135" s="357"/>
      <c r="AB135" s="360"/>
      <c r="AC135" s="357"/>
      <c r="AD135" s="357"/>
      <c r="AE135" s="355" t="s">
        <v>2085</v>
      </c>
      <c r="AF135" s="358" t="e">
        <f>VLOOKUP(U135,MOVIL!$C:$CG,3,0)</f>
        <v>#N/A</v>
      </c>
      <c r="AG135" s="360">
        <f t="shared" si="26"/>
        <v>0</v>
      </c>
      <c r="AH135" s="360">
        <f t="shared" si="25"/>
        <v>0</v>
      </c>
      <c r="AI135" s="360"/>
      <c r="AJ135" s="360"/>
      <c r="AK135" s="360"/>
      <c r="AL135" s="360"/>
      <c r="AM135" s="362"/>
      <c r="AN135" s="362"/>
      <c r="AO135" s="360"/>
      <c r="AP135" s="360"/>
      <c r="AQ135" s="360"/>
      <c r="AR135" s="355" t="s">
        <v>2170</v>
      </c>
    </row>
    <row r="136" spans="1:44" s="297" customFormat="1" ht="11.25" hidden="1" customHeight="1" x14ac:dyDescent="0.3">
      <c r="A136" s="322">
        <v>129</v>
      </c>
      <c r="B136" s="384" t="s">
        <v>2181</v>
      </c>
      <c r="C136" s="290" t="s">
        <v>2905</v>
      </c>
      <c r="D136" s="385">
        <v>45611</v>
      </c>
      <c r="E136" s="383">
        <v>224</v>
      </c>
      <c r="F136" s="384" t="s">
        <v>285</v>
      </c>
      <c r="G136" s="495" t="s">
        <v>285</v>
      </c>
      <c r="H136" s="450" t="s">
        <v>2036</v>
      </c>
      <c r="I136" s="384" t="s">
        <v>2033</v>
      </c>
      <c r="J136" s="384">
        <v>2</v>
      </c>
      <c r="K136" s="328">
        <v>28</v>
      </c>
      <c r="L136" s="386">
        <v>45625</v>
      </c>
      <c r="M136" s="387">
        <v>0.20833333333333334</v>
      </c>
      <c r="N136" s="385">
        <v>45626</v>
      </c>
      <c r="O136" s="387">
        <v>0.79166666666666663</v>
      </c>
      <c r="P136" s="390" t="s">
        <v>2182</v>
      </c>
      <c r="Q136" s="328">
        <v>3157169002</v>
      </c>
      <c r="R136" s="334"/>
      <c r="S136" s="388">
        <v>88576</v>
      </c>
      <c r="T136" s="388">
        <v>135976</v>
      </c>
      <c r="U136" s="470">
        <v>475</v>
      </c>
      <c r="V136" s="334" t="str">
        <f>VLOOKUP(U136,MOVIL!$C$7:CA321,2,0)</f>
        <v>LJU588</v>
      </c>
      <c r="W136" s="334" t="str">
        <f>VLOOKUP(U136,MOVIL!$C$7:$BX$199,5,0)</f>
        <v>CONTRERAS GARCIA WILLIAM JAVIER</v>
      </c>
      <c r="X136" s="335">
        <f>VLOOKUP(V136,MOVIL!$D$7:BY323,6,0)</f>
        <v>3124521001</v>
      </c>
      <c r="Y136" s="334">
        <v>2375000</v>
      </c>
      <c r="Z136" s="334"/>
      <c r="AA136" s="334"/>
      <c r="AB136" s="301">
        <f>Y136+(AA136*Z136)</f>
        <v>2375000</v>
      </c>
      <c r="AC136" s="334"/>
      <c r="AD136" s="334"/>
      <c r="AE136" s="373" t="s">
        <v>2999</v>
      </c>
      <c r="AF136" s="335" t="str">
        <f>VLOOKUP(U136,MOVIL!$C:$CG,3,0)</f>
        <v>PROPIO</v>
      </c>
      <c r="AG136" s="447">
        <f t="shared" si="26"/>
        <v>2196542.5</v>
      </c>
      <c r="AH136" s="307">
        <f t="shared" si="25"/>
        <v>475</v>
      </c>
      <c r="AI136" s="301">
        <f>+AB136</f>
        <v>2375000</v>
      </c>
      <c r="AJ136" s="302" t="str">
        <f>IF(AF136="PROPIO","0%",IF(AF136="SOCIO","7,914%","11,914%"))</f>
        <v>0%</v>
      </c>
      <c r="AK136" s="301" t="str">
        <f>IF(AF136="PROPIO","0",AI136*AJ136)</f>
        <v>0</v>
      </c>
      <c r="AL136" s="301" t="str">
        <f>IF(AF136="PROPIO","",AK136-AM136-AN136)</f>
        <v/>
      </c>
      <c r="AM136" s="301" t="str">
        <f>IF(AF136="PROPIO","",AI136*3.5%)</f>
        <v/>
      </c>
      <c r="AN136" s="301" t="str">
        <f>IF(AF136="PROPIO","",AI136*0.414%)</f>
        <v/>
      </c>
      <c r="AO136" s="301">
        <f>+AI136-AK136</f>
        <v>2375000</v>
      </c>
      <c r="AP136" s="301">
        <f>+AB136-AI136</f>
        <v>0</v>
      </c>
      <c r="AQ136" s="301"/>
      <c r="AR136" s="303">
        <v>45627</v>
      </c>
    </row>
    <row r="137" spans="1:44" s="297" customFormat="1" ht="11.25" hidden="1" customHeight="1" x14ac:dyDescent="0.3">
      <c r="A137" s="322">
        <v>130</v>
      </c>
      <c r="B137" s="384">
        <v>11</v>
      </c>
      <c r="C137" s="324" t="s">
        <v>1883</v>
      </c>
      <c r="D137" s="385">
        <v>45587</v>
      </c>
      <c r="E137" s="383">
        <v>191</v>
      </c>
      <c r="F137" s="384" t="s">
        <v>252</v>
      </c>
      <c r="G137" s="495" t="s">
        <v>2227</v>
      </c>
      <c r="H137" s="450" t="str">
        <f>G137</f>
        <v>Bogotá D.C. -
Relleno sanitario
Doña Juana -
Caqueza -
Villavicencio -
Restrepo – Bogotá</v>
      </c>
      <c r="I137" s="384" t="s">
        <v>2042</v>
      </c>
      <c r="J137" s="384">
        <v>3</v>
      </c>
      <c r="K137" s="328">
        <v>22</v>
      </c>
      <c r="L137" s="386">
        <v>45625</v>
      </c>
      <c r="M137" s="387">
        <v>0.27083333333333331</v>
      </c>
      <c r="N137" s="385">
        <v>45627</v>
      </c>
      <c r="O137" s="387">
        <v>0.91666666666666663</v>
      </c>
      <c r="P137" s="390" t="s">
        <v>2228</v>
      </c>
      <c r="Q137" s="328" t="s">
        <v>2229</v>
      </c>
      <c r="R137" s="334"/>
      <c r="S137" s="388">
        <v>88577</v>
      </c>
      <c r="T137" s="388">
        <v>135977</v>
      </c>
      <c r="U137" s="470">
        <v>495</v>
      </c>
      <c r="V137" s="334" t="str">
        <f>VLOOKUP(U137,MOVIL!$C$7:CA334,2,0)</f>
        <v>NOX319</v>
      </c>
      <c r="W137" s="334" t="str">
        <f>VLOOKUP(U137,MOVIL!$C$7:$BX$199,5,0)</f>
        <v>PINZON ARAQUE TEOFILO</v>
      </c>
      <c r="X137" s="335">
        <f>VLOOKUP(V137,MOVIL!$D$7:BY336,6,0)</f>
        <v>3102847456</v>
      </c>
      <c r="Y137" s="334">
        <v>2678000</v>
      </c>
      <c r="Z137" s="334"/>
      <c r="AA137" s="334"/>
      <c r="AB137" s="301">
        <f>Y137+(AA137*Z137)</f>
        <v>2678000</v>
      </c>
      <c r="AC137" s="334"/>
      <c r="AD137" s="334"/>
      <c r="AE137" s="373" t="s">
        <v>2999</v>
      </c>
      <c r="AF137" s="335" t="str">
        <f>VLOOKUP(U137,MOVIL!$C:$CG,3,0)</f>
        <v>SOCIO</v>
      </c>
      <c r="AG137" s="447">
        <f t="shared" si="26"/>
        <v>2476775.08</v>
      </c>
      <c r="AH137" s="307">
        <f t="shared" si="25"/>
        <v>495</v>
      </c>
      <c r="AI137" s="301">
        <f>ROUNDUP((IF(AF137="SOCIO",(AG137*0.95),(AG137*0.8))),-3)</f>
        <v>2353000</v>
      </c>
      <c r="AJ137" s="302" t="str">
        <f>IF(AF137="PROPIO","0%",IF(AF137="SOCIO","7,914%","11,914%"))</f>
        <v>7,914%</v>
      </c>
      <c r="AK137" s="301">
        <f>IF(AF137="PROPIO","0",AI137*AJ137)</f>
        <v>186216.42</v>
      </c>
      <c r="AL137" s="301">
        <f>IF(AF137="PROPIO","",AK137-AM137-AN137)</f>
        <v>94120</v>
      </c>
      <c r="AM137" s="301">
        <f>IF(AF137="PROPIO","",AI137*3.5%)</f>
        <v>82355.000000000015</v>
      </c>
      <c r="AN137" s="301">
        <f>IF(AF137="PROPIO","",AI137*0.414%)</f>
        <v>9741.4199999999983</v>
      </c>
      <c r="AO137" s="301">
        <f>+AI137-AK137</f>
        <v>2166783.58</v>
      </c>
      <c r="AP137" s="301">
        <f>+AB137-AI137</f>
        <v>325000</v>
      </c>
      <c r="AQ137" s="301"/>
      <c r="AR137" s="303">
        <v>45627</v>
      </c>
    </row>
    <row r="138" spans="1:44" s="297" customFormat="1" ht="16.5" hidden="1" customHeight="1" x14ac:dyDescent="0.3">
      <c r="A138" s="346">
        <v>131</v>
      </c>
      <c r="B138" s="291" t="s">
        <v>2183</v>
      </c>
      <c r="C138" s="290" t="s">
        <v>2905</v>
      </c>
      <c r="D138" s="392">
        <v>45611</v>
      </c>
      <c r="E138" s="393">
        <v>206</v>
      </c>
      <c r="F138" s="291" t="s">
        <v>2184</v>
      </c>
      <c r="G138" s="291" t="s">
        <v>2184</v>
      </c>
      <c r="H138" s="291" t="s">
        <v>2032</v>
      </c>
      <c r="I138" s="291" t="s">
        <v>2033</v>
      </c>
      <c r="J138" s="291">
        <v>2</v>
      </c>
      <c r="K138" s="351">
        <v>31</v>
      </c>
      <c r="L138" s="394">
        <v>45627</v>
      </c>
      <c r="M138" s="395">
        <v>0.20833333333333334</v>
      </c>
      <c r="N138" s="392">
        <v>45628</v>
      </c>
      <c r="O138" s="395">
        <v>0.79166666666666663</v>
      </c>
      <c r="P138" s="396" t="s">
        <v>2182</v>
      </c>
      <c r="Q138" s="351">
        <v>3157169002</v>
      </c>
      <c r="R138" s="399" t="s">
        <v>2085</v>
      </c>
      <c r="S138" s="356" t="s">
        <v>2085</v>
      </c>
      <c r="T138" s="397" t="s">
        <v>1555</v>
      </c>
      <c r="U138" s="471"/>
      <c r="V138" s="357" t="e">
        <f>VLOOKUP(U138,MOVIL!$C$7:CA334,2,0)</f>
        <v>#N/A</v>
      </c>
      <c r="W138" s="357" t="e">
        <f>VLOOKUP(U138,MOVIL!$C$7:$BX$199,5,0)</f>
        <v>#N/A</v>
      </c>
      <c r="X138" s="358" t="e">
        <f>VLOOKUP(V138,MOVIL!$D$7:BY336,6,0)</f>
        <v>#N/A</v>
      </c>
      <c r="Y138" s="357"/>
      <c r="Z138" s="357"/>
      <c r="AA138" s="357"/>
      <c r="AB138" s="360"/>
      <c r="AC138" s="357"/>
      <c r="AD138" s="357"/>
      <c r="AE138" s="355" t="s">
        <v>2085</v>
      </c>
      <c r="AF138" s="358" t="e">
        <f>VLOOKUP(U138,MOVIL!$C:$CG,3,0)</f>
        <v>#N/A</v>
      </c>
      <c r="AG138" s="360">
        <f>+AB138</f>
        <v>0</v>
      </c>
      <c r="AH138" s="360">
        <f t="shared" si="25"/>
        <v>0</v>
      </c>
      <c r="AI138" s="360"/>
      <c r="AJ138" s="360"/>
      <c r="AK138" s="360"/>
      <c r="AL138" s="360"/>
      <c r="AM138" s="362"/>
      <c r="AN138" s="362"/>
      <c r="AO138" s="360"/>
      <c r="AP138" s="360"/>
      <c r="AQ138" s="360"/>
      <c r="AR138" s="355" t="s">
        <v>2170</v>
      </c>
    </row>
    <row r="139" spans="1:44" s="297" customFormat="1" ht="16.5" hidden="1" customHeight="1" x14ac:dyDescent="0.3">
      <c r="A139" s="346">
        <v>132</v>
      </c>
      <c r="B139" s="291">
        <v>12</v>
      </c>
      <c r="C139" s="478" t="s">
        <v>1883</v>
      </c>
      <c r="D139" s="392">
        <v>45591</v>
      </c>
      <c r="E139" s="393">
        <v>118</v>
      </c>
      <c r="F139" s="291" t="s">
        <v>182</v>
      </c>
      <c r="G139" s="291" t="s">
        <v>2242</v>
      </c>
      <c r="H139" s="291" t="s">
        <v>1939</v>
      </c>
      <c r="I139" s="291" t="s">
        <v>2042</v>
      </c>
      <c r="J139" s="291">
        <v>4</v>
      </c>
      <c r="K139" s="351">
        <v>34</v>
      </c>
      <c r="L139" s="394">
        <v>45628</v>
      </c>
      <c r="M139" s="395">
        <v>3.472222222222222E-3</v>
      </c>
      <c r="N139" s="392">
        <v>45631</v>
      </c>
      <c r="O139" s="395">
        <v>0.29166666666666669</v>
      </c>
      <c r="P139" s="396" t="s">
        <v>2243</v>
      </c>
      <c r="Q139" s="351">
        <v>3186357500</v>
      </c>
      <c r="R139" s="399" t="s">
        <v>2085</v>
      </c>
      <c r="S139" s="356" t="s">
        <v>2085</v>
      </c>
      <c r="T139" s="397" t="s">
        <v>1555</v>
      </c>
      <c r="U139" s="471"/>
      <c r="V139" s="357" t="e">
        <f>VLOOKUP(U139,MOVIL!$C$7:CA335,2,0)</f>
        <v>#N/A</v>
      </c>
      <c r="W139" s="357" t="e">
        <f>VLOOKUP(U139,MOVIL!$C$7:$BX$199,5,0)</f>
        <v>#N/A</v>
      </c>
      <c r="X139" s="358" t="e">
        <f>VLOOKUP(V139,MOVIL!$D$7:BY337,6,0)</f>
        <v>#N/A</v>
      </c>
      <c r="Y139" s="357"/>
      <c r="Z139" s="357"/>
      <c r="AA139" s="357"/>
      <c r="AB139" s="360"/>
      <c r="AC139" s="357"/>
      <c r="AD139" s="357"/>
      <c r="AE139" s="355" t="s">
        <v>2085</v>
      </c>
      <c r="AF139" s="358" t="e">
        <f>VLOOKUP(U139,MOVIL!$C:$CG,3,0)</f>
        <v>#N/A</v>
      </c>
      <c r="AG139" s="360">
        <f>+AB139</f>
        <v>0</v>
      </c>
      <c r="AH139" s="360">
        <f t="shared" si="25"/>
        <v>0</v>
      </c>
      <c r="AI139" s="360"/>
      <c r="AJ139" s="360"/>
      <c r="AK139" s="360"/>
      <c r="AL139" s="360"/>
      <c r="AM139" s="362"/>
      <c r="AN139" s="362"/>
      <c r="AO139" s="360"/>
      <c r="AP139" s="360"/>
      <c r="AQ139" s="360"/>
      <c r="AR139" s="355" t="s">
        <v>2170</v>
      </c>
    </row>
    <row r="140" spans="1:44" s="297" customFormat="1" ht="11.25" hidden="1" customHeight="1" x14ac:dyDescent="0.3">
      <c r="A140" s="322">
        <v>133</v>
      </c>
      <c r="B140" s="384">
        <v>12</v>
      </c>
      <c r="C140" s="324" t="s">
        <v>1883</v>
      </c>
      <c r="D140" s="385">
        <v>45591</v>
      </c>
      <c r="E140" s="383">
        <v>210</v>
      </c>
      <c r="F140" s="384" t="s">
        <v>271</v>
      </c>
      <c r="G140" s="495" t="s">
        <v>2244</v>
      </c>
      <c r="H140" s="384" t="s">
        <v>2246</v>
      </c>
      <c r="I140" s="384" t="s">
        <v>2256</v>
      </c>
      <c r="J140" s="384">
        <v>2</v>
      </c>
      <c r="K140" s="328">
        <v>40</v>
      </c>
      <c r="L140" s="386">
        <v>45628</v>
      </c>
      <c r="M140" s="387">
        <v>0.20833333333333334</v>
      </c>
      <c r="N140" s="385">
        <v>45629</v>
      </c>
      <c r="O140" s="387">
        <v>0.875</v>
      </c>
      <c r="P140" s="390" t="s">
        <v>2058</v>
      </c>
      <c r="Q140" s="328">
        <v>3102332918</v>
      </c>
      <c r="R140" s="334"/>
      <c r="S140" s="388">
        <v>88660</v>
      </c>
      <c r="T140" s="388">
        <v>136095</v>
      </c>
      <c r="U140" s="472">
        <v>456</v>
      </c>
      <c r="V140" s="334" t="str">
        <f>VLOOKUP(U140,MOVIL!$C$7:CA321,2,0)</f>
        <v>GET396</v>
      </c>
      <c r="W140" s="334" t="str">
        <f>VLOOKUP(U140,MOVIL!$C$7:$BX$199,5,0)</f>
        <v>CHAVEZ EDWIN</v>
      </c>
      <c r="X140" s="335">
        <f>VLOOKUP(V140,MOVIL!$D$7:BY323,6,0)</f>
        <v>3124480396</v>
      </c>
      <c r="Y140" s="334">
        <v>3500000</v>
      </c>
      <c r="Z140" s="334"/>
      <c r="AA140" s="334"/>
      <c r="AB140" s="301">
        <f t="shared" ref="AB140:AB145" si="35">Y140+(AA140*Z140)</f>
        <v>3500000</v>
      </c>
      <c r="AC140" s="334"/>
      <c r="AD140" s="334"/>
      <c r="AE140" s="373" t="s">
        <v>3000</v>
      </c>
      <c r="AF140" s="335" t="str">
        <f>VLOOKUP(U140,MOVIL!$C:$CG,3,0)</f>
        <v>PROPIO</v>
      </c>
      <c r="AG140" s="307">
        <f t="shared" ref="AG140:AG145" si="36">+AB140-(AB140*(3.5%+0.414%+1.1%+0.5%+2%))</f>
        <v>3237010</v>
      </c>
      <c r="AH140" s="307">
        <v>456</v>
      </c>
      <c r="AI140" s="301">
        <f>+AB140</f>
        <v>3500000</v>
      </c>
      <c r="AJ140" s="302" t="str">
        <f t="shared" ref="AJ140:AJ145" si="37">IF(AF140="PROPIO","0%",IF(AF140="SOCIO","7,914%","11,914%"))</f>
        <v>0%</v>
      </c>
      <c r="AK140" s="301" t="str">
        <f t="shared" ref="AK140:AK145" si="38">IF(AF140="PROPIO","0",AI140*AJ140)</f>
        <v>0</v>
      </c>
      <c r="AL140" s="301" t="str">
        <f t="shared" ref="AL140:AL145" si="39">IF(AF140="PROPIO","",AK140-AM140-AN140)</f>
        <v/>
      </c>
      <c r="AM140" s="301" t="str">
        <f t="shared" ref="AM140:AM145" si="40">IF(AF140="PROPIO","",AI140*3.5%)</f>
        <v/>
      </c>
      <c r="AN140" s="301" t="str">
        <f t="shared" ref="AN140:AN145" si="41">IF(AF140="PROPIO","",AI140*0.414%)</f>
        <v/>
      </c>
      <c r="AO140" s="301">
        <f t="shared" ref="AO140:AO145" si="42">+AI140-AK140</f>
        <v>3500000</v>
      </c>
      <c r="AP140" s="301">
        <f t="shared" ref="AP140:AP145" si="43">+AB140-AI140</f>
        <v>0</v>
      </c>
      <c r="AQ140" s="301"/>
      <c r="AR140" s="303"/>
    </row>
    <row r="141" spans="1:44" s="297" customFormat="1" ht="11.25" hidden="1" customHeight="1" x14ac:dyDescent="0.3">
      <c r="A141" s="322">
        <v>134</v>
      </c>
      <c r="B141" s="384">
        <v>12</v>
      </c>
      <c r="C141" s="324" t="s">
        <v>1883</v>
      </c>
      <c r="D141" s="385">
        <v>45591</v>
      </c>
      <c r="E141" s="383">
        <v>122</v>
      </c>
      <c r="F141" s="384" t="s">
        <v>185</v>
      </c>
      <c r="G141" s="495" t="s">
        <v>2239</v>
      </c>
      <c r="H141" s="384" t="s">
        <v>1889</v>
      </c>
      <c r="I141" s="384" t="s">
        <v>2042</v>
      </c>
      <c r="J141" s="384">
        <v>3</v>
      </c>
      <c r="K141" s="328">
        <v>46</v>
      </c>
      <c r="L141" s="386">
        <v>45629</v>
      </c>
      <c r="M141" s="387">
        <v>0.29166666666666669</v>
      </c>
      <c r="N141" s="385">
        <v>45631</v>
      </c>
      <c r="O141" s="387">
        <v>0.70833333333333337</v>
      </c>
      <c r="P141" s="390" t="s">
        <v>2054</v>
      </c>
      <c r="Q141" s="328" t="s">
        <v>2257</v>
      </c>
      <c r="R141" s="334"/>
      <c r="S141" s="388">
        <v>88680</v>
      </c>
      <c r="T141" s="409">
        <v>136153</v>
      </c>
      <c r="U141" s="472">
        <v>391</v>
      </c>
      <c r="V141" s="334" t="str">
        <f>VLOOKUP(U141,MOVIL!$C$7:CA319,2,0)</f>
        <v>KNZ845</v>
      </c>
      <c r="W141" s="334" t="str">
        <f>VLOOKUP(U141,MOVIL!$C$7:$BX$199,5,0)</f>
        <v>CHAVEZ EDWIN</v>
      </c>
      <c r="X141" s="335">
        <f>VLOOKUP(V141,MOVIL!$D$7:BY321,6,0)</f>
        <v>3124480396</v>
      </c>
      <c r="Y141" s="334">
        <v>4000000</v>
      </c>
      <c r="Z141" s="334"/>
      <c r="AA141" s="334"/>
      <c r="AB141" s="301">
        <f t="shared" si="35"/>
        <v>4000000</v>
      </c>
      <c r="AC141" s="334"/>
      <c r="AD141" s="334"/>
      <c r="AE141" s="373" t="s">
        <v>3000</v>
      </c>
      <c r="AF141" s="335" t="str">
        <f>VLOOKUP(U141,MOVIL!$C:$CG,3,0)</f>
        <v>SOCIO</v>
      </c>
      <c r="AG141" s="307">
        <f t="shared" si="36"/>
        <v>3699440</v>
      </c>
      <c r="AH141" s="307">
        <f t="shared" ref="AH141:AH204" si="44">+U141</f>
        <v>391</v>
      </c>
      <c r="AI141" s="301">
        <f>+AB141*0.9</f>
        <v>3600000</v>
      </c>
      <c r="AJ141" s="302" t="str">
        <f t="shared" si="37"/>
        <v>7,914%</v>
      </c>
      <c r="AK141" s="301">
        <f t="shared" si="38"/>
        <v>284904</v>
      </c>
      <c r="AL141" s="301">
        <f t="shared" si="39"/>
        <v>144000</v>
      </c>
      <c r="AM141" s="301">
        <f t="shared" si="40"/>
        <v>126000.00000000001</v>
      </c>
      <c r="AN141" s="301">
        <f t="shared" si="41"/>
        <v>14903.999999999998</v>
      </c>
      <c r="AO141" s="301">
        <f t="shared" si="42"/>
        <v>3315096</v>
      </c>
      <c r="AP141" s="301">
        <f t="shared" si="43"/>
        <v>400000</v>
      </c>
      <c r="AQ141" s="334"/>
      <c r="AR141" s="334"/>
    </row>
    <row r="142" spans="1:44" s="297" customFormat="1" ht="11.25" hidden="1" customHeight="1" x14ac:dyDescent="0.3">
      <c r="A142" s="322">
        <v>135</v>
      </c>
      <c r="B142" s="384"/>
      <c r="C142" s="525" t="s">
        <v>2249</v>
      </c>
      <c r="D142" s="385">
        <v>45624</v>
      </c>
      <c r="E142" s="383">
        <v>170</v>
      </c>
      <c r="F142" s="384" t="s">
        <v>169</v>
      </c>
      <c r="G142" s="495" t="s">
        <v>169</v>
      </c>
      <c r="H142" s="384" t="s">
        <v>537</v>
      </c>
      <c r="I142" s="384" t="s">
        <v>2249</v>
      </c>
      <c r="J142" s="384">
        <v>1</v>
      </c>
      <c r="K142" s="328">
        <v>30</v>
      </c>
      <c r="L142" s="386">
        <v>45629</v>
      </c>
      <c r="M142" s="387">
        <v>0.41666666666666669</v>
      </c>
      <c r="N142" s="385">
        <v>45629</v>
      </c>
      <c r="O142" s="387">
        <v>0.33333333333333331</v>
      </c>
      <c r="P142" s="390" t="s">
        <v>2248</v>
      </c>
      <c r="Q142" s="328">
        <v>3142109350</v>
      </c>
      <c r="R142" s="334"/>
      <c r="S142" s="388">
        <v>88681</v>
      </c>
      <c r="T142" s="409">
        <v>136167</v>
      </c>
      <c r="U142" s="472">
        <v>453</v>
      </c>
      <c r="V142" s="334" t="str">
        <f>VLOOKUP(U142,MOVIL!$C$7:CA322,2,0)</f>
        <v>EYX538</v>
      </c>
      <c r="W142" s="334" t="str">
        <f>VLOOKUP(U142,MOVIL!$C$7:$BX$199,5,0)</f>
        <v>CHAPARRO LOPEZ GONZALO</v>
      </c>
      <c r="X142" s="335" t="str">
        <f>VLOOKUP(V142,MOVIL!$D$7:BY324,6,0)</f>
        <v>3152252710-3156027290</v>
      </c>
      <c r="Y142" s="334">
        <v>1425000</v>
      </c>
      <c r="Z142" s="334"/>
      <c r="AA142" s="334"/>
      <c r="AB142" s="301">
        <f t="shared" si="35"/>
        <v>1425000</v>
      </c>
      <c r="AC142" s="334"/>
      <c r="AD142" s="334"/>
      <c r="AE142" s="373" t="s">
        <v>3000</v>
      </c>
      <c r="AF142" s="335" t="str">
        <f>VLOOKUP(U142,MOVIL!$C:$CG,3,0)</f>
        <v>PROPIO</v>
      </c>
      <c r="AG142" s="307">
        <f t="shared" si="36"/>
        <v>1317925.5</v>
      </c>
      <c r="AH142" s="307">
        <f t="shared" si="44"/>
        <v>453</v>
      </c>
      <c r="AI142" s="301">
        <f>+AB142</f>
        <v>1425000</v>
      </c>
      <c r="AJ142" s="302" t="str">
        <f t="shared" si="37"/>
        <v>0%</v>
      </c>
      <c r="AK142" s="301" t="str">
        <f t="shared" si="38"/>
        <v>0</v>
      </c>
      <c r="AL142" s="301" t="str">
        <f t="shared" si="39"/>
        <v/>
      </c>
      <c r="AM142" s="301" t="str">
        <f t="shared" si="40"/>
        <v/>
      </c>
      <c r="AN142" s="301" t="str">
        <f t="shared" si="41"/>
        <v/>
      </c>
      <c r="AO142" s="301">
        <f t="shared" si="42"/>
        <v>1425000</v>
      </c>
      <c r="AP142" s="301">
        <f t="shared" si="43"/>
        <v>0</v>
      </c>
      <c r="AQ142" s="301"/>
      <c r="AR142" s="303"/>
    </row>
    <row r="143" spans="1:44" s="297" customFormat="1" ht="11.25" hidden="1" customHeight="1" x14ac:dyDescent="0.3">
      <c r="A143" s="322">
        <v>136</v>
      </c>
      <c r="B143" s="384" t="s">
        <v>2219</v>
      </c>
      <c r="C143" s="290" t="s">
        <v>2905</v>
      </c>
      <c r="D143" s="385">
        <v>45616</v>
      </c>
      <c r="E143" s="383">
        <v>249</v>
      </c>
      <c r="F143" s="384" t="s">
        <v>306</v>
      </c>
      <c r="G143" s="495" t="s">
        <v>306</v>
      </c>
      <c r="H143" s="384" t="s">
        <v>2129</v>
      </c>
      <c r="I143" s="384" t="s">
        <v>2130</v>
      </c>
      <c r="J143" s="384">
        <v>4</v>
      </c>
      <c r="K143" s="384" t="s">
        <v>2972</v>
      </c>
      <c r="L143" s="386">
        <v>45629</v>
      </c>
      <c r="M143" s="387">
        <v>0.39583333333333331</v>
      </c>
      <c r="N143" s="385">
        <v>45632</v>
      </c>
      <c r="O143" s="387">
        <v>0.83333333333333337</v>
      </c>
      <c r="P143" s="390" t="s">
        <v>2131</v>
      </c>
      <c r="Q143" s="328">
        <v>3204976624</v>
      </c>
      <c r="R143" s="334"/>
      <c r="S143" s="388">
        <v>88682</v>
      </c>
      <c r="T143" s="409">
        <v>136155</v>
      </c>
      <c r="U143" s="472">
        <v>387</v>
      </c>
      <c r="V143" s="334" t="str">
        <f>VLOOKUP(U143,MOVIL!$C$7:CA323,2,0)</f>
        <v>LZM397</v>
      </c>
      <c r="W143" s="334" t="str">
        <f>VLOOKUP(U143,MOVIL!$C$7:$BX$199,5,0)</f>
        <v>ORTEGON SIERRA CARLOS EDUARDO</v>
      </c>
      <c r="X143" s="335">
        <f>VLOOKUP(V143,MOVIL!$D$7:BY325,6,0)</f>
        <v>3136114788</v>
      </c>
      <c r="Y143" s="334">
        <v>4584000</v>
      </c>
      <c r="Z143" s="334"/>
      <c r="AA143" s="334"/>
      <c r="AB143" s="301">
        <f t="shared" si="35"/>
        <v>4584000</v>
      </c>
      <c r="AC143" s="334"/>
      <c r="AD143" s="334"/>
      <c r="AE143" s="373" t="s">
        <v>3000</v>
      </c>
      <c r="AF143" s="335" t="str">
        <f>VLOOKUP(U143,MOVIL!$C:$CG,3,0)</f>
        <v>SOCIO - AFILIADO</v>
      </c>
      <c r="AG143" s="307">
        <f t="shared" si="36"/>
        <v>4239558.24</v>
      </c>
      <c r="AH143" s="307">
        <f t="shared" si="44"/>
        <v>387</v>
      </c>
      <c r="AI143" s="301">
        <f>+AG143*0.9</f>
        <v>3815602.4160000002</v>
      </c>
      <c r="AJ143" s="302" t="str">
        <f t="shared" si="37"/>
        <v>11,914%</v>
      </c>
      <c r="AK143" s="301">
        <f t="shared" si="38"/>
        <v>454590.87184223998</v>
      </c>
      <c r="AL143" s="301">
        <f t="shared" si="39"/>
        <v>305248.19328000001</v>
      </c>
      <c r="AM143" s="301">
        <f t="shared" si="40"/>
        <v>133546.08456000002</v>
      </c>
      <c r="AN143" s="301">
        <f t="shared" si="41"/>
        <v>15796.594002239999</v>
      </c>
      <c r="AO143" s="301">
        <f t="shared" si="42"/>
        <v>3361011.5441577602</v>
      </c>
      <c r="AP143" s="301">
        <f t="shared" si="43"/>
        <v>768397.5839999998</v>
      </c>
      <c r="AQ143" s="334"/>
      <c r="AR143" s="334"/>
    </row>
    <row r="144" spans="1:44" s="297" customFormat="1" ht="11.25" hidden="1" customHeight="1" x14ac:dyDescent="0.3">
      <c r="A144" s="322">
        <v>137</v>
      </c>
      <c r="B144" s="384">
        <v>11</v>
      </c>
      <c r="C144" s="324" t="s">
        <v>1883</v>
      </c>
      <c r="D144" s="385">
        <v>45587</v>
      </c>
      <c r="E144" s="383">
        <v>232</v>
      </c>
      <c r="F144" s="384" t="s">
        <v>292</v>
      </c>
      <c r="G144" s="495" t="s">
        <v>2230</v>
      </c>
      <c r="H144" s="384"/>
      <c r="I144" s="384" t="s">
        <v>2042</v>
      </c>
      <c r="J144" s="384">
        <v>5</v>
      </c>
      <c r="K144" s="328" t="s">
        <v>2968</v>
      </c>
      <c r="L144" s="386">
        <v>45629</v>
      </c>
      <c r="M144" s="387">
        <v>0.3125</v>
      </c>
      <c r="N144" s="385">
        <v>45633</v>
      </c>
      <c r="O144" s="387">
        <v>0.95833333333333337</v>
      </c>
      <c r="P144" s="390" t="s">
        <v>2228</v>
      </c>
      <c r="Q144" s="328" t="s">
        <v>2229</v>
      </c>
      <c r="R144" s="334"/>
      <c r="S144" s="388">
        <v>88683</v>
      </c>
      <c r="T144" s="409">
        <v>136156</v>
      </c>
      <c r="U144" s="472">
        <v>363</v>
      </c>
      <c r="V144" s="334" t="str">
        <f>VLOOKUP(U144,MOVIL!$C$7:CA335,2,0)</f>
        <v>JTY148</v>
      </c>
      <c r="W144" s="334" t="str">
        <f>VLOOKUP(U144,MOVIL!$C$7:$BX$199,5,0)</f>
        <v>CONTRERAS GARCIA JOSE GUILLERMO</v>
      </c>
      <c r="X144" s="335">
        <f>VLOOKUP(V144,MOVIL!$D$7:BY337,6,0)</f>
        <v>3118177837</v>
      </c>
      <c r="Y144" s="334">
        <v>5850000</v>
      </c>
      <c r="Z144" s="334"/>
      <c r="AA144" s="334"/>
      <c r="AB144" s="301">
        <f t="shared" si="35"/>
        <v>5850000</v>
      </c>
      <c r="AC144" s="334"/>
      <c r="AD144" s="334"/>
      <c r="AE144" s="373" t="s">
        <v>3000</v>
      </c>
      <c r="AF144" s="335" t="str">
        <f>VLOOKUP(U144,MOVIL!$C:$CG,3,0)</f>
        <v>SOCIO</v>
      </c>
      <c r="AG144" s="307">
        <f t="shared" si="36"/>
        <v>5410431</v>
      </c>
      <c r="AH144" s="307">
        <f t="shared" si="44"/>
        <v>363</v>
      </c>
      <c r="AI144" s="301">
        <f>+AB144*0.9</f>
        <v>5265000</v>
      </c>
      <c r="AJ144" s="302" t="str">
        <f t="shared" si="37"/>
        <v>7,914%</v>
      </c>
      <c r="AK144" s="301">
        <f t="shared" si="38"/>
        <v>416672.10000000003</v>
      </c>
      <c r="AL144" s="301">
        <f t="shared" si="39"/>
        <v>210600</v>
      </c>
      <c r="AM144" s="301">
        <f t="shared" si="40"/>
        <v>184275.00000000003</v>
      </c>
      <c r="AN144" s="301">
        <f t="shared" si="41"/>
        <v>21797.1</v>
      </c>
      <c r="AO144" s="301">
        <f t="shared" si="42"/>
        <v>4848327.9000000004</v>
      </c>
      <c r="AP144" s="301">
        <f t="shared" si="43"/>
        <v>585000</v>
      </c>
      <c r="AQ144" s="334"/>
      <c r="AR144" s="334"/>
    </row>
    <row r="145" spans="1:44" s="297" customFormat="1" ht="11.25" hidden="1" customHeight="1" x14ac:dyDescent="0.3">
      <c r="A145" s="322">
        <v>138</v>
      </c>
      <c r="B145" s="384" t="s">
        <v>2213</v>
      </c>
      <c r="C145" s="290" t="s">
        <v>2905</v>
      </c>
      <c r="D145" s="385">
        <v>45616</v>
      </c>
      <c r="E145" s="383">
        <v>280</v>
      </c>
      <c r="F145" s="384" t="s">
        <v>338</v>
      </c>
      <c r="G145" s="495" t="s">
        <v>338</v>
      </c>
      <c r="H145" s="384" t="s">
        <v>2214</v>
      </c>
      <c r="I145" s="384" t="s">
        <v>1940</v>
      </c>
      <c r="J145" s="384">
        <v>4</v>
      </c>
      <c r="K145" s="384">
        <v>20</v>
      </c>
      <c r="L145" s="386">
        <v>45630</v>
      </c>
      <c r="M145" s="387">
        <v>0.83333333333333337</v>
      </c>
      <c r="N145" s="385">
        <v>45633</v>
      </c>
      <c r="O145" s="387">
        <v>0.20833333333333334</v>
      </c>
      <c r="P145" s="390" t="s">
        <v>2215</v>
      </c>
      <c r="Q145" s="328">
        <v>3504066950</v>
      </c>
      <c r="R145" s="411"/>
      <c r="S145" s="388">
        <v>88699</v>
      </c>
      <c r="T145" s="463">
        <v>136204</v>
      </c>
      <c r="U145" s="472">
        <v>378</v>
      </c>
      <c r="V145" s="334" t="str">
        <f>VLOOKUP(U145,MOVIL!$C$7:CA324,2,0)</f>
        <v>GUR220</v>
      </c>
      <c r="W145" s="334" t="str">
        <f>VLOOKUP(U145,MOVIL!$C$7:$BX$199,5,0)</f>
        <v>CARRILLO BARBOSA HENRY MAURICIO</v>
      </c>
      <c r="X145" s="335">
        <f>VLOOKUP(V145,MOVIL!$D$7:BY326,6,0)</f>
        <v>3104471262</v>
      </c>
      <c r="Y145" s="334">
        <v>7077000</v>
      </c>
      <c r="Z145" s="334">
        <v>2</v>
      </c>
      <c r="AA145" s="334">
        <v>900000</v>
      </c>
      <c r="AB145" s="301">
        <f t="shared" si="35"/>
        <v>8877000</v>
      </c>
      <c r="AC145" s="334"/>
      <c r="AD145" s="334"/>
      <c r="AE145" s="373" t="s">
        <v>3000</v>
      </c>
      <c r="AF145" s="335" t="str">
        <f>VLOOKUP(U145,MOVIL!$C:$CG,3,0)</f>
        <v>SOCIO</v>
      </c>
      <c r="AG145" s="307">
        <f t="shared" si="36"/>
        <v>8209982.2199999997</v>
      </c>
      <c r="AH145" s="307">
        <f t="shared" si="44"/>
        <v>378</v>
      </c>
      <c r="AI145" s="301">
        <f>+AB145*0.9</f>
        <v>7989300</v>
      </c>
      <c r="AJ145" s="302" t="str">
        <f t="shared" si="37"/>
        <v>7,914%</v>
      </c>
      <c r="AK145" s="301">
        <f t="shared" si="38"/>
        <v>632273.20200000005</v>
      </c>
      <c r="AL145" s="301">
        <f t="shared" si="39"/>
        <v>319572.00000000006</v>
      </c>
      <c r="AM145" s="301">
        <f t="shared" si="40"/>
        <v>279625.5</v>
      </c>
      <c r="AN145" s="301">
        <f t="shared" si="41"/>
        <v>33075.701999999997</v>
      </c>
      <c r="AO145" s="301">
        <f t="shared" si="42"/>
        <v>7357026.7980000004</v>
      </c>
      <c r="AP145" s="301">
        <f t="shared" si="43"/>
        <v>887700</v>
      </c>
      <c r="AQ145" s="334"/>
      <c r="AR145" s="334"/>
    </row>
    <row r="146" spans="1:44" s="297" customFormat="1" ht="16.5" hidden="1" customHeight="1" x14ac:dyDescent="0.3">
      <c r="A146" s="346">
        <v>139</v>
      </c>
      <c r="B146" s="291" t="s">
        <v>2216</v>
      </c>
      <c r="C146" s="290" t="s">
        <v>2905</v>
      </c>
      <c r="D146" s="392">
        <v>45616</v>
      </c>
      <c r="E146" s="393">
        <v>126</v>
      </c>
      <c r="F146" s="291" t="s">
        <v>189</v>
      </c>
      <c r="G146" s="291" t="s">
        <v>189</v>
      </c>
      <c r="H146" s="291" t="s">
        <v>2121</v>
      </c>
      <c r="I146" s="291" t="s">
        <v>2122</v>
      </c>
      <c r="J146" s="291">
        <v>1</v>
      </c>
      <c r="K146" s="291">
        <v>21</v>
      </c>
      <c r="L146" s="394">
        <v>45630</v>
      </c>
      <c r="M146" s="395">
        <v>0.25</v>
      </c>
      <c r="N146" s="392">
        <v>45630</v>
      </c>
      <c r="O146" s="395">
        <v>0.66666666666666663</v>
      </c>
      <c r="P146" s="396" t="s">
        <v>2123</v>
      </c>
      <c r="Q146" s="351">
        <v>3108078135</v>
      </c>
      <c r="R146" s="399" t="s">
        <v>2085</v>
      </c>
      <c r="S146" s="356" t="s">
        <v>2085</v>
      </c>
      <c r="T146" s="464" t="s">
        <v>1555</v>
      </c>
      <c r="U146" s="471"/>
      <c r="V146" s="357" t="e">
        <f>VLOOKUP(U146,MOVIL!$C$7:CA342,2,0)</f>
        <v>#N/A</v>
      </c>
      <c r="W146" s="357" t="e">
        <f>VLOOKUP(U146,MOVIL!$C$7:$BX$199,5,0)</f>
        <v>#N/A</v>
      </c>
      <c r="X146" s="358" t="e">
        <f>VLOOKUP(V146,MOVIL!$D$7:BY344,6,0)</f>
        <v>#N/A</v>
      </c>
      <c r="Y146" s="357"/>
      <c r="Z146" s="357"/>
      <c r="AA146" s="357"/>
      <c r="AB146" s="360"/>
      <c r="AC146" s="357"/>
      <c r="AD146" s="357"/>
      <c r="AE146" s="355" t="s">
        <v>2085</v>
      </c>
      <c r="AF146" s="358" t="e">
        <f>VLOOKUP(U146,MOVIL!$C:$CG,3,0)</f>
        <v>#N/A</v>
      </c>
      <c r="AG146" s="360">
        <f>+AB146</f>
        <v>0</v>
      </c>
      <c r="AH146" s="360">
        <f t="shared" si="44"/>
        <v>0</v>
      </c>
      <c r="AI146" s="360"/>
      <c r="AJ146" s="360"/>
      <c r="AK146" s="360"/>
      <c r="AL146" s="360"/>
      <c r="AM146" s="362"/>
      <c r="AN146" s="362"/>
      <c r="AO146" s="360"/>
      <c r="AP146" s="360"/>
      <c r="AQ146" s="360"/>
      <c r="AR146" s="355" t="s">
        <v>2170</v>
      </c>
    </row>
    <row r="147" spans="1:44" s="297" customFormat="1" ht="11.25" hidden="1" customHeight="1" x14ac:dyDescent="0.3">
      <c r="A147" s="322">
        <v>140</v>
      </c>
      <c r="B147" s="384" t="s">
        <v>2220</v>
      </c>
      <c r="C147" s="290" t="s">
        <v>2905</v>
      </c>
      <c r="D147" s="385">
        <v>45611</v>
      </c>
      <c r="E147" s="383">
        <v>235</v>
      </c>
      <c r="F147" s="384" t="s">
        <v>94</v>
      </c>
      <c r="G147" s="495" t="s">
        <v>94</v>
      </c>
      <c r="H147" s="384" t="s">
        <v>1983</v>
      </c>
      <c r="I147" s="384" t="s">
        <v>2197</v>
      </c>
      <c r="J147" s="384">
        <v>1</v>
      </c>
      <c r="K147" s="384">
        <v>30</v>
      </c>
      <c r="L147" s="386">
        <v>45630</v>
      </c>
      <c r="M147" s="387">
        <v>0.36458333333333331</v>
      </c>
      <c r="N147" s="385">
        <v>45630</v>
      </c>
      <c r="O147" s="387">
        <v>0.70833333333333337</v>
      </c>
      <c r="P147" s="390" t="s">
        <v>2100</v>
      </c>
      <c r="Q147" s="328">
        <v>3003620605</v>
      </c>
      <c r="R147" s="334"/>
      <c r="S147" s="388">
        <v>88701</v>
      </c>
      <c r="T147" s="463">
        <v>136206</v>
      </c>
      <c r="U147" s="472">
        <v>207</v>
      </c>
      <c r="V147" s="334" t="str">
        <f>VLOOKUP(U147,MOVIL!$C$7:CA326,2,0)</f>
        <v>EXX683</v>
      </c>
      <c r="W147" s="334" t="str">
        <f>VLOOKUP(U147,MOVIL!$C$7:$BX$199,5,0)</f>
        <v xml:space="preserve">CAÑIZARES CHACON RICARDO </v>
      </c>
      <c r="X147" s="335">
        <f>VLOOKUP(V147,MOVIL!$D$7:BY328,6,0)</f>
        <v>3112696561</v>
      </c>
      <c r="Y147" s="334">
        <v>1425000</v>
      </c>
      <c r="Z147" s="334"/>
      <c r="AA147" s="334"/>
      <c r="AB147" s="301">
        <f>Y147+(AA147*Z147)</f>
        <v>1425000</v>
      </c>
      <c r="AC147" s="334"/>
      <c r="AD147" s="334"/>
      <c r="AE147" s="373" t="s">
        <v>3000</v>
      </c>
      <c r="AF147" s="335" t="str">
        <f>VLOOKUP(U147,MOVIL!$C:$CG,3,0)</f>
        <v>SOCIO - AFILIADO</v>
      </c>
      <c r="AG147" s="307">
        <f>+AB147-(AB147*(3.5%+0.414%+1.1%+0.5%+2%))</f>
        <v>1317925.5</v>
      </c>
      <c r="AH147" s="307">
        <f t="shared" si="44"/>
        <v>207</v>
      </c>
      <c r="AI147" s="301">
        <f>+AB147*0.9</f>
        <v>1282500</v>
      </c>
      <c r="AJ147" s="302" t="str">
        <f>IF(AF147="PROPIO","0%",IF(AF147="SOCIO","7,914%","11,914%"))</f>
        <v>11,914%</v>
      </c>
      <c r="AK147" s="301">
        <f>IF(AF147="PROPIO","0",AI147*AJ147)</f>
        <v>152797.04999999999</v>
      </c>
      <c r="AL147" s="301">
        <f>IF(AF147="PROPIO","",AK147-AM147-AN147)</f>
        <v>102599.99999999999</v>
      </c>
      <c r="AM147" s="301">
        <f>IF(AF147="PROPIO","",AI147*3.5%)</f>
        <v>44887.500000000007</v>
      </c>
      <c r="AN147" s="301">
        <f>IF(AF147="PROPIO","",AI147*0.414%)</f>
        <v>5309.5499999999993</v>
      </c>
      <c r="AO147" s="301">
        <f>+AI147-AK147</f>
        <v>1129702.95</v>
      </c>
      <c r="AP147" s="301">
        <f>+AB147-AI147</f>
        <v>142500</v>
      </c>
      <c r="AQ147" s="334"/>
      <c r="AR147" s="334"/>
    </row>
    <row r="148" spans="1:44" s="297" customFormat="1" ht="16.5" hidden="1" customHeight="1" x14ac:dyDescent="0.3">
      <c r="A148" s="346">
        <v>141</v>
      </c>
      <c r="B148" s="291">
        <v>12</v>
      </c>
      <c r="C148" s="478" t="s">
        <v>1883</v>
      </c>
      <c r="D148" s="392">
        <v>45591</v>
      </c>
      <c r="E148" s="393">
        <v>119</v>
      </c>
      <c r="F148" s="291" t="s">
        <v>183</v>
      </c>
      <c r="G148" s="291" t="s">
        <v>2240</v>
      </c>
      <c r="H148" s="291" t="s">
        <v>2245</v>
      </c>
      <c r="I148" s="291" t="s">
        <v>2042</v>
      </c>
      <c r="J148" s="291">
        <v>2</v>
      </c>
      <c r="K148" s="351">
        <v>54</v>
      </c>
      <c r="L148" s="394">
        <v>45631</v>
      </c>
      <c r="M148" s="395">
        <v>0.25</v>
      </c>
      <c r="N148" s="392">
        <v>45632</v>
      </c>
      <c r="O148" s="395">
        <v>0.79166666666666663</v>
      </c>
      <c r="P148" s="396" t="s">
        <v>2241</v>
      </c>
      <c r="Q148" s="351">
        <v>3114674719</v>
      </c>
      <c r="R148" s="399" t="s">
        <v>2085</v>
      </c>
      <c r="S148" s="356" t="s">
        <v>2085</v>
      </c>
      <c r="T148" s="397" t="s">
        <v>1555</v>
      </c>
      <c r="U148" s="471"/>
      <c r="V148" s="357" t="e">
        <f>VLOOKUP(U148,MOVIL!$C$7:CA344,2,0)</f>
        <v>#N/A</v>
      </c>
      <c r="W148" s="357" t="e">
        <f>VLOOKUP(U148,MOVIL!$C$7:$BX$199,5,0)</f>
        <v>#N/A</v>
      </c>
      <c r="X148" s="358" t="e">
        <f>VLOOKUP(V148,MOVIL!$D$7:BY346,6,0)</f>
        <v>#N/A</v>
      </c>
      <c r="Y148" s="357"/>
      <c r="Z148" s="357"/>
      <c r="AA148" s="357"/>
      <c r="AB148" s="360"/>
      <c r="AC148" s="357"/>
      <c r="AD148" s="357"/>
      <c r="AE148" s="355" t="s">
        <v>2085</v>
      </c>
      <c r="AF148" s="358" t="e">
        <f>VLOOKUP(U148,MOVIL!$C:$CG,3,0)</f>
        <v>#N/A</v>
      </c>
      <c r="AG148" s="360">
        <f>+AB148</f>
        <v>0</v>
      </c>
      <c r="AH148" s="360">
        <f t="shared" si="44"/>
        <v>0</v>
      </c>
      <c r="AI148" s="360"/>
      <c r="AJ148" s="360"/>
      <c r="AK148" s="360"/>
      <c r="AL148" s="360"/>
      <c r="AM148" s="362"/>
      <c r="AN148" s="362"/>
      <c r="AO148" s="360"/>
      <c r="AP148" s="360"/>
      <c r="AQ148" s="360"/>
      <c r="AR148" s="355" t="s">
        <v>2170</v>
      </c>
    </row>
    <row r="149" spans="1:44" s="297" customFormat="1" ht="11.25" hidden="1" customHeight="1" x14ac:dyDescent="0.3">
      <c r="A149" s="322">
        <v>142</v>
      </c>
      <c r="B149" s="290"/>
      <c r="C149" s="290" t="s">
        <v>2906</v>
      </c>
      <c r="D149" s="401">
        <v>45615</v>
      </c>
      <c r="E149" s="402">
        <v>26</v>
      </c>
      <c r="F149" s="290" t="s">
        <v>2236</v>
      </c>
      <c r="G149" s="496" t="s">
        <v>2237</v>
      </c>
      <c r="H149" s="290" t="s">
        <v>2238</v>
      </c>
      <c r="I149" s="290" t="s">
        <v>2202</v>
      </c>
      <c r="J149" s="290">
        <v>1</v>
      </c>
      <c r="K149" s="369">
        <v>25</v>
      </c>
      <c r="L149" s="403">
        <v>45632</v>
      </c>
      <c r="M149" s="404">
        <v>0.16666666666666666</v>
      </c>
      <c r="N149" s="401">
        <v>45632</v>
      </c>
      <c r="O149" s="404" t="s">
        <v>2203</v>
      </c>
      <c r="P149" s="405" t="s">
        <v>2223</v>
      </c>
      <c r="Q149" s="369">
        <v>3004907465</v>
      </c>
      <c r="R149" s="381"/>
      <c r="S149" s="412">
        <v>88748</v>
      </c>
      <c r="T149" s="412">
        <v>136286</v>
      </c>
      <c r="U149" s="473">
        <v>409</v>
      </c>
      <c r="V149" s="334" t="str">
        <f>VLOOKUP(U149,MOVIL!$C$7:CA329,2,0)</f>
        <v>GET398</v>
      </c>
      <c r="W149" s="334" t="str">
        <f>VLOOKUP(U149,MOVIL!$C$7:$BX$199,5,0)</f>
        <v>JUSTINIANO MAYORGA</v>
      </c>
      <c r="X149" s="335">
        <f>VLOOKUP(V149,MOVIL!$D$7:BY331,6,0)</f>
        <v>3118131397</v>
      </c>
      <c r="Y149" s="381">
        <v>2700000</v>
      </c>
      <c r="Z149" s="334"/>
      <c r="AA149" s="334"/>
      <c r="AB149" s="301">
        <f t="shared" ref="AB149:AB158" si="45">Y149+(AA149*Z149)</f>
        <v>2700000</v>
      </c>
      <c r="AC149" s="334"/>
      <c r="AD149" s="334"/>
      <c r="AE149" s="373" t="s">
        <v>3000</v>
      </c>
      <c r="AF149" s="335" t="str">
        <f>VLOOKUP(U149,MOVIL!$C:$CG,3,0)</f>
        <v>SOCIO</v>
      </c>
      <c r="AG149" s="307">
        <f t="shared" ref="AG149:AG158" si="46">+AB149-(AB149*(3.5%+0.414%+1.1%+0.5%+2%))</f>
        <v>2497122</v>
      </c>
      <c r="AH149" s="307">
        <f t="shared" si="44"/>
        <v>409</v>
      </c>
      <c r="AI149" s="301">
        <f>+AB149*0.9</f>
        <v>2430000</v>
      </c>
      <c r="AJ149" s="302" t="str">
        <f t="shared" ref="AJ149:AJ158" si="47">IF(AF149="PROPIO","0%",IF(AF149="SOCIO","7,914%","11,914%"))</f>
        <v>7,914%</v>
      </c>
      <c r="AK149" s="301">
        <f t="shared" ref="AK149:AK158" si="48">IF(AF149="PROPIO","0",AI149*AJ149)</f>
        <v>192310.2</v>
      </c>
      <c r="AL149" s="301">
        <f t="shared" ref="AL149:AL158" si="49">IF(AF149="PROPIO","",AK149-AM149-AN149)</f>
        <v>97200</v>
      </c>
      <c r="AM149" s="301">
        <f t="shared" ref="AM149:AM158" si="50">IF(AF149="PROPIO","",AI149*3.5%)</f>
        <v>85050.000000000015</v>
      </c>
      <c r="AN149" s="301">
        <f t="shared" ref="AN149:AN158" si="51">IF(AF149="PROPIO","",AI149*0.414%)</f>
        <v>10060.199999999999</v>
      </c>
      <c r="AO149" s="301">
        <f t="shared" ref="AO149:AO158" si="52">+AI149-AK149</f>
        <v>2237689.7999999998</v>
      </c>
      <c r="AP149" s="301">
        <f t="shared" ref="AP149:AP158" si="53">+AB149-AI149</f>
        <v>270000</v>
      </c>
      <c r="AQ149" s="334"/>
      <c r="AR149" s="334"/>
    </row>
    <row r="150" spans="1:44" s="297" customFormat="1" ht="11.25" hidden="1" customHeight="1" x14ac:dyDescent="0.3">
      <c r="A150" s="322">
        <v>143</v>
      </c>
      <c r="B150" s="290"/>
      <c r="C150" s="324" t="s">
        <v>1890</v>
      </c>
      <c r="D150" s="401">
        <v>45622</v>
      </c>
      <c r="E150" s="402">
        <v>289</v>
      </c>
      <c r="F150" s="290" t="s">
        <v>2250</v>
      </c>
      <c r="G150" s="496" t="s">
        <v>2250</v>
      </c>
      <c r="H150" s="290" t="s">
        <v>2251</v>
      </c>
      <c r="I150" s="290" t="s">
        <v>1897</v>
      </c>
      <c r="J150" s="290">
        <v>3</v>
      </c>
      <c r="K150" s="369">
        <v>40</v>
      </c>
      <c r="L150" s="403">
        <v>45632</v>
      </c>
      <c r="M150" s="404" t="s">
        <v>2252</v>
      </c>
      <c r="N150" s="401">
        <v>45634</v>
      </c>
      <c r="O150" s="404">
        <v>0.95833333333333337</v>
      </c>
      <c r="P150" s="290" t="s">
        <v>2253</v>
      </c>
      <c r="Q150" s="328">
        <v>3105545418</v>
      </c>
      <c r="R150" s="381"/>
      <c r="S150" s="412">
        <v>88750</v>
      </c>
      <c r="T150" s="412">
        <v>136285</v>
      </c>
      <c r="U150" s="473">
        <v>62</v>
      </c>
      <c r="V150" s="334" t="str">
        <f>VLOOKUP(U150,MOVIL!$C$7:CA330,2,0)</f>
        <v>WFU942</v>
      </c>
      <c r="W150" s="334" t="str">
        <f>VLOOKUP(U150,MOVIL!$C$7:$BX$199,5,0)</f>
        <v>AVENDAÑO HERRERA JEISSON STEVEN</v>
      </c>
      <c r="X150" s="335">
        <f>VLOOKUP(V150,MOVIL!$D$7:BY332,6,0)</f>
        <v>3203109220</v>
      </c>
      <c r="Y150" s="381">
        <v>3000000</v>
      </c>
      <c r="Z150" s="334"/>
      <c r="AA150" s="334"/>
      <c r="AB150" s="301">
        <f t="shared" si="45"/>
        <v>3000000</v>
      </c>
      <c r="AC150" s="334"/>
      <c r="AD150" s="334"/>
      <c r="AE150" s="373" t="s">
        <v>3000</v>
      </c>
      <c r="AF150" s="335" t="str">
        <f>VLOOKUP(U150,MOVIL!$C:$CG,3,0)</f>
        <v>PROPIO-AFILIADO</v>
      </c>
      <c r="AG150" s="307">
        <f t="shared" si="46"/>
        <v>2774580</v>
      </c>
      <c r="AH150" s="307">
        <f t="shared" si="44"/>
        <v>62</v>
      </c>
      <c r="AI150" s="301">
        <f>+AG150*0.9</f>
        <v>2497122</v>
      </c>
      <c r="AJ150" s="302" t="str">
        <f t="shared" si="47"/>
        <v>11,914%</v>
      </c>
      <c r="AK150" s="301">
        <f t="shared" si="48"/>
        <v>297507.11508000002</v>
      </c>
      <c r="AL150" s="301">
        <f t="shared" si="49"/>
        <v>199769.76</v>
      </c>
      <c r="AM150" s="301">
        <f t="shared" si="50"/>
        <v>87399.27</v>
      </c>
      <c r="AN150" s="301">
        <f t="shared" si="51"/>
        <v>10338.085079999999</v>
      </c>
      <c r="AO150" s="301">
        <f t="shared" si="52"/>
        <v>2199614.8849200001</v>
      </c>
      <c r="AP150" s="301">
        <f t="shared" si="53"/>
        <v>502878</v>
      </c>
      <c r="AQ150" s="334"/>
      <c r="AR150" s="334"/>
    </row>
    <row r="151" spans="1:44" s="297" customFormat="1" ht="11.25" hidden="1" customHeight="1" x14ac:dyDescent="0.3">
      <c r="A151" s="322">
        <v>144</v>
      </c>
      <c r="B151" s="290"/>
      <c r="C151" s="525" t="s">
        <v>2249</v>
      </c>
      <c r="D151" s="401">
        <v>45631</v>
      </c>
      <c r="E151" s="402">
        <v>107</v>
      </c>
      <c r="F151" s="290" t="s">
        <v>169</v>
      </c>
      <c r="G151" s="496" t="s">
        <v>169</v>
      </c>
      <c r="H151" s="290" t="s">
        <v>537</v>
      </c>
      <c r="I151" s="290" t="s">
        <v>2249</v>
      </c>
      <c r="J151" s="290">
        <v>1</v>
      </c>
      <c r="K151" s="369">
        <v>30</v>
      </c>
      <c r="L151" s="403">
        <v>45635</v>
      </c>
      <c r="M151" s="404">
        <v>0.45833333333333331</v>
      </c>
      <c r="N151" s="401">
        <v>45635</v>
      </c>
      <c r="O151" s="404">
        <v>0.66666666666666663</v>
      </c>
      <c r="P151" s="290" t="s">
        <v>2248</v>
      </c>
      <c r="Q151" s="328">
        <v>3142109350</v>
      </c>
      <c r="R151" s="381"/>
      <c r="S151" s="413">
        <v>88820</v>
      </c>
      <c r="T151" s="413">
        <v>136358</v>
      </c>
      <c r="U151" s="473">
        <v>395</v>
      </c>
      <c r="V151" s="334" t="str">
        <f>VLOOKUP(U151,MOVIL!$C$7:CA337,2,0)</f>
        <v>LZN926</v>
      </c>
      <c r="W151" s="334" t="str">
        <f>VLOOKUP(U151,MOVIL!$C$7:$BX$199,5,0)</f>
        <v xml:space="preserve">HENAO ARENAS JHON JAIRO </v>
      </c>
      <c r="X151" s="335" t="str">
        <f>VLOOKUP(V151,MOVIL!$D$7:BY339,6,0)</f>
        <v>3214286233-3115314584</v>
      </c>
      <c r="Y151" s="381">
        <v>1425000</v>
      </c>
      <c r="Z151" s="334"/>
      <c r="AA151" s="334"/>
      <c r="AB151" s="301">
        <f t="shared" si="45"/>
        <v>1425000</v>
      </c>
      <c r="AC151" s="334"/>
      <c r="AD151" s="334"/>
      <c r="AE151" s="373" t="s">
        <v>3000</v>
      </c>
      <c r="AF151" s="335" t="str">
        <f>VLOOKUP(U151,MOVIL!$C:$CG,3,0)</f>
        <v>SOCIO</v>
      </c>
      <c r="AG151" s="307">
        <f t="shared" si="46"/>
        <v>1317925.5</v>
      </c>
      <c r="AH151" s="307">
        <f t="shared" si="44"/>
        <v>395</v>
      </c>
      <c r="AI151" s="301">
        <f>+AB151*0.9</f>
        <v>1282500</v>
      </c>
      <c r="AJ151" s="302" t="str">
        <f t="shared" si="47"/>
        <v>7,914%</v>
      </c>
      <c r="AK151" s="301">
        <f t="shared" si="48"/>
        <v>101497.05</v>
      </c>
      <c r="AL151" s="301">
        <f t="shared" si="49"/>
        <v>51300</v>
      </c>
      <c r="AM151" s="301">
        <f t="shared" si="50"/>
        <v>44887.500000000007</v>
      </c>
      <c r="AN151" s="301">
        <f t="shared" si="51"/>
        <v>5309.5499999999993</v>
      </c>
      <c r="AO151" s="301">
        <f t="shared" si="52"/>
        <v>1181002.95</v>
      </c>
      <c r="AP151" s="301">
        <f t="shared" si="53"/>
        <v>142500</v>
      </c>
      <c r="AQ151" s="334"/>
      <c r="AR151" s="334"/>
    </row>
    <row r="152" spans="1:44" s="297" customFormat="1" ht="11.25" hidden="1" customHeight="1" x14ac:dyDescent="0.3">
      <c r="A152" s="322">
        <v>145</v>
      </c>
      <c r="B152" s="384"/>
      <c r="C152" s="341" t="s">
        <v>2907</v>
      </c>
      <c r="D152" s="401">
        <v>45630</v>
      </c>
      <c r="E152" s="402">
        <v>57</v>
      </c>
      <c r="F152" s="290" t="s">
        <v>2269</v>
      </c>
      <c r="G152" s="496" t="s">
        <v>2269</v>
      </c>
      <c r="H152" s="290" t="s">
        <v>2270</v>
      </c>
      <c r="I152" s="290" t="s">
        <v>1927</v>
      </c>
      <c r="J152" s="290">
        <v>3</v>
      </c>
      <c r="K152" s="369">
        <v>25</v>
      </c>
      <c r="L152" s="403">
        <v>45635</v>
      </c>
      <c r="M152" s="404">
        <v>0.25</v>
      </c>
      <c r="N152" s="401">
        <v>45637</v>
      </c>
      <c r="O152" s="404">
        <v>0.83333333333333337</v>
      </c>
      <c r="P152" s="290" t="s">
        <v>2271</v>
      </c>
      <c r="Q152" s="328">
        <v>3125479182</v>
      </c>
      <c r="R152" s="381"/>
      <c r="S152" s="412">
        <v>88849</v>
      </c>
      <c r="T152" s="412">
        <v>136378</v>
      </c>
      <c r="U152" s="473">
        <v>476</v>
      </c>
      <c r="V152" s="334" t="str">
        <f>VLOOKUP(U152,MOVIL!$C$7:CA336,2,0)</f>
        <v>LUM578</v>
      </c>
      <c r="W152" s="334" t="str">
        <f>VLOOKUP(U152,MOVIL!$C$7:$BX$199,5,0)</f>
        <v>PABON CORTES HUGO EFREN</v>
      </c>
      <c r="X152" s="335">
        <f>VLOOKUP(V152,MOVIL!$D$7:BY338,6,0)</f>
        <v>3214549060</v>
      </c>
      <c r="Y152" s="381">
        <v>2765000</v>
      </c>
      <c r="Z152" s="334"/>
      <c r="AA152" s="334"/>
      <c r="AB152" s="301">
        <f t="shared" si="45"/>
        <v>2765000</v>
      </c>
      <c r="AC152" s="334"/>
      <c r="AD152" s="334"/>
      <c r="AE152" s="373" t="s">
        <v>3000</v>
      </c>
      <c r="AF152" s="335" t="str">
        <f>VLOOKUP(U152,MOVIL!$C:$CG,3,0)</f>
        <v>PROPIO</v>
      </c>
      <c r="AG152" s="307">
        <f t="shared" si="46"/>
        <v>2557237.9</v>
      </c>
      <c r="AH152" s="307">
        <f t="shared" si="44"/>
        <v>476</v>
      </c>
      <c r="AI152" s="301">
        <f>+AB152</f>
        <v>2765000</v>
      </c>
      <c r="AJ152" s="302" t="str">
        <f t="shared" si="47"/>
        <v>0%</v>
      </c>
      <c r="AK152" s="301" t="str">
        <f t="shared" si="48"/>
        <v>0</v>
      </c>
      <c r="AL152" s="301" t="str">
        <f t="shared" si="49"/>
        <v/>
      </c>
      <c r="AM152" s="301" t="str">
        <f t="shared" si="50"/>
        <v/>
      </c>
      <c r="AN152" s="301" t="str">
        <f t="shared" si="51"/>
        <v/>
      </c>
      <c r="AO152" s="301">
        <f t="shared" si="52"/>
        <v>2765000</v>
      </c>
      <c r="AP152" s="301">
        <f t="shared" si="53"/>
        <v>0</v>
      </c>
      <c r="AQ152" s="301"/>
      <c r="AR152" s="303"/>
    </row>
    <row r="153" spans="1:44" s="297" customFormat="1" ht="11.25" hidden="1" customHeight="1" x14ac:dyDescent="0.3">
      <c r="A153" s="322">
        <v>146</v>
      </c>
      <c r="B153" s="384" t="s">
        <v>2262</v>
      </c>
      <c r="C153" s="290" t="s">
        <v>2905</v>
      </c>
      <c r="D153" s="401">
        <v>45631</v>
      </c>
      <c r="E153" s="402">
        <v>131</v>
      </c>
      <c r="F153" s="290" t="s">
        <v>194</v>
      </c>
      <c r="G153" s="496" t="s">
        <v>2263</v>
      </c>
      <c r="H153" s="290" t="s">
        <v>309</v>
      </c>
      <c r="I153" s="290" t="s">
        <v>309</v>
      </c>
      <c r="J153" s="290">
        <v>1</v>
      </c>
      <c r="K153" s="369">
        <v>33</v>
      </c>
      <c r="L153" s="403">
        <v>45636</v>
      </c>
      <c r="M153" s="404">
        <v>0.27083333333333331</v>
      </c>
      <c r="N153" s="401">
        <v>45636</v>
      </c>
      <c r="O153" s="404">
        <v>0.70833333333333337</v>
      </c>
      <c r="P153" s="290" t="s">
        <v>2264</v>
      </c>
      <c r="Q153" s="328" t="s">
        <v>2265</v>
      </c>
      <c r="R153" s="381"/>
      <c r="S153" s="412">
        <v>88879</v>
      </c>
      <c r="T153" s="412">
        <v>136442</v>
      </c>
      <c r="U153" s="473">
        <v>364</v>
      </c>
      <c r="V153" s="334" t="str">
        <f>VLOOKUP(U153,MOVIL!$C$7:CA337,2,0)</f>
        <v>EXZ257</v>
      </c>
      <c r="W153" s="334" t="str">
        <f>VLOOKUP(U153,MOVIL!$C$7:$BX$199,5,0)</f>
        <v>ORTEGON SIERRA JORGE SAMUEL</v>
      </c>
      <c r="X153" s="335">
        <f>VLOOKUP(V153,MOVIL!$D$7:BY339,6,0)</f>
        <v>3136114788</v>
      </c>
      <c r="Y153" s="381">
        <v>1425000</v>
      </c>
      <c r="Z153" s="334"/>
      <c r="AA153" s="334"/>
      <c r="AB153" s="301">
        <f t="shared" si="45"/>
        <v>1425000</v>
      </c>
      <c r="AC153" s="334"/>
      <c r="AD153" s="334"/>
      <c r="AE153" s="373" t="s">
        <v>3000</v>
      </c>
      <c r="AF153" s="335" t="str">
        <f>VLOOKUP(U153,MOVIL!$C:$CG,3,0)</f>
        <v>AFILIADO</v>
      </c>
      <c r="AG153" s="307">
        <f t="shared" si="46"/>
        <v>1317925.5</v>
      </c>
      <c r="AH153" s="307">
        <f t="shared" si="44"/>
        <v>364</v>
      </c>
      <c r="AI153" s="301">
        <f>+AG153*0.85</f>
        <v>1120236.675</v>
      </c>
      <c r="AJ153" s="302" t="str">
        <f t="shared" si="47"/>
        <v>11,914%</v>
      </c>
      <c r="AK153" s="301">
        <f t="shared" si="48"/>
        <v>133464.99745950001</v>
      </c>
      <c r="AL153" s="301">
        <f t="shared" si="49"/>
        <v>89618.933999999994</v>
      </c>
      <c r="AM153" s="301">
        <f t="shared" si="50"/>
        <v>39208.283625000004</v>
      </c>
      <c r="AN153" s="301">
        <f t="shared" si="51"/>
        <v>4637.7798345000001</v>
      </c>
      <c r="AO153" s="301">
        <f t="shared" si="52"/>
        <v>986771.67754050007</v>
      </c>
      <c r="AP153" s="301">
        <f t="shared" si="53"/>
        <v>304763.32499999995</v>
      </c>
      <c r="AQ153" s="334"/>
      <c r="AR153" s="334"/>
    </row>
    <row r="154" spans="1:44" s="430" customFormat="1" ht="11.25" hidden="1" customHeight="1" x14ac:dyDescent="0.3">
      <c r="A154" s="322">
        <v>147</v>
      </c>
      <c r="B154" s="384" t="s">
        <v>2262</v>
      </c>
      <c r="C154" s="290" t="s">
        <v>2905</v>
      </c>
      <c r="D154" s="401">
        <v>45631</v>
      </c>
      <c r="E154" s="402">
        <v>131</v>
      </c>
      <c r="F154" s="290" t="s">
        <v>194</v>
      </c>
      <c r="G154" s="496" t="s">
        <v>2263</v>
      </c>
      <c r="H154" s="290" t="s">
        <v>309</v>
      </c>
      <c r="I154" s="290" t="s">
        <v>309</v>
      </c>
      <c r="J154" s="290">
        <v>1</v>
      </c>
      <c r="K154" s="369">
        <v>33</v>
      </c>
      <c r="L154" s="403">
        <v>45636</v>
      </c>
      <c r="M154" s="404">
        <v>0.27083333333333331</v>
      </c>
      <c r="N154" s="401">
        <v>45636</v>
      </c>
      <c r="O154" s="404">
        <v>0.70833333333333337</v>
      </c>
      <c r="P154" s="290" t="s">
        <v>2264</v>
      </c>
      <c r="Q154" s="328" t="s">
        <v>2265</v>
      </c>
      <c r="R154" s="381"/>
      <c r="S154" s="412">
        <v>88879</v>
      </c>
      <c r="T154" s="412">
        <v>136441</v>
      </c>
      <c r="U154" s="473">
        <v>395</v>
      </c>
      <c r="V154" s="334" t="str">
        <f>VLOOKUP(U154,MOVIL!$C$7:CA338,2,0)</f>
        <v>LZN926</v>
      </c>
      <c r="W154" s="334" t="str">
        <f>VLOOKUP(U154,MOVIL!$C$7:$BX$199,5,0)</f>
        <v xml:space="preserve">HENAO ARENAS JHON JAIRO </v>
      </c>
      <c r="X154" s="335" t="str">
        <f>VLOOKUP(V154,MOVIL!$D$7:BY340,6,0)</f>
        <v>3214286233-3115314584</v>
      </c>
      <c r="Y154" s="381">
        <v>1425000</v>
      </c>
      <c r="Z154" s="334"/>
      <c r="AA154" s="334"/>
      <c r="AB154" s="301">
        <f t="shared" si="45"/>
        <v>1425000</v>
      </c>
      <c r="AC154" s="334"/>
      <c r="AD154" s="334"/>
      <c r="AE154" s="373" t="s">
        <v>3000</v>
      </c>
      <c r="AF154" s="335" t="str">
        <f>VLOOKUP(U154,MOVIL!$C:$CG,3,0)</f>
        <v>SOCIO</v>
      </c>
      <c r="AG154" s="307">
        <f t="shared" si="46"/>
        <v>1317925.5</v>
      </c>
      <c r="AH154" s="307">
        <f t="shared" si="44"/>
        <v>395</v>
      </c>
      <c r="AI154" s="301">
        <f>+AB154*0.9</f>
        <v>1282500</v>
      </c>
      <c r="AJ154" s="302" t="str">
        <f t="shared" si="47"/>
        <v>7,914%</v>
      </c>
      <c r="AK154" s="301">
        <f t="shared" si="48"/>
        <v>101497.05</v>
      </c>
      <c r="AL154" s="301">
        <f t="shared" si="49"/>
        <v>51300</v>
      </c>
      <c r="AM154" s="301">
        <f t="shared" si="50"/>
        <v>44887.500000000007</v>
      </c>
      <c r="AN154" s="301">
        <f t="shared" si="51"/>
        <v>5309.5499999999993</v>
      </c>
      <c r="AO154" s="301">
        <f t="shared" si="52"/>
        <v>1181002.95</v>
      </c>
      <c r="AP154" s="301">
        <f t="shared" si="53"/>
        <v>142500</v>
      </c>
      <c r="AQ154" s="334"/>
      <c r="AR154" s="334"/>
    </row>
    <row r="155" spans="1:44" s="430" customFormat="1" ht="11.25" hidden="1" customHeight="1" x14ac:dyDescent="0.3">
      <c r="A155" s="322">
        <v>148</v>
      </c>
      <c r="B155" s="384" t="s">
        <v>2198</v>
      </c>
      <c r="C155" s="290" t="s">
        <v>2905</v>
      </c>
      <c r="D155" s="385">
        <v>45611</v>
      </c>
      <c r="E155" s="383">
        <v>285</v>
      </c>
      <c r="F155" s="384" t="s">
        <v>342</v>
      </c>
      <c r="G155" s="495" t="s">
        <v>342</v>
      </c>
      <c r="H155" s="384" t="s">
        <v>2106</v>
      </c>
      <c r="I155" s="384" t="s">
        <v>2099</v>
      </c>
      <c r="J155" s="384">
        <v>1</v>
      </c>
      <c r="K155" s="328">
        <v>29</v>
      </c>
      <c r="L155" s="386">
        <v>45637</v>
      </c>
      <c r="M155" s="387">
        <v>0.28125</v>
      </c>
      <c r="N155" s="385">
        <v>45637</v>
      </c>
      <c r="O155" s="387">
        <v>0.66666666666666663</v>
      </c>
      <c r="P155" s="390" t="s">
        <v>2100</v>
      </c>
      <c r="Q155" s="328">
        <v>3003620605</v>
      </c>
      <c r="R155" s="334"/>
      <c r="S155" s="388">
        <v>88900</v>
      </c>
      <c r="T155" s="388">
        <v>136482</v>
      </c>
      <c r="U155" s="470">
        <v>371</v>
      </c>
      <c r="V155" s="334" t="str">
        <f>VLOOKUP(U155,MOVIL!$C$7:CA332,2,0)</f>
        <v>LZM804</v>
      </c>
      <c r="W155" s="334" t="str">
        <f>VLOOKUP(U155,MOVIL!$C$7:$BX$199,5,0)</f>
        <v>FORERO LEMUS NORBEY LEONARDO</v>
      </c>
      <c r="X155" s="335">
        <f>VLOOKUP(V155,MOVIL!$D$7:BY334,6,0)</f>
        <v>3114539320</v>
      </c>
      <c r="Y155" s="334">
        <v>2850000</v>
      </c>
      <c r="Z155" s="334"/>
      <c r="AA155" s="334"/>
      <c r="AB155" s="301">
        <f t="shared" si="45"/>
        <v>2850000</v>
      </c>
      <c r="AC155" s="334"/>
      <c r="AD155" s="334"/>
      <c r="AE155" s="373" t="s">
        <v>3000</v>
      </c>
      <c r="AF155" s="335" t="str">
        <f>VLOOKUP(U155,MOVIL!$C:$CG,3,0)</f>
        <v>SOCIO</v>
      </c>
      <c r="AG155" s="307">
        <f t="shared" si="46"/>
        <v>2635851</v>
      </c>
      <c r="AH155" s="307">
        <f t="shared" si="44"/>
        <v>371</v>
      </c>
      <c r="AI155" s="301">
        <f>+AB155*0.9</f>
        <v>2565000</v>
      </c>
      <c r="AJ155" s="302" t="str">
        <f t="shared" si="47"/>
        <v>7,914%</v>
      </c>
      <c r="AK155" s="301">
        <f t="shared" si="48"/>
        <v>202994.1</v>
      </c>
      <c r="AL155" s="301">
        <f t="shared" si="49"/>
        <v>102600</v>
      </c>
      <c r="AM155" s="301">
        <f t="shared" si="50"/>
        <v>89775.000000000015</v>
      </c>
      <c r="AN155" s="301">
        <f t="shared" si="51"/>
        <v>10619.099999999999</v>
      </c>
      <c r="AO155" s="301">
        <f t="shared" si="52"/>
        <v>2362005.9</v>
      </c>
      <c r="AP155" s="301">
        <f t="shared" si="53"/>
        <v>285000</v>
      </c>
      <c r="AQ155" s="334"/>
      <c r="AR155" s="334"/>
    </row>
    <row r="156" spans="1:44" s="430" customFormat="1" ht="11.25" hidden="1" customHeight="1" x14ac:dyDescent="0.3">
      <c r="A156" s="322">
        <v>149</v>
      </c>
      <c r="B156" s="384" t="s">
        <v>2217</v>
      </c>
      <c r="C156" s="290" t="s">
        <v>2905</v>
      </c>
      <c r="D156" s="385">
        <v>45616</v>
      </c>
      <c r="E156" s="383">
        <v>14</v>
      </c>
      <c r="F156" s="384" t="s">
        <v>49</v>
      </c>
      <c r="G156" s="495" t="s">
        <v>49</v>
      </c>
      <c r="H156" s="384" t="s">
        <v>2272</v>
      </c>
      <c r="I156" s="384" t="s">
        <v>2273</v>
      </c>
      <c r="J156" s="384">
        <v>3</v>
      </c>
      <c r="K156" s="384" t="s">
        <v>2973</v>
      </c>
      <c r="L156" s="386">
        <v>45637</v>
      </c>
      <c r="M156" s="387">
        <v>0.22916666666666666</v>
      </c>
      <c r="N156" s="385">
        <v>45639</v>
      </c>
      <c r="O156" s="387">
        <v>0.79166666666666663</v>
      </c>
      <c r="P156" s="390" t="s">
        <v>2127</v>
      </c>
      <c r="Q156" s="328">
        <v>3053823121</v>
      </c>
      <c r="R156" s="334"/>
      <c r="S156" s="388">
        <v>88901</v>
      </c>
      <c r="T156" s="388">
        <v>136484</v>
      </c>
      <c r="U156" s="472">
        <v>414</v>
      </c>
      <c r="V156" s="334" t="str">
        <f>VLOOKUP(U156,MOVIL!$C$7:CA333,2,0)</f>
        <v>NUX774</v>
      </c>
      <c r="W156" s="334" t="str">
        <f>VLOOKUP(U156,MOVIL!$C$7:$BX$199,5,0)</f>
        <v>AREVALO ESGUERRA MICHAEL ANDRES</v>
      </c>
      <c r="X156" s="335">
        <f>VLOOKUP(V156,MOVIL!$D$7:BY335,6,0)</f>
        <v>3005184215</v>
      </c>
      <c r="Y156" s="334">
        <v>3932000</v>
      </c>
      <c r="Z156" s="334"/>
      <c r="AA156" s="334"/>
      <c r="AB156" s="301">
        <f t="shared" si="45"/>
        <v>3932000</v>
      </c>
      <c r="AC156" s="334"/>
      <c r="AD156" s="334"/>
      <c r="AE156" s="373" t="s">
        <v>3000</v>
      </c>
      <c r="AF156" s="335" t="str">
        <f>VLOOKUP(U156,MOVIL!$C:$CG,3,0)</f>
        <v>SOCIO</v>
      </c>
      <c r="AG156" s="307">
        <f t="shared" si="46"/>
        <v>3636549.52</v>
      </c>
      <c r="AH156" s="307">
        <f t="shared" si="44"/>
        <v>414</v>
      </c>
      <c r="AI156" s="301">
        <f>+AB156*0.9</f>
        <v>3538800</v>
      </c>
      <c r="AJ156" s="302" t="str">
        <f t="shared" si="47"/>
        <v>7,914%</v>
      </c>
      <c r="AK156" s="301">
        <f t="shared" si="48"/>
        <v>280060.63199999998</v>
      </c>
      <c r="AL156" s="301">
        <f t="shared" si="49"/>
        <v>141552</v>
      </c>
      <c r="AM156" s="301">
        <f t="shared" si="50"/>
        <v>123858.00000000001</v>
      </c>
      <c r="AN156" s="301">
        <f t="shared" si="51"/>
        <v>14650.631999999998</v>
      </c>
      <c r="AO156" s="301">
        <f t="shared" si="52"/>
        <v>3258739.3679999998</v>
      </c>
      <c r="AP156" s="301">
        <f t="shared" si="53"/>
        <v>393200</v>
      </c>
      <c r="AQ156" s="334"/>
      <c r="AR156" s="334"/>
    </row>
    <row r="157" spans="1:44" s="430" customFormat="1" ht="11.25" hidden="1" customHeight="1" x14ac:dyDescent="0.3">
      <c r="A157" s="322">
        <v>150</v>
      </c>
      <c r="B157" s="384"/>
      <c r="C157" s="341" t="s">
        <v>2907</v>
      </c>
      <c r="D157" s="401">
        <v>45630</v>
      </c>
      <c r="E157" s="402">
        <v>39</v>
      </c>
      <c r="F157" s="290" t="s">
        <v>2266</v>
      </c>
      <c r="G157" s="496" t="s">
        <v>2266</v>
      </c>
      <c r="H157" s="290" t="s">
        <v>2267</v>
      </c>
      <c r="I157" s="290" t="s">
        <v>1927</v>
      </c>
      <c r="J157" s="290">
        <v>3</v>
      </c>
      <c r="K157" s="369" t="s">
        <v>2969</v>
      </c>
      <c r="L157" s="403">
        <v>45637</v>
      </c>
      <c r="M157" s="404">
        <v>0.23958333333333334</v>
      </c>
      <c r="N157" s="401">
        <v>45639</v>
      </c>
      <c r="O157" s="404">
        <v>0.75</v>
      </c>
      <c r="P157" s="290" t="s">
        <v>2268</v>
      </c>
      <c r="Q157" s="328">
        <v>3202699044</v>
      </c>
      <c r="R157" s="381"/>
      <c r="S157" s="412">
        <v>88902</v>
      </c>
      <c r="T157" s="412">
        <v>136485</v>
      </c>
      <c r="U157" s="473">
        <v>52</v>
      </c>
      <c r="V157" s="334" t="str">
        <f>VLOOKUP(U157,MOVIL!$C$7:CA334,2,0)</f>
        <v>NHT929</v>
      </c>
      <c r="W157" s="334" t="str">
        <f>VLOOKUP(U157,MOVIL!$C$7:$BX$199,5,0)</f>
        <v>CARREÑO RAMIREZ JHON ARTURO</v>
      </c>
      <c r="X157" s="335">
        <f>VLOOKUP(V157,MOVIL!$D$7:BY336,6,0)</f>
        <v>3105144527</v>
      </c>
      <c r="Y157" s="334">
        <v>4500000</v>
      </c>
      <c r="Z157" s="334"/>
      <c r="AA157" s="334"/>
      <c r="AB157" s="301">
        <f t="shared" si="45"/>
        <v>4500000</v>
      </c>
      <c r="AC157" s="334"/>
      <c r="AD157" s="334"/>
      <c r="AE157" s="373" t="s">
        <v>3000</v>
      </c>
      <c r="AF157" s="335" t="str">
        <f>VLOOKUP(U157,MOVIL!$C:$CG,3,0)</f>
        <v>SOCIO</v>
      </c>
      <c r="AG157" s="307">
        <f t="shared" si="46"/>
        <v>4161870</v>
      </c>
      <c r="AH157" s="307">
        <f t="shared" si="44"/>
        <v>52</v>
      </c>
      <c r="AI157" s="301">
        <f>+AB157*0.9</f>
        <v>4050000</v>
      </c>
      <c r="AJ157" s="302" t="str">
        <f t="shared" si="47"/>
        <v>7,914%</v>
      </c>
      <c r="AK157" s="301">
        <f t="shared" si="48"/>
        <v>320517</v>
      </c>
      <c r="AL157" s="301">
        <f t="shared" si="49"/>
        <v>162000</v>
      </c>
      <c r="AM157" s="301">
        <f t="shared" si="50"/>
        <v>141750</v>
      </c>
      <c r="AN157" s="301">
        <f t="shared" si="51"/>
        <v>16767</v>
      </c>
      <c r="AO157" s="301">
        <f t="shared" si="52"/>
        <v>3729483</v>
      </c>
      <c r="AP157" s="301">
        <f t="shared" si="53"/>
        <v>450000</v>
      </c>
      <c r="AQ157" s="334"/>
      <c r="AR157" s="334"/>
    </row>
    <row r="158" spans="1:44" s="430" customFormat="1" ht="11.25" hidden="1" customHeight="1" x14ac:dyDescent="0.3">
      <c r="A158" s="322">
        <v>151</v>
      </c>
      <c r="B158" s="384" t="s">
        <v>2218</v>
      </c>
      <c r="C158" s="290" t="s">
        <v>2905</v>
      </c>
      <c r="D158" s="385">
        <v>45616</v>
      </c>
      <c r="E158" s="383">
        <v>166</v>
      </c>
      <c r="F158" s="384" t="s">
        <v>228</v>
      </c>
      <c r="G158" s="495" t="s">
        <v>228</v>
      </c>
      <c r="H158" s="384" t="s">
        <v>2102</v>
      </c>
      <c r="I158" s="384" t="s">
        <v>2033</v>
      </c>
      <c r="J158" s="384">
        <v>3</v>
      </c>
      <c r="K158" s="384">
        <v>37</v>
      </c>
      <c r="L158" s="386">
        <v>45638</v>
      </c>
      <c r="M158" s="387">
        <v>0.25</v>
      </c>
      <c r="N158" s="385">
        <v>45640</v>
      </c>
      <c r="O158" s="387">
        <v>0.75</v>
      </c>
      <c r="P158" s="390" t="s">
        <v>2103</v>
      </c>
      <c r="Q158" s="328">
        <v>3123582808</v>
      </c>
      <c r="R158" s="334"/>
      <c r="S158" s="388">
        <v>88925</v>
      </c>
      <c r="T158" s="388">
        <v>136510</v>
      </c>
      <c r="U158" s="472">
        <v>453</v>
      </c>
      <c r="V158" s="334" t="str">
        <f>VLOOKUP(U158,MOVIL!$C$7:CA331,2,0)</f>
        <v>EYX538</v>
      </c>
      <c r="W158" s="334" t="str">
        <f>VLOOKUP(U158,MOVIL!$C$7:$BX$199,5,0)</f>
        <v>CHAPARRO LOPEZ GONZALO</v>
      </c>
      <c r="X158" s="335" t="str">
        <f>VLOOKUP(V158,MOVIL!$D$7:BY333,6,0)</f>
        <v>3152252710-3156027290</v>
      </c>
      <c r="Y158" s="334">
        <v>2500000</v>
      </c>
      <c r="Z158" s="334">
        <v>1</v>
      </c>
      <c r="AA158" s="334">
        <v>1300000</v>
      </c>
      <c r="AB158" s="301">
        <f t="shared" si="45"/>
        <v>3800000</v>
      </c>
      <c r="AC158" s="334"/>
      <c r="AD158" s="334"/>
      <c r="AE158" s="373" t="s">
        <v>3000</v>
      </c>
      <c r="AF158" s="335" t="str">
        <f>VLOOKUP(U158,MOVIL!$C:$CG,3,0)</f>
        <v>PROPIO</v>
      </c>
      <c r="AG158" s="307">
        <f t="shared" si="46"/>
        <v>3514468</v>
      </c>
      <c r="AH158" s="307">
        <f t="shared" si="44"/>
        <v>453</v>
      </c>
      <c r="AI158" s="301">
        <f>+AB158</f>
        <v>3800000</v>
      </c>
      <c r="AJ158" s="302" t="str">
        <f t="shared" si="47"/>
        <v>0%</v>
      </c>
      <c r="AK158" s="301" t="str">
        <f t="shared" si="48"/>
        <v>0</v>
      </c>
      <c r="AL158" s="301" t="str">
        <f t="shared" si="49"/>
        <v/>
      </c>
      <c r="AM158" s="301" t="str">
        <f t="shared" si="50"/>
        <v/>
      </c>
      <c r="AN158" s="301" t="str">
        <f t="shared" si="51"/>
        <v/>
      </c>
      <c r="AO158" s="301">
        <f t="shared" si="52"/>
        <v>3800000</v>
      </c>
      <c r="AP158" s="301">
        <f t="shared" si="53"/>
        <v>0</v>
      </c>
      <c r="AQ158" s="301"/>
      <c r="AR158" s="303"/>
    </row>
    <row r="159" spans="1:44" s="430" customFormat="1" ht="16.5" hidden="1" customHeight="1" x14ac:dyDescent="0.3">
      <c r="A159" s="346">
        <v>152</v>
      </c>
      <c r="B159" s="291" t="s">
        <v>2196</v>
      </c>
      <c r="C159" s="290" t="s">
        <v>2905</v>
      </c>
      <c r="D159" s="392">
        <v>45611</v>
      </c>
      <c r="E159" s="393">
        <v>235</v>
      </c>
      <c r="F159" s="291" t="s">
        <v>94</v>
      </c>
      <c r="G159" s="291" t="s">
        <v>94</v>
      </c>
      <c r="H159" s="291" t="s">
        <v>1983</v>
      </c>
      <c r="I159" s="291" t="s">
        <v>2197</v>
      </c>
      <c r="J159" s="291">
        <v>1</v>
      </c>
      <c r="K159" s="351">
        <v>30</v>
      </c>
      <c r="L159" s="394">
        <v>45639</v>
      </c>
      <c r="M159" s="395">
        <v>0.27083333333333331</v>
      </c>
      <c r="N159" s="392">
        <v>45639</v>
      </c>
      <c r="O159" s="395">
        <v>0.66666666666666663</v>
      </c>
      <c r="P159" s="396" t="s">
        <v>2100</v>
      </c>
      <c r="Q159" s="351">
        <v>3003620605</v>
      </c>
      <c r="R159" s="399" t="s">
        <v>2085</v>
      </c>
      <c r="S159" s="356" t="s">
        <v>2085</v>
      </c>
      <c r="T159" s="397" t="s">
        <v>1555</v>
      </c>
      <c r="U159" s="471"/>
      <c r="V159" s="357" t="e">
        <f>VLOOKUP(U159,MOVIL!$C$7:CA355,2,0)</f>
        <v>#N/A</v>
      </c>
      <c r="W159" s="357" t="e">
        <f>VLOOKUP(U159,MOVIL!$C$7:$BX$199,5,0)</f>
        <v>#N/A</v>
      </c>
      <c r="X159" s="358" t="e">
        <f>VLOOKUP(V159,MOVIL!$D$7:BY357,6,0)</f>
        <v>#N/A</v>
      </c>
      <c r="Y159" s="357"/>
      <c r="Z159" s="357"/>
      <c r="AA159" s="357"/>
      <c r="AB159" s="360"/>
      <c r="AC159" s="357"/>
      <c r="AD159" s="357"/>
      <c r="AE159" s="355" t="s">
        <v>2085</v>
      </c>
      <c r="AF159" s="358" t="e">
        <f>VLOOKUP(U159,MOVIL!$C:$CG,3,0)</f>
        <v>#N/A</v>
      </c>
      <c r="AG159" s="360">
        <f>+AB159</f>
        <v>0</v>
      </c>
      <c r="AH159" s="360">
        <f t="shared" si="44"/>
        <v>0</v>
      </c>
      <c r="AI159" s="360"/>
      <c r="AJ159" s="360"/>
      <c r="AK159" s="360"/>
      <c r="AL159" s="360"/>
      <c r="AM159" s="362"/>
      <c r="AN159" s="362"/>
      <c r="AO159" s="360"/>
      <c r="AP159" s="360"/>
      <c r="AQ159" s="360"/>
      <c r="AR159" s="355" t="s">
        <v>2170</v>
      </c>
    </row>
    <row r="160" spans="1:44" s="430" customFormat="1" ht="11.25" hidden="1" customHeight="1" x14ac:dyDescent="0.3">
      <c r="A160" s="322">
        <v>153</v>
      </c>
      <c r="B160" s="384"/>
      <c r="C160" s="324" t="s">
        <v>1890</v>
      </c>
      <c r="D160" s="401">
        <v>45622</v>
      </c>
      <c r="E160" s="402">
        <v>292</v>
      </c>
      <c r="F160" s="290" t="s">
        <v>2254</v>
      </c>
      <c r="G160" s="496" t="s">
        <v>2254</v>
      </c>
      <c r="H160" s="290" t="s">
        <v>2255</v>
      </c>
      <c r="I160" s="290" t="s">
        <v>1901</v>
      </c>
      <c r="J160" s="290">
        <v>1</v>
      </c>
      <c r="K160" s="369">
        <v>30</v>
      </c>
      <c r="L160" s="403">
        <v>45639</v>
      </c>
      <c r="M160" s="387">
        <v>0.29166666666666669</v>
      </c>
      <c r="N160" s="401">
        <v>45639</v>
      </c>
      <c r="O160" s="404">
        <v>0.58333333333333337</v>
      </c>
      <c r="P160" s="290" t="s">
        <v>2253</v>
      </c>
      <c r="Q160" s="328">
        <v>3105545418</v>
      </c>
      <c r="R160" s="381"/>
      <c r="S160" s="388">
        <v>88925</v>
      </c>
      <c r="T160" s="412">
        <v>136562</v>
      </c>
      <c r="U160" s="473">
        <v>491</v>
      </c>
      <c r="V160" s="334" t="str">
        <f>VLOOKUP(U160,MOVIL!$C$7:CA334,2,0)</f>
        <v>NUX061</v>
      </c>
      <c r="W160" s="334" t="str">
        <f>VLOOKUP(U160,MOVIL!$C$7:$BX$199,5,0)</f>
        <v>TRIANA CHACON ARNULFO</v>
      </c>
      <c r="X160" s="335">
        <f>VLOOKUP(V160,MOVIL!$D$7:BY336,6,0)</f>
        <v>3106011709</v>
      </c>
      <c r="Y160" s="381">
        <v>475000</v>
      </c>
      <c r="Z160" s="334"/>
      <c r="AA160" s="334"/>
      <c r="AB160" s="301">
        <f t="shared" ref="AB160:AB173" si="54">Y160+(AA160*Z160)</f>
        <v>475000</v>
      </c>
      <c r="AC160" s="334"/>
      <c r="AD160" s="334"/>
      <c r="AE160" s="373" t="s">
        <v>3000</v>
      </c>
      <c r="AF160" s="335" t="str">
        <f>VLOOKUP(U160,MOVIL!$C:$CG,3,0)</f>
        <v>PROPIO</v>
      </c>
      <c r="AG160" s="307">
        <f>+AB160-(AB160*(3.5%+0.414%+1.1%+0.5%+2%))</f>
        <v>439308.5</v>
      </c>
      <c r="AH160" s="307">
        <f t="shared" si="44"/>
        <v>491</v>
      </c>
      <c r="AI160" s="301">
        <f>+AB160</f>
        <v>475000</v>
      </c>
      <c r="AJ160" s="302" t="str">
        <f t="shared" ref="AJ160:AJ176" si="55">IF(AF160="PROPIO","0%",IF(AF160="SOCIO","7,914%","11,914%"))</f>
        <v>0%</v>
      </c>
      <c r="AK160" s="301" t="str">
        <f t="shared" ref="AK160:AK176" si="56">IF(AF160="PROPIO","0",AI160*AJ160)</f>
        <v>0</v>
      </c>
      <c r="AL160" s="301" t="str">
        <f t="shared" ref="AL160:AL176" si="57">IF(AF160="PROPIO","",AK160-AM160-AN160)</f>
        <v/>
      </c>
      <c r="AM160" s="301" t="str">
        <f t="shared" ref="AM160:AM176" si="58">IF(AF160="PROPIO","",AI160*3.5%)</f>
        <v/>
      </c>
      <c r="AN160" s="301" t="str">
        <f t="shared" ref="AN160:AN176" si="59">IF(AF160="PROPIO","",AI160*0.414%)</f>
        <v/>
      </c>
      <c r="AO160" s="301">
        <f t="shared" ref="AO160:AO176" si="60">+AI160-AK160</f>
        <v>475000</v>
      </c>
      <c r="AP160" s="301">
        <f t="shared" ref="AP160:AP176" si="61">+AB160-AI160</f>
        <v>0</v>
      </c>
      <c r="AQ160" s="301"/>
      <c r="AR160" s="303"/>
    </row>
    <row r="161" spans="1:44" s="430" customFormat="1" ht="11.25" hidden="1" customHeight="1" x14ac:dyDescent="0.3">
      <c r="A161" s="322">
        <v>154</v>
      </c>
      <c r="B161" s="384"/>
      <c r="C161" s="324" t="s">
        <v>1890</v>
      </c>
      <c r="D161" s="401">
        <v>45622</v>
      </c>
      <c r="E161" s="402">
        <v>292</v>
      </c>
      <c r="F161" s="290" t="s">
        <v>2254</v>
      </c>
      <c r="G161" s="496" t="s">
        <v>2254</v>
      </c>
      <c r="H161" s="290" t="s">
        <v>2255</v>
      </c>
      <c r="I161" s="290" t="s">
        <v>1901</v>
      </c>
      <c r="J161" s="290">
        <v>1</v>
      </c>
      <c r="K161" s="369">
        <v>30</v>
      </c>
      <c r="L161" s="403">
        <v>45639</v>
      </c>
      <c r="M161" s="387">
        <v>0.29166666666666669</v>
      </c>
      <c r="N161" s="401">
        <v>45639</v>
      </c>
      <c r="O161" s="404">
        <v>0.58333333333333337</v>
      </c>
      <c r="P161" s="290" t="s">
        <v>2253</v>
      </c>
      <c r="Q161" s="328">
        <v>3105545418</v>
      </c>
      <c r="R161" s="381"/>
      <c r="S161" s="388">
        <v>88925</v>
      </c>
      <c r="T161" s="412"/>
      <c r="U161" s="473">
        <v>425</v>
      </c>
      <c r="V161" s="334" t="str">
        <f>VLOOKUP(U161,MOVIL!$C$7:CA335,2,0)</f>
        <v>WFQ238</v>
      </c>
      <c r="W161" s="334" t="str">
        <f>VLOOKUP(U161,MOVIL!$C$7:$BX$199,5,0)</f>
        <v>ANTOLINEZ SILVA OSCAR FERNANDO</v>
      </c>
      <c r="X161" s="335">
        <f>VLOOKUP(V161,MOVIL!$D$7:BY337,6,0)</f>
        <v>3102751658</v>
      </c>
      <c r="Y161" s="381">
        <v>475000</v>
      </c>
      <c r="Z161" s="334"/>
      <c r="AA161" s="334"/>
      <c r="AB161" s="301">
        <f t="shared" si="54"/>
        <v>475000</v>
      </c>
      <c r="AC161" s="334"/>
      <c r="AD161" s="334"/>
      <c r="AE161" s="373" t="s">
        <v>3000</v>
      </c>
      <c r="AF161" s="335" t="str">
        <f>VLOOKUP(U161,MOVIL!$C:$CG,3,0)</f>
        <v>AFILIADO</v>
      </c>
      <c r="AG161" s="307">
        <f>+AB161-(AB161*(3.5%+0.414%+1.1%+0.5%+2%))</f>
        <v>439308.5</v>
      </c>
      <c r="AH161" s="307">
        <f t="shared" si="44"/>
        <v>425</v>
      </c>
      <c r="AI161" s="301">
        <f>+AG161*0.9</f>
        <v>395377.65</v>
      </c>
      <c r="AJ161" s="302" t="str">
        <f t="shared" si="55"/>
        <v>11,914%</v>
      </c>
      <c r="AK161" s="301">
        <f t="shared" si="56"/>
        <v>47105.293221</v>
      </c>
      <c r="AL161" s="301">
        <f t="shared" si="57"/>
        <v>31630.211999999996</v>
      </c>
      <c r="AM161" s="301">
        <f t="shared" si="58"/>
        <v>13838.217750000002</v>
      </c>
      <c r="AN161" s="301">
        <f t="shared" si="59"/>
        <v>1636.8634709999999</v>
      </c>
      <c r="AO161" s="301">
        <f t="shared" si="60"/>
        <v>348272.35677900002</v>
      </c>
      <c r="AP161" s="301">
        <f t="shared" si="61"/>
        <v>79622.349999999977</v>
      </c>
      <c r="AQ161" s="334"/>
      <c r="AR161" s="334"/>
    </row>
    <row r="162" spans="1:44" s="430" customFormat="1" ht="11.25" hidden="1" customHeight="1" x14ac:dyDescent="0.3">
      <c r="A162" s="322">
        <v>155</v>
      </c>
      <c r="B162" s="384"/>
      <c r="C162" s="324" t="s">
        <v>1890</v>
      </c>
      <c r="D162" s="401">
        <v>45622</v>
      </c>
      <c r="E162" s="402">
        <v>292</v>
      </c>
      <c r="F162" s="290" t="s">
        <v>2274</v>
      </c>
      <c r="G162" s="496" t="s">
        <v>2274</v>
      </c>
      <c r="H162" s="290" t="s">
        <v>2275</v>
      </c>
      <c r="I162" s="290" t="s">
        <v>1901</v>
      </c>
      <c r="J162" s="290">
        <v>1</v>
      </c>
      <c r="K162" s="369">
        <v>30</v>
      </c>
      <c r="L162" s="403">
        <v>45647</v>
      </c>
      <c r="M162" s="387">
        <v>0.29166666666666669</v>
      </c>
      <c r="N162" s="401">
        <v>45647</v>
      </c>
      <c r="O162" s="404">
        <v>0.58333333333333337</v>
      </c>
      <c r="P162" s="290" t="s">
        <v>2253</v>
      </c>
      <c r="Q162" s="328">
        <v>3105545418</v>
      </c>
      <c r="R162" s="381"/>
      <c r="S162" s="412">
        <v>89052</v>
      </c>
      <c r="T162" s="412">
        <v>136899</v>
      </c>
      <c r="U162" s="470">
        <v>371</v>
      </c>
      <c r="V162" s="334" t="str">
        <f>VLOOKUP(U162,MOVIL!$C$7:CA336,2,0)</f>
        <v>LZM804</v>
      </c>
      <c r="W162" s="334" t="str">
        <f>VLOOKUP(U162,MOVIL!$C$7:$BX$199,5,0)</f>
        <v>FORERO LEMUS NORBEY LEONARDO</v>
      </c>
      <c r="X162" s="335">
        <f>VLOOKUP(V162,MOVIL!$D$7:BY338,6,0)</f>
        <v>3114539320</v>
      </c>
      <c r="Y162" s="381">
        <v>950000</v>
      </c>
      <c r="Z162" s="334"/>
      <c r="AA162" s="334"/>
      <c r="AB162" s="301">
        <f t="shared" si="54"/>
        <v>950000</v>
      </c>
      <c r="AC162" s="334"/>
      <c r="AD162" s="334"/>
      <c r="AE162" s="373" t="s">
        <v>3000</v>
      </c>
      <c r="AF162" s="335" t="str">
        <f>VLOOKUP(U162,MOVIL!$C:$CG,3,0)</f>
        <v>SOCIO</v>
      </c>
      <c r="AG162" s="307">
        <f>+AB162-(AB162*(3.5%+0.414%+1.1%+0.5%+2%))</f>
        <v>878617</v>
      </c>
      <c r="AH162" s="307">
        <f t="shared" si="44"/>
        <v>371</v>
      </c>
      <c r="AI162" s="301">
        <f>+AB162*0.9</f>
        <v>855000</v>
      </c>
      <c r="AJ162" s="302" t="str">
        <f t="shared" si="55"/>
        <v>7,914%</v>
      </c>
      <c r="AK162" s="301">
        <f t="shared" si="56"/>
        <v>67664.7</v>
      </c>
      <c r="AL162" s="301">
        <f t="shared" si="57"/>
        <v>34200</v>
      </c>
      <c r="AM162" s="301">
        <f t="shared" si="58"/>
        <v>29925.000000000004</v>
      </c>
      <c r="AN162" s="301">
        <f t="shared" si="59"/>
        <v>3539.7</v>
      </c>
      <c r="AO162" s="301">
        <f t="shared" si="60"/>
        <v>787335.3</v>
      </c>
      <c r="AP162" s="301">
        <f t="shared" si="61"/>
        <v>95000</v>
      </c>
      <c r="AQ162" s="301"/>
      <c r="AR162" s="303"/>
    </row>
    <row r="163" spans="1:44" s="430" customFormat="1" ht="11.25" hidden="1" customHeight="1" x14ac:dyDescent="0.3">
      <c r="A163" s="322">
        <v>156</v>
      </c>
      <c r="B163" s="384"/>
      <c r="C163" s="324" t="s">
        <v>1890</v>
      </c>
      <c r="D163" s="401">
        <v>45690</v>
      </c>
      <c r="E163" s="402">
        <v>161</v>
      </c>
      <c r="F163" s="414" t="s">
        <v>2279</v>
      </c>
      <c r="G163" s="480" t="s">
        <v>2279</v>
      </c>
      <c r="H163" s="290" t="s">
        <v>2280</v>
      </c>
      <c r="I163" s="290" t="s">
        <v>1901</v>
      </c>
      <c r="J163" s="290">
        <v>1</v>
      </c>
      <c r="K163" s="369">
        <v>42</v>
      </c>
      <c r="L163" s="403">
        <v>45696</v>
      </c>
      <c r="M163" s="387">
        <v>0.22916666666666666</v>
      </c>
      <c r="N163" s="401">
        <v>45696</v>
      </c>
      <c r="O163" s="404">
        <v>0.875</v>
      </c>
      <c r="P163" s="290" t="s">
        <v>1891</v>
      </c>
      <c r="Q163" s="328">
        <v>3105545418</v>
      </c>
      <c r="R163" s="381"/>
      <c r="S163" s="412">
        <v>89562</v>
      </c>
      <c r="T163" s="412">
        <v>138226</v>
      </c>
      <c r="U163" s="470">
        <v>480</v>
      </c>
      <c r="V163" s="334" t="str">
        <f>VLOOKUP(U163,MOVIL!$C$7:CA337,2,0)</f>
        <v>LZO022</v>
      </c>
      <c r="W163" s="334" t="str">
        <f>VLOOKUP(U163,MOVIL!$C$7:$BX$199,5,0)</f>
        <v>SALAMANCA FERNANDEZ MAURICIO</v>
      </c>
      <c r="X163" s="335">
        <f>VLOOKUP(V163,MOVIL!$D$7:BY339,6,0)</f>
        <v>3166710509</v>
      </c>
      <c r="Y163" s="381">
        <v>2630000</v>
      </c>
      <c r="Z163" s="334"/>
      <c r="AA163" s="334"/>
      <c r="AB163" s="301">
        <f t="shared" si="54"/>
        <v>2630000</v>
      </c>
      <c r="AC163" s="334"/>
      <c r="AD163" s="334"/>
      <c r="AE163" s="373" t="s">
        <v>2800</v>
      </c>
      <c r="AF163" s="335" t="str">
        <f>VLOOKUP(U163,MOVIL!$C:$CG,3,0)</f>
        <v>SOCIO</v>
      </c>
      <c r="AG163" s="307">
        <f t="shared" ref="AG163:AG200" si="62">+AB163</f>
        <v>2630000</v>
      </c>
      <c r="AH163" s="307">
        <f t="shared" si="44"/>
        <v>480</v>
      </c>
      <c r="AI163" s="301">
        <v>2500000</v>
      </c>
      <c r="AJ163" s="302" t="str">
        <f t="shared" si="55"/>
        <v>7,914%</v>
      </c>
      <c r="AK163" s="301">
        <f t="shared" si="56"/>
        <v>197850</v>
      </c>
      <c r="AL163" s="301">
        <f t="shared" si="57"/>
        <v>99999.999999999985</v>
      </c>
      <c r="AM163" s="301">
        <f t="shared" si="58"/>
        <v>87500.000000000015</v>
      </c>
      <c r="AN163" s="301">
        <f t="shared" si="59"/>
        <v>10349.999999999998</v>
      </c>
      <c r="AO163" s="301">
        <f t="shared" si="60"/>
        <v>2302150</v>
      </c>
      <c r="AP163" s="301">
        <f t="shared" si="61"/>
        <v>130000</v>
      </c>
      <c r="AQ163" s="301"/>
      <c r="AR163" s="303">
        <v>45717</v>
      </c>
    </row>
    <row r="164" spans="1:44" s="430" customFormat="1" ht="11.25" hidden="1" customHeight="1" x14ac:dyDescent="0.3">
      <c r="A164" s="322">
        <v>157</v>
      </c>
      <c r="B164" s="384">
        <v>1</v>
      </c>
      <c r="C164" s="324" t="s">
        <v>1883</v>
      </c>
      <c r="D164" s="401">
        <v>45695</v>
      </c>
      <c r="E164" s="402">
        <v>292</v>
      </c>
      <c r="F164" s="414" t="s">
        <v>350</v>
      </c>
      <c r="G164" s="480" t="s">
        <v>2281</v>
      </c>
      <c r="H164" s="290" t="s">
        <v>1978</v>
      </c>
      <c r="I164" s="290" t="s">
        <v>2042</v>
      </c>
      <c r="J164" s="290">
        <v>1</v>
      </c>
      <c r="K164" s="369">
        <v>16</v>
      </c>
      <c r="L164" s="403">
        <v>45698</v>
      </c>
      <c r="M164" s="387">
        <v>0.47916666666666669</v>
      </c>
      <c r="N164" s="401">
        <v>45698</v>
      </c>
      <c r="O164" s="404">
        <v>0.66666666666666663</v>
      </c>
      <c r="P164" s="290" t="s">
        <v>2282</v>
      </c>
      <c r="Q164" s="328">
        <v>3102024100</v>
      </c>
      <c r="R164" s="381"/>
      <c r="S164" s="412">
        <v>89597</v>
      </c>
      <c r="T164" s="412">
        <v>138280</v>
      </c>
      <c r="U164" s="470">
        <v>371</v>
      </c>
      <c r="V164" s="334" t="str">
        <f>VLOOKUP(U164,MOVIL!$C$7:CA338,2,0)</f>
        <v>LZM804</v>
      </c>
      <c r="W164" s="334" t="str">
        <f>VLOOKUP(U164,MOVIL!$C$7:$BX$199,5,0)</f>
        <v>FORERO LEMUS NORBEY LEONARDO</v>
      </c>
      <c r="X164" s="335">
        <f>VLOOKUP(V164,MOVIL!$D$7:BY340,6,0)</f>
        <v>3114539320</v>
      </c>
      <c r="Y164" s="381">
        <v>643824</v>
      </c>
      <c r="Z164" s="334"/>
      <c r="AA164" s="334"/>
      <c r="AB164" s="301">
        <f t="shared" si="54"/>
        <v>643824</v>
      </c>
      <c r="AC164" s="334"/>
      <c r="AD164" s="334"/>
      <c r="AE164" s="373" t="s">
        <v>2800</v>
      </c>
      <c r="AF164" s="335" t="str">
        <f>VLOOKUP(U164,MOVIL!$C:$CG,3,0)</f>
        <v>SOCIO</v>
      </c>
      <c r="AG164" s="307">
        <f t="shared" si="62"/>
        <v>643824</v>
      </c>
      <c r="AH164" s="307">
        <f t="shared" si="44"/>
        <v>371</v>
      </c>
      <c r="AI164" s="301">
        <v>600000</v>
      </c>
      <c r="AJ164" s="302" t="str">
        <f t="shared" si="55"/>
        <v>7,914%</v>
      </c>
      <c r="AK164" s="301">
        <f t="shared" si="56"/>
        <v>47484</v>
      </c>
      <c r="AL164" s="301">
        <f t="shared" si="57"/>
        <v>23999.999999999996</v>
      </c>
      <c r="AM164" s="301">
        <f t="shared" si="58"/>
        <v>21000.000000000004</v>
      </c>
      <c r="AN164" s="301">
        <f t="shared" si="59"/>
        <v>2483.9999999999995</v>
      </c>
      <c r="AO164" s="301">
        <f t="shared" si="60"/>
        <v>552516</v>
      </c>
      <c r="AP164" s="301">
        <f t="shared" si="61"/>
        <v>43824</v>
      </c>
      <c r="AQ164" s="301"/>
      <c r="AR164" s="303">
        <v>45717</v>
      </c>
    </row>
    <row r="165" spans="1:44" s="430" customFormat="1" ht="11.25" hidden="1" customHeight="1" x14ac:dyDescent="0.3">
      <c r="A165" s="322">
        <v>158</v>
      </c>
      <c r="B165" s="384"/>
      <c r="C165" s="324" t="s">
        <v>1890</v>
      </c>
      <c r="D165" s="401">
        <v>45690</v>
      </c>
      <c r="E165" s="402">
        <v>292</v>
      </c>
      <c r="F165" s="414" t="s">
        <v>350</v>
      </c>
      <c r="G165" s="480" t="s">
        <v>2281</v>
      </c>
      <c r="H165" s="290" t="s">
        <v>1978</v>
      </c>
      <c r="I165" s="290" t="s">
        <v>1901</v>
      </c>
      <c r="J165" s="290">
        <v>1</v>
      </c>
      <c r="K165" s="369">
        <v>40</v>
      </c>
      <c r="L165" s="403">
        <v>45698</v>
      </c>
      <c r="M165" s="387">
        <v>0.3125</v>
      </c>
      <c r="N165" s="401">
        <v>45698</v>
      </c>
      <c r="O165" s="404">
        <v>0.54166666666666663</v>
      </c>
      <c r="P165" s="290" t="s">
        <v>1891</v>
      </c>
      <c r="Q165" s="328">
        <v>3105545418</v>
      </c>
      <c r="R165" s="381"/>
      <c r="S165" s="412">
        <v>86596</v>
      </c>
      <c r="T165" s="412">
        <v>138279</v>
      </c>
      <c r="U165" s="470">
        <v>284</v>
      </c>
      <c r="V165" s="334" t="str">
        <f>VLOOKUP(U165,MOVIL!$C$7:CA339,2,0)</f>
        <v>EXZ188</v>
      </c>
      <c r="W165" s="334" t="str">
        <f>VLOOKUP(U165,MOVIL!$C$7:$BX$199,5,0)</f>
        <v>HENRY VARGAS</v>
      </c>
      <c r="X165" s="335">
        <f>VLOOKUP(V165,MOVIL!$D$7:BY341,6,0)</f>
        <v>3177178750</v>
      </c>
      <c r="Y165" s="381">
        <v>526000</v>
      </c>
      <c r="Z165" s="334"/>
      <c r="AA165" s="334"/>
      <c r="AB165" s="301">
        <f t="shared" si="54"/>
        <v>526000</v>
      </c>
      <c r="AC165" s="334"/>
      <c r="AD165" s="334"/>
      <c r="AE165" s="373" t="s">
        <v>2800</v>
      </c>
      <c r="AF165" s="340" t="str">
        <f>VLOOKUP(U165,MOVIL!$C:$CG,3,0)</f>
        <v>PROPIO-AFILIADO</v>
      </c>
      <c r="AG165" s="307">
        <f t="shared" si="62"/>
        <v>526000</v>
      </c>
      <c r="AH165" s="307">
        <f t="shared" si="44"/>
        <v>284</v>
      </c>
      <c r="AI165" s="301">
        <v>200000</v>
      </c>
      <c r="AJ165" s="302" t="str">
        <f t="shared" si="55"/>
        <v>11,914%</v>
      </c>
      <c r="AK165" s="301">
        <f t="shared" si="56"/>
        <v>23828</v>
      </c>
      <c r="AL165" s="301">
        <f t="shared" si="57"/>
        <v>16000</v>
      </c>
      <c r="AM165" s="301">
        <f t="shared" si="58"/>
        <v>7000.0000000000009</v>
      </c>
      <c r="AN165" s="301">
        <f t="shared" si="59"/>
        <v>827.99999999999989</v>
      </c>
      <c r="AO165" s="301">
        <f t="shared" si="60"/>
        <v>176172</v>
      </c>
      <c r="AP165" s="301">
        <f t="shared" si="61"/>
        <v>326000</v>
      </c>
      <c r="AQ165" s="301"/>
      <c r="AR165" s="303">
        <v>45717</v>
      </c>
    </row>
    <row r="166" spans="1:44" s="430" customFormat="1" ht="11.25" hidden="1" customHeight="1" x14ac:dyDescent="0.3">
      <c r="A166" s="322">
        <v>159</v>
      </c>
      <c r="B166" s="384"/>
      <c r="C166" s="324" t="s">
        <v>1890</v>
      </c>
      <c r="D166" s="401">
        <v>45690</v>
      </c>
      <c r="E166" s="402">
        <v>292</v>
      </c>
      <c r="F166" s="414" t="s">
        <v>350</v>
      </c>
      <c r="G166" s="480" t="s">
        <v>2281</v>
      </c>
      <c r="H166" s="290" t="s">
        <v>1978</v>
      </c>
      <c r="I166" s="290" t="s">
        <v>1901</v>
      </c>
      <c r="J166" s="290">
        <v>1</v>
      </c>
      <c r="K166" s="369">
        <v>40</v>
      </c>
      <c r="L166" s="403">
        <v>45698</v>
      </c>
      <c r="M166" s="387">
        <v>0.3125</v>
      </c>
      <c r="N166" s="401">
        <v>45698</v>
      </c>
      <c r="O166" s="404">
        <v>0.54166666666666663</v>
      </c>
      <c r="P166" s="290" t="s">
        <v>1891</v>
      </c>
      <c r="Q166" s="328">
        <v>3105545418</v>
      </c>
      <c r="R166" s="381"/>
      <c r="S166" s="412">
        <v>86596</v>
      </c>
      <c r="T166" s="412">
        <v>138298</v>
      </c>
      <c r="U166" s="470">
        <v>390</v>
      </c>
      <c r="V166" s="334" t="str">
        <f>VLOOKUP(U166,MOVIL!$C$7:CA340,2,0)</f>
        <v>KNZ843</v>
      </c>
      <c r="W166" s="334" t="str">
        <f>VLOOKUP(U166,MOVIL!$C$7:$BX$199,5,0)</f>
        <v>SEPULVEDA FIGUEROA JULIO CESAR</v>
      </c>
      <c r="X166" s="335">
        <f>VLOOKUP(V166,MOVIL!$D$7:BY342,6,0)</f>
        <v>3202728427</v>
      </c>
      <c r="Y166" s="381">
        <v>526000</v>
      </c>
      <c r="Z166" s="334"/>
      <c r="AA166" s="334"/>
      <c r="AB166" s="301">
        <f t="shared" si="54"/>
        <v>526000</v>
      </c>
      <c r="AC166" s="334"/>
      <c r="AD166" s="334"/>
      <c r="AE166" s="373" t="s">
        <v>2800</v>
      </c>
      <c r="AF166" s="335" t="str">
        <f>VLOOKUP(U166,MOVIL!$C:$CG,3,0)</f>
        <v>SOCIO</v>
      </c>
      <c r="AG166" s="307">
        <f t="shared" si="62"/>
        <v>526000</v>
      </c>
      <c r="AH166" s="307">
        <f t="shared" si="44"/>
        <v>390</v>
      </c>
      <c r="AI166" s="301">
        <v>250000</v>
      </c>
      <c r="AJ166" s="302" t="str">
        <f t="shared" si="55"/>
        <v>7,914%</v>
      </c>
      <c r="AK166" s="301">
        <f t="shared" si="56"/>
        <v>19785</v>
      </c>
      <c r="AL166" s="301">
        <f t="shared" si="57"/>
        <v>10000</v>
      </c>
      <c r="AM166" s="301">
        <f t="shared" si="58"/>
        <v>8750</v>
      </c>
      <c r="AN166" s="301">
        <f t="shared" si="59"/>
        <v>1035</v>
      </c>
      <c r="AO166" s="301">
        <f t="shared" si="60"/>
        <v>230215</v>
      </c>
      <c r="AP166" s="301">
        <f t="shared" si="61"/>
        <v>276000</v>
      </c>
      <c r="AQ166" s="301"/>
      <c r="AR166" s="303">
        <v>45717</v>
      </c>
    </row>
    <row r="167" spans="1:44" s="430" customFormat="1" ht="11.25" hidden="1" customHeight="1" x14ac:dyDescent="0.3">
      <c r="A167" s="322">
        <v>160</v>
      </c>
      <c r="B167" s="384"/>
      <c r="C167" s="324" t="s">
        <v>1890</v>
      </c>
      <c r="D167" s="401">
        <v>45690</v>
      </c>
      <c r="E167" s="402">
        <v>292</v>
      </c>
      <c r="F167" s="414" t="s">
        <v>350</v>
      </c>
      <c r="G167" s="480" t="s">
        <v>2281</v>
      </c>
      <c r="H167" s="290" t="s">
        <v>1978</v>
      </c>
      <c r="I167" s="290" t="s">
        <v>1901</v>
      </c>
      <c r="J167" s="290">
        <v>1</v>
      </c>
      <c r="K167" s="369">
        <v>30</v>
      </c>
      <c r="L167" s="403">
        <v>45716</v>
      </c>
      <c r="M167" s="387">
        <v>0.39583333333333331</v>
      </c>
      <c r="N167" s="403">
        <v>45716</v>
      </c>
      <c r="O167" s="404">
        <v>0.60416666666666663</v>
      </c>
      <c r="P167" s="290" t="s">
        <v>1891</v>
      </c>
      <c r="Q167" s="328">
        <v>3105545418</v>
      </c>
      <c r="R167" s="381"/>
      <c r="S167" s="412">
        <v>89788</v>
      </c>
      <c r="T167" s="412">
        <v>138848</v>
      </c>
      <c r="U167" s="470">
        <v>343</v>
      </c>
      <c r="V167" s="334" t="str">
        <f>VLOOKUP(U167,MOVIL!$C$7:CA340,2,0)</f>
        <v>EXX681</v>
      </c>
      <c r="W167" s="334" t="str">
        <f>VLOOKUP(U167,MOVIL!$C$7:$BX$199,5,0)</f>
        <v>NAVARRETE GEJEN LUDWIN ENRIQUE</v>
      </c>
      <c r="X167" s="335">
        <f>VLOOKUP(V167,MOVIL!$D$7:BY342,6,0)</f>
        <v>3123044922</v>
      </c>
      <c r="Y167" s="381">
        <v>999400</v>
      </c>
      <c r="Z167" s="334"/>
      <c r="AA167" s="334"/>
      <c r="AB167" s="301">
        <f t="shared" si="54"/>
        <v>999400</v>
      </c>
      <c r="AC167" s="334"/>
      <c r="AD167" s="334"/>
      <c r="AE167" s="373" t="s">
        <v>2800</v>
      </c>
      <c r="AF167" s="335" t="str">
        <f>VLOOKUP(U167,MOVIL!$C:$CG,3,0)</f>
        <v>SOCIO</v>
      </c>
      <c r="AG167" s="307">
        <f t="shared" si="62"/>
        <v>999400</v>
      </c>
      <c r="AH167" s="307">
        <f t="shared" si="44"/>
        <v>343</v>
      </c>
      <c r="AI167" s="301">
        <v>900000</v>
      </c>
      <c r="AJ167" s="302" t="str">
        <f t="shared" si="55"/>
        <v>7,914%</v>
      </c>
      <c r="AK167" s="301">
        <f t="shared" si="56"/>
        <v>71226</v>
      </c>
      <c r="AL167" s="301">
        <f t="shared" si="57"/>
        <v>36000</v>
      </c>
      <c r="AM167" s="301">
        <f t="shared" si="58"/>
        <v>31500.000000000004</v>
      </c>
      <c r="AN167" s="301">
        <f t="shared" si="59"/>
        <v>3725.9999999999995</v>
      </c>
      <c r="AO167" s="301">
        <f t="shared" si="60"/>
        <v>828774</v>
      </c>
      <c r="AP167" s="301">
        <f t="shared" si="61"/>
        <v>99400</v>
      </c>
      <c r="AQ167" s="301"/>
      <c r="AR167" s="303">
        <v>45717</v>
      </c>
    </row>
    <row r="168" spans="1:44" s="430" customFormat="1" ht="11.25" hidden="1" customHeight="1" x14ac:dyDescent="0.3">
      <c r="A168" s="322">
        <v>161</v>
      </c>
      <c r="B168" s="384"/>
      <c r="C168" s="324" t="s">
        <v>1890</v>
      </c>
      <c r="D168" s="401">
        <v>45721</v>
      </c>
      <c r="E168" s="402">
        <v>292</v>
      </c>
      <c r="F168" s="290" t="s">
        <v>350</v>
      </c>
      <c r="G168" s="496" t="s">
        <v>2284</v>
      </c>
      <c r="H168" s="290" t="s">
        <v>1978</v>
      </c>
      <c r="I168" s="290" t="s">
        <v>1901</v>
      </c>
      <c r="J168" s="290">
        <v>1</v>
      </c>
      <c r="K168" s="369">
        <v>30</v>
      </c>
      <c r="L168" s="403">
        <v>45723</v>
      </c>
      <c r="M168" s="387">
        <v>0.29166666666666669</v>
      </c>
      <c r="N168" s="403">
        <v>45723</v>
      </c>
      <c r="O168" s="404">
        <v>0.5</v>
      </c>
      <c r="P168" s="290" t="s">
        <v>1891</v>
      </c>
      <c r="Q168" s="328">
        <v>3105545418</v>
      </c>
      <c r="R168" s="381"/>
      <c r="S168" s="412">
        <v>89891</v>
      </c>
      <c r="T168" s="412">
        <v>139041</v>
      </c>
      <c r="U168" s="470">
        <v>371</v>
      </c>
      <c r="V168" s="334" t="str">
        <f>VLOOKUP(U168,MOVIL!$C$7:CA341,2,0)</f>
        <v>LZM804</v>
      </c>
      <c r="W168" s="334" t="str">
        <f>VLOOKUP(U168,MOVIL!$C$7:$BX$199,5,0)</f>
        <v>FORERO LEMUS NORBEY LEONARDO</v>
      </c>
      <c r="X168" s="335">
        <f>VLOOKUP(V168,MOVIL!$D$7:BY343,6,0)</f>
        <v>3114539320</v>
      </c>
      <c r="Y168" s="381">
        <v>999400</v>
      </c>
      <c r="Z168" s="334"/>
      <c r="AA168" s="334"/>
      <c r="AB168" s="301">
        <f t="shared" si="54"/>
        <v>999400</v>
      </c>
      <c r="AC168" s="334"/>
      <c r="AD168" s="334"/>
      <c r="AE168" s="373" t="s">
        <v>2799</v>
      </c>
      <c r="AF168" s="335" t="str">
        <f>VLOOKUP(U168,MOVIL!$C:$CG,3,0)</f>
        <v>SOCIO</v>
      </c>
      <c r="AG168" s="307">
        <f t="shared" si="62"/>
        <v>999400</v>
      </c>
      <c r="AH168" s="307">
        <f t="shared" si="44"/>
        <v>371</v>
      </c>
      <c r="AI168" s="301">
        <f>ROUNDUP((IF(AF168="SOCIO",(AG168*0.85),(AG168*0.7))),-3)</f>
        <v>850000</v>
      </c>
      <c r="AJ168" s="302" t="str">
        <f t="shared" si="55"/>
        <v>7,914%</v>
      </c>
      <c r="AK168" s="301">
        <f t="shared" si="56"/>
        <v>67269</v>
      </c>
      <c r="AL168" s="301">
        <f t="shared" si="57"/>
        <v>34000</v>
      </c>
      <c r="AM168" s="301">
        <f t="shared" si="58"/>
        <v>29750.000000000004</v>
      </c>
      <c r="AN168" s="301">
        <f t="shared" si="59"/>
        <v>3518.9999999999995</v>
      </c>
      <c r="AO168" s="301">
        <f t="shared" si="60"/>
        <v>782731</v>
      </c>
      <c r="AP168" s="301">
        <f t="shared" si="61"/>
        <v>149400</v>
      </c>
      <c r="AQ168" s="335">
        <v>67800</v>
      </c>
      <c r="AR168" s="303">
        <v>45778</v>
      </c>
    </row>
    <row r="169" spans="1:44" s="430" customFormat="1" ht="11.25" hidden="1" customHeight="1" x14ac:dyDescent="0.3">
      <c r="A169" s="322">
        <v>162</v>
      </c>
      <c r="B169" s="384"/>
      <c r="C169" s="324" t="s">
        <v>1890</v>
      </c>
      <c r="D169" s="401">
        <v>45733</v>
      </c>
      <c r="E169" s="402">
        <v>292</v>
      </c>
      <c r="F169" s="290" t="s">
        <v>2285</v>
      </c>
      <c r="G169" s="496" t="s">
        <v>2285</v>
      </c>
      <c r="H169" s="290" t="s">
        <v>1978</v>
      </c>
      <c r="I169" s="290" t="s">
        <v>1901</v>
      </c>
      <c r="J169" s="290">
        <v>1</v>
      </c>
      <c r="K169" s="369">
        <v>30</v>
      </c>
      <c r="L169" s="403">
        <v>45737</v>
      </c>
      <c r="M169" s="387">
        <v>0.29166666666666669</v>
      </c>
      <c r="N169" s="403">
        <v>45737</v>
      </c>
      <c r="O169" s="404">
        <v>0.5</v>
      </c>
      <c r="P169" s="290" t="s">
        <v>1891</v>
      </c>
      <c r="Q169" s="328">
        <v>3105545418</v>
      </c>
      <c r="R169" s="381" t="s">
        <v>2286</v>
      </c>
      <c r="S169" s="412">
        <v>90045</v>
      </c>
      <c r="T169" s="412">
        <v>139363</v>
      </c>
      <c r="U169" s="470">
        <v>472</v>
      </c>
      <c r="V169" s="334" t="str">
        <f>VLOOKUP(U169,MOVIL!$C$7:CA342,2,0)</f>
        <v>GEV252</v>
      </c>
      <c r="W169" s="334" t="str">
        <f>VLOOKUP(U169,MOVIL!$C$7:$BX$199,5,0)</f>
        <v xml:space="preserve">RIOS PULIDO JONATHAN ALEXANDER </v>
      </c>
      <c r="X169" s="335" t="str">
        <f>VLOOKUP(V169,MOVIL!$D$7:BY344,6,0)</f>
        <v>302 4678128</v>
      </c>
      <c r="Y169" s="381">
        <v>999400</v>
      </c>
      <c r="Z169" s="334"/>
      <c r="AA169" s="334"/>
      <c r="AB169" s="301">
        <f t="shared" si="54"/>
        <v>999400</v>
      </c>
      <c r="AC169" s="334"/>
      <c r="AD169" s="334"/>
      <c r="AE169" s="373" t="s">
        <v>2799</v>
      </c>
      <c r="AF169" s="335" t="str">
        <f>VLOOKUP(U169,MOVIL!$C:$CG,3,0)</f>
        <v>PROPIO</v>
      </c>
      <c r="AG169" s="307">
        <f t="shared" si="62"/>
        <v>999400</v>
      </c>
      <c r="AH169" s="307">
        <f t="shared" si="44"/>
        <v>472</v>
      </c>
      <c r="AI169" s="301">
        <f>AG169</f>
        <v>999400</v>
      </c>
      <c r="AJ169" s="302" t="str">
        <f t="shared" si="55"/>
        <v>0%</v>
      </c>
      <c r="AK169" s="301" t="str">
        <f t="shared" si="56"/>
        <v>0</v>
      </c>
      <c r="AL169" s="301" t="str">
        <f t="shared" si="57"/>
        <v/>
      </c>
      <c r="AM169" s="301" t="str">
        <f t="shared" si="58"/>
        <v/>
      </c>
      <c r="AN169" s="301" t="str">
        <f t="shared" si="59"/>
        <v/>
      </c>
      <c r="AO169" s="301">
        <f t="shared" si="60"/>
        <v>999400</v>
      </c>
      <c r="AP169" s="301">
        <f t="shared" si="61"/>
        <v>0</v>
      </c>
      <c r="AQ169" s="335">
        <v>67800</v>
      </c>
      <c r="AR169" s="303">
        <v>45778</v>
      </c>
    </row>
    <row r="170" spans="1:44" s="430" customFormat="1" ht="11.25" hidden="1" customHeight="1" x14ac:dyDescent="0.3">
      <c r="A170" s="322">
        <v>163</v>
      </c>
      <c r="B170" s="384"/>
      <c r="C170" s="324" t="s">
        <v>1890</v>
      </c>
      <c r="D170" s="401">
        <v>45745</v>
      </c>
      <c r="E170" s="402">
        <v>292</v>
      </c>
      <c r="F170" s="290" t="s">
        <v>2296</v>
      </c>
      <c r="G170" s="496" t="s">
        <v>2296</v>
      </c>
      <c r="H170" s="290" t="s">
        <v>1978</v>
      </c>
      <c r="I170" s="290" t="s">
        <v>1901</v>
      </c>
      <c r="J170" s="290">
        <v>1</v>
      </c>
      <c r="K170" s="369">
        <v>40</v>
      </c>
      <c r="L170" s="403">
        <v>45750</v>
      </c>
      <c r="M170" s="387">
        <v>0.64583333333333337</v>
      </c>
      <c r="N170" s="403">
        <v>45750</v>
      </c>
      <c r="O170" s="404">
        <v>0.83333333333333337</v>
      </c>
      <c r="P170" s="290" t="s">
        <v>1891</v>
      </c>
      <c r="Q170" s="328">
        <v>3105545418</v>
      </c>
      <c r="R170" s="381" t="s">
        <v>2286</v>
      </c>
      <c r="S170" s="412">
        <v>90236</v>
      </c>
      <c r="T170" s="412">
        <v>139678</v>
      </c>
      <c r="U170" s="470">
        <v>412</v>
      </c>
      <c r="V170" s="334" t="str">
        <f>VLOOKUP(U170,MOVIL!$C$7:CA343,2,0)</f>
        <v>GEU347</v>
      </c>
      <c r="W170" s="334" t="str">
        <f>VLOOKUP(U170,MOVIL!$C$7:$BX$199,5,0)</f>
        <v>TRIANA CHACON YEZID</v>
      </c>
      <c r="X170" s="335">
        <f>VLOOKUP(V170,MOVIL!$D$7:BY345,6,0)</f>
        <v>3002383800</v>
      </c>
      <c r="Y170" s="381">
        <v>999400</v>
      </c>
      <c r="Z170" s="334"/>
      <c r="AA170" s="334"/>
      <c r="AB170" s="301">
        <f t="shared" si="54"/>
        <v>999400</v>
      </c>
      <c r="AC170" s="334"/>
      <c r="AD170" s="334"/>
      <c r="AE170" s="373" t="s">
        <v>2801</v>
      </c>
      <c r="AF170" s="335" t="str">
        <f>VLOOKUP(U170,MOVIL!$C:$CG,3,0)</f>
        <v>SOCIO</v>
      </c>
      <c r="AG170" s="307">
        <f t="shared" si="62"/>
        <v>999400</v>
      </c>
      <c r="AH170" s="307">
        <f t="shared" si="44"/>
        <v>412</v>
      </c>
      <c r="AI170" s="301">
        <f>ROUNDUP((IF(AF170="SOCIO",(AG170*0.85),(AG170*0.7))),-3)</f>
        <v>850000</v>
      </c>
      <c r="AJ170" s="302" t="str">
        <f t="shared" si="55"/>
        <v>7,914%</v>
      </c>
      <c r="AK170" s="301">
        <f t="shared" si="56"/>
        <v>67269</v>
      </c>
      <c r="AL170" s="301">
        <f t="shared" si="57"/>
        <v>34000</v>
      </c>
      <c r="AM170" s="301">
        <f t="shared" si="58"/>
        <v>29750.000000000004</v>
      </c>
      <c r="AN170" s="301">
        <f t="shared" si="59"/>
        <v>3518.9999999999995</v>
      </c>
      <c r="AO170" s="301">
        <f t="shared" si="60"/>
        <v>782731</v>
      </c>
      <c r="AP170" s="301">
        <f t="shared" si="61"/>
        <v>149400</v>
      </c>
      <c r="AQ170" s="500">
        <v>67801</v>
      </c>
      <c r="AR170" s="303">
        <v>45778</v>
      </c>
    </row>
    <row r="171" spans="1:44" s="430" customFormat="1" ht="11.25" hidden="1" customHeight="1" x14ac:dyDescent="0.3">
      <c r="A171" s="322">
        <v>164</v>
      </c>
      <c r="B171" s="384">
        <v>2</v>
      </c>
      <c r="C171" s="324" t="s">
        <v>1883</v>
      </c>
      <c r="D171" s="401">
        <v>45744</v>
      </c>
      <c r="E171" s="402">
        <v>44</v>
      </c>
      <c r="F171" s="290" t="s">
        <v>2289</v>
      </c>
      <c r="G171" s="496" t="s">
        <v>2290</v>
      </c>
      <c r="H171" s="290" t="s">
        <v>636</v>
      </c>
      <c r="I171" s="290" t="s">
        <v>2260</v>
      </c>
      <c r="J171" s="290">
        <v>2</v>
      </c>
      <c r="K171" s="369">
        <v>16</v>
      </c>
      <c r="L171" s="403">
        <v>45751</v>
      </c>
      <c r="M171" s="387">
        <v>0.2361111111111111</v>
      </c>
      <c r="N171" s="403">
        <v>45751</v>
      </c>
      <c r="O171" s="404">
        <v>0.29166666666666669</v>
      </c>
      <c r="P171" s="290" t="s">
        <v>1895</v>
      </c>
      <c r="Q171" s="328" t="s">
        <v>2291</v>
      </c>
      <c r="R171" s="381"/>
      <c r="S171" s="412">
        <v>90237</v>
      </c>
      <c r="T171" s="412">
        <v>139713</v>
      </c>
      <c r="U171" s="470">
        <v>371</v>
      </c>
      <c r="V171" s="334" t="str">
        <f>VLOOKUP(U171,MOVIL!$C$7:CA344,2,0)</f>
        <v>LZM804</v>
      </c>
      <c r="W171" s="334" t="str">
        <f>VLOOKUP(U171,MOVIL!$C$7:$BX$199,5,0)</f>
        <v>FORERO LEMUS NORBEY LEONARDO</v>
      </c>
      <c r="X171" s="335">
        <f>VLOOKUP(V171,MOVIL!$D$7:BY346,6,0)</f>
        <v>3114539320</v>
      </c>
      <c r="Y171" s="381">
        <v>1287648</v>
      </c>
      <c r="Z171" s="334"/>
      <c r="AA171" s="334"/>
      <c r="AB171" s="301">
        <f t="shared" si="54"/>
        <v>1287648</v>
      </c>
      <c r="AC171" s="334"/>
      <c r="AD171" s="334"/>
      <c r="AE171" s="373" t="s">
        <v>2801</v>
      </c>
      <c r="AF171" s="335" t="str">
        <f>VLOOKUP(U171,MOVIL!$C:$CG,3,0)</f>
        <v>SOCIO</v>
      </c>
      <c r="AG171" s="307">
        <f t="shared" si="62"/>
        <v>1287648</v>
      </c>
      <c r="AH171" s="307">
        <f t="shared" si="44"/>
        <v>371</v>
      </c>
      <c r="AI171" s="301">
        <f>ROUNDUP((IF(AF171="SOCIO",(AG171*0.85),(AG171*0.7))),-3)</f>
        <v>1095000</v>
      </c>
      <c r="AJ171" s="302" t="str">
        <f t="shared" si="55"/>
        <v>7,914%</v>
      </c>
      <c r="AK171" s="301">
        <f t="shared" si="56"/>
        <v>86658.3</v>
      </c>
      <c r="AL171" s="301">
        <f t="shared" si="57"/>
        <v>43800</v>
      </c>
      <c r="AM171" s="301">
        <f t="shared" si="58"/>
        <v>38325.000000000007</v>
      </c>
      <c r="AN171" s="301">
        <f t="shared" si="59"/>
        <v>4533.2999999999993</v>
      </c>
      <c r="AO171" s="301">
        <f t="shared" si="60"/>
        <v>1008341.7</v>
      </c>
      <c r="AP171" s="301">
        <f t="shared" si="61"/>
        <v>192648</v>
      </c>
      <c r="AQ171" s="500">
        <v>67801</v>
      </c>
      <c r="AR171" s="303">
        <v>45778</v>
      </c>
    </row>
    <row r="172" spans="1:44" s="430" customFormat="1" ht="11.25" hidden="1" customHeight="1" x14ac:dyDescent="0.3">
      <c r="A172" s="322">
        <v>165</v>
      </c>
      <c r="B172" s="384">
        <v>2</v>
      </c>
      <c r="C172" s="324" t="s">
        <v>1883</v>
      </c>
      <c r="D172" s="401">
        <v>45744</v>
      </c>
      <c r="E172" s="402">
        <v>143</v>
      </c>
      <c r="F172" s="290" t="s">
        <v>2292</v>
      </c>
      <c r="G172" s="496" t="s">
        <v>2292</v>
      </c>
      <c r="H172" s="290" t="s">
        <v>2852</v>
      </c>
      <c r="I172" s="290" t="s">
        <v>2260</v>
      </c>
      <c r="J172" s="290">
        <v>1</v>
      </c>
      <c r="K172" s="369">
        <v>30</v>
      </c>
      <c r="L172" s="403">
        <v>45752</v>
      </c>
      <c r="M172" s="387">
        <v>0.25</v>
      </c>
      <c r="N172" s="403">
        <v>45752</v>
      </c>
      <c r="O172" s="404">
        <v>0.66666666666666663</v>
      </c>
      <c r="P172" s="290" t="s">
        <v>2045</v>
      </c>
      <c r="Q172" s="328">
        <v>3132529947</v>
      </c>
      <c r="R172" s="381"/>
      <c r="S172" s="412">
        <v>90238</v>
      </c>
      <c r="T172" s="412">
        <v>139728</v>
      </c>
      <c r="U172" s="470">
        <v>453</v>
      </c>
      <c r="V172" s="334" t="str">
        <f>VLOOKUP(U172,MOVIL!$C$7:CA345,2,0)</f>
        <v>EYX538</v>
      </c>
      <c r="W172" s="334" t="str">
        <f>VLOOKUP(U172,MOVIL!$C$7:$BX$199,5,0)</f>
        <v>CHAPARRO LOPEZ GONZALO</v>
      </c>
      <c r="X172" s="335" t="str">
        <f>VLOOKUP(V172,MOVIL!$D$7:BY347,6,0)</f>
        <v>3152252710-3156027290</v>
      </c>
      <c r="Y172" s="381">
        <v>1499100</v>
      </c>
      <c r="Z172" s="334"/>
      <c r="AA172" s="334"/>
      <c r="AB172" s="301">
        <f t="shared" si="54"/>
        <v>1499100</v>
      </c>
      <c r="AC172" s="334"/>
      <c r="AD172" s="334"/>
      <c r="AE172" s="373" t="s">
        <v>2801</v>
      </c>
      <c r="AF172" s="335" t="str">
        <f>VLOOKUP(U172,MOVIL!$C:$CG,3,0)</f>
        <v>PROPIO</v>
      </c>
      <c r="AG172" s="307">
        <f t="shared" si="62"/>
        <v>1499100</v>
      </c>
      <c r="AH172" s="307">
        <f t="shared" si="44"/>
        <v>453</v>
      </c>
      <c r="AI172" s="301">
        <f>AG172</f>
        <v>1499100</v>
      </c>
      <c r="AJ172" s="302" t="str">
        <f t="shared" si="55"/>
        <v>0%</v>
      </c>
      <c r="AK172" s="301" t="str">
        <f t="shared" si="56"/>
        <v>0</v>
      </c>
      <c r="AL172" s="301" t="str">
        <f t="shared" si="57"/>
        <v/>
      </c>
      <c r="AM172" s="301" t="str">
        <f t="shared" si="58"/>
        <v/>
      </c>
      <c r="AN172" s="301" t="str">
        <f t="shared" si="59"/>
        <v/>
      </c>
      <c r="AO172" s="301">
        <f t="shared" si="60"/>
        <v>1499100</v>
      </c>
      <c r="AP172" s="301">
        <f t="shared" si="61"/>
        <v>0</v>
      </c>
      <c r="AQ172" s="500">
        <v>67801</v>
      </c>
      <c r="AR172" s="303">
        <v>45778</v>
      </c>
    </row>
    <row r="173" spans="1:44" s="430" customFormat="1" ht="11.25" hidden="1" customHeight="1" x14ac:dyDescent="0.3">
      <c r="A173" s="415">
        <v>168</v>
      </c>
      <c r="B173" s="416"/>
      <c r="C173" s="324" t="s">
        <v>1890</v>
      </c>
      <c r="D173" s="417">
        <v>45750</v>
      </c>
      <c r="E173" s="418"/>
      <c r="F173" s="416" t="s">
        <v>2298</v>
      </c>
      <c r="G173" s="497" t="s">
        <v>2298</v>
      </c>
      <c r="H173" s="416" t="s">
        <v>2155</v>
      </c>
      <c r="I173" s="416" t="s">
        <v>1901</v>
      </c>
      <c r="J173" s="416">
        <v>6</v>
      </c>
      <c r="K173" s="419">
        <v>40</v>
      </c>
      <c r="L173" s="420">
        <v>45752</v>
      </c>
      <c r="M173" s="421">
        <v>0.79166666666666663</v>
      </c>
      <c r="N173" s="420">
        <v>45758</v>
      </c>
      <c r="O173" s="421">
        <v>0.20833333333333334</v>
      </c>
      <c r="P173" s="416" t="s">
        <v>2299</v>
      </c>
      <c r="Q173" s="419">
        <v>3114672148</v>
      </c>
      <c r="R173" s="422"/>
      <c r="S173" s="423">
        <v>90273</v>
      </c>
      <c r="T173" s="423">
        <v>139765</v>
      </c>
      <c r="U173" s="470">
        <v>342</v>
      </c>
      <c r="V173" s="422" t="str">
        <f>VLOOKUP(U173,MOVIL!$C$7:CA348,2,0)</f>
        <v>GEU346</v>
      </c>
      <c r="W173" s="422" t="str">
        <f>VLOOKUP(U173,MOVIL!$C$7:$BX$199,5,0)</f>
        <v>ACOSTA CHACON OMAR ALFONSO</v>
      </c>
      <c r="X173" s="424">
        <f>VLOOKUP(V173,MOVIL!$D$7:BY350,6,0)</f>
        <v>3219962841</v>
      </c>
      <c r="Y173" s="422">
        <v>16334404</v>
      </c>
      <c r="Z173" s="422"/>
      <c r="AA173" s="422"/>
      <c r="AB173" s="425">
        <f t="shared" si="54"/>
        <v>16334404</v>
      </c>
      <c r="AC173" s="426" t="s">
        <v>1555</v>
      </c>
      <c r="AD173" s="422" t="s">
        <v>1555</v>
      </c>
      <c r="AE173" s="373" t="s">
        <v>2803</v>
      </c>
      <c r="AF173" s="427" t="str">
        <f>VLOOKUP(U173,MOVIL!$C:$CG,3,0)</f>
        <v>SOCIO</v>
      </c>
      <c r="AG173" s="428">
        <f t="shared" si="62"/>
        <v>16334404</v>
      </c>
      <c r="AH173" s="428">
        <f t="shared" si="44"/>
        <v>342</v>
      </c>
      <c r="AI173" s="425">
        <f>ROUNDUP((IF(AF173="SOCIO",(AG173*0.85),(AG173*0.7))),-3)</f>
        <v>13885000</v>
      </c>
      <c r="AJ173" s="302" t="str">
        <f t="shared" si="55"/>
        <v>7,914%</v>
      </c>
      <c r="AK173" s="301">
        <f t="shared" si="56"/>
        <v>1098858.9000000001</v>
      </c>
      <c r="AL173" s="301">
        <f t="shared" si="57"/>
        <v>555400.00000000012</v>
      </c>
      <c r="AM173" s="301">
        <f t="shared" si="58"/>
        <v>485975.00000000006</v>
      </c>
      <c r="AN173" s="301">
        <f t="shared" si="59"/>
        <v>57483.899999999994</v>
      </c>
      <c r="AO173" s="301">
        <f t="shared" si="60"/>
        <v>12786141.1</v>
      </c>
      <c r="AP173" s="301">
        <f t="shared" si="61"/>
        <v>2449404</v>
      </c>
      <c r="AQ173" s="425">
        <v>67802</v>
      </c>
      <c r="AR173" s="429">
        <v>45778</v>
      </c>
    </row>
    <row r="174" spans="1:44" s="430" customFormat="1" ht="11.25" hidden="1" customHeight="1" x14ac:dyDescent="0.3">
      <c r="A174" s="322">
        <v>167</v>
      </c>
      <c r="B174" s="384"/>
      <c r="C174" s="525" t="s">
        <v>2249</v>
      </c>
      <c r="D174" s="401">
        <v>45748</v>
      </c>
      <c r="E174" s="402">
        <v>103</v>
      </c>
      <c r="F174" s="290" t="s">
        <v>2302</v>
      </c>
      <c r="G174" s="496" t="s">
        <v>2302</v>
      </c>
      <c r="H174" s="290" t="s">
        <v>636</v>
      </c>
      <c r="I174" s="290" t="s">
        <v>2300</v>
      </c>
      <c r="J174" s="290">
        <v>1</v>
      </c>
      <c r="K174" s="369">
        <v>37</v>
      </c>
      <c r="L174" s="403">
        <v>45756</v>
      </c>
      <c r="M174" s="387">
        <v>0.22916666666666666</v>
      </c>
      <c r="N174" s="403">
        <v>45756</v>
      </c>
      <c r="O174" s="404">
        <v>0.58333333333333337</v>
      </c>
      <c r="P174" s="290" t="s">
        <v>2297</v>
      </c>
      <c r="Q174" s="328">
        <v>3142850446</v>
      </c>
      <c r="R174" s="381"/>
      <c r="S174" s="412">
        <v>90321</v>
      </c>
      <c r="T174" s="412">
        <v>139857</v>
      </c>
      <c r="U174" s="470">
        <v>410</v>
      </c>
      <c r="V174" s="334" t="str">
        <f>VLOOKUP(U174,MOVIL!$C$7:CA347,2,0)</f>
        <v>EXZ634</v>
      </c>
      <c r="W174" s="334" t="str">
        <f>VLOOKUP(U174,MOVIL!$C$7:$BX$199,5,0)</f>
        <v>RAUL CONTRERAS RODRIGUEZ</v>
      </c>
      <c r="X174" s="335">
        <f>VLOOKUP(V174,MOVIL!$D$7:BY349,6,0)</f>
        <v>3103397257</v>
      </c>
      <c r="Y174" s="381">
        <v>1499100</v>
      </c>
      <c r="Z174" s="334"/>
      <c r="AA174" s="334"/>
      <c r="AB174" s="301">
        <v>1499100</v>
      </c>
      <c r="AC174" s="334"/>
      <c r="AD174" s="334"/>
      <c r="AE174" s="373" t="s">
        <v>2801</v>
      </c>
      <c r="AF174" s="335" t="str">
        <f>VLOOKUP(U174,MOVIL!$C:$CG,3,0)</f>
        <v>SOCIO</v>
      </c>
      <c r="AG174" s="307">
        <f t="shared" si="62"/>
        <v>1499100</v>
      </c>
      <c r="AH174" s="307">
        <f t="shared" si="44"/>
        <v>410</v>
      </c>
      <c r="AI174" s="301">
        <f>ROUNDUP((IF(AF174="SOCIO",(AG174*0.85),(AG174*0.7))),-3)</f>
        <v>1275000</v>
      </c>
      <c r="AJ174" s="302" t="str">
        <f t="shared" si="55"/>
        <v>7,914%</v>
      </c>
      <c r="AK174" s="301">
        <f t="shared" si="56"/>
        <v>100903.5</v>
      </c>
      <c r="AL174" s="301">
        <f t="shared" si="57"/>
        <v>50999.999999999993</v>
      </c>
      <c r="AM174" s="301">
        <f t="shared" si="58"/>
        <v>44625.000000000007</v>
      </c>
      <c r="AN174" s="301">
        <f t="shared" si="59"/>
        <v>5278.4999999999991</v>
      </c>
      <c r="AO174" s="301">
        <f t="shared" si="60"/>
        <v>1174096.5</v>
      </c>
      <c r="AP174" s="301">
        <f t="shared" si="61"/>
        <v>224100</v>
      </c>
      <c r="AQ174" s="500">
        <v>67801</v>
      </c>
      <c r="AR174" s="303">
        <v>45778</v>
      </c>
    </row>
    <row r="175" spans="1:44" s="430" customFormat="1" ht="11.25" hidden="1" customHeight="1" x14ac:dyDescent="0.3">
      <c r="A175" s="322">
        <v>166</v>
      </c>
      <c r="B175" s="384" t="s">
        <v>1938</v>
      </c>
      <c r="C175" s="290" t="s">
        <v>2905</v>
      </c>
      <c r="D175" s="401">
        <v>45744</v>
      </c>
      <c r="E175" s="402">
        <v>292</v>
      </c>
      <c r="F175" s="290" t="s">
        <v>350</v>
      </c>
      <c r="G175" s="496" t="s">
        <v>2293</v>
      </c>
      <c r="H175" s="290" t="s">
        <v>1978</v>
      </c>
      <c r="I175" s="290"/>
      <c r="J175" s="290">
        <v>1</v>
      </c>
      <c r="K175" s="369">
        <v>10</v>
      </c>
      <c r="L175" s="403">
        <v>45757</v>
      </c>
      <c r="M175" s="387">
        <v>0.25</v>
      </c>
      <c r="N175" s="403">
        <v>45757</v>
      </c>
      <c r="O175" s="404">
        <v>0.70833333333333337</v>
      </c>
      <c r="P175" s="290" t="s">
        <v>2294</v>
      </c>
      <c r="Q175" s="328" t="s">
        <v>2295</v>
      </c>
      <c r="R175" s="381"/>
      <c r="S175" s="412">
        <v>90239</v>
      </c>
      <c r="T175" s="412">
        <v>139898</v>
      </c>
      <c r="U175" s="470">
        <v>378</v>
      </c>
      <c r="V175" s="334" t="str">
        <f>VLOOKUP(U175,MOVIL!$C$7:CA346,2,0)</f>
        <v>GUR220</v>
      </c>
      <c r="W175" s="334" t="str">
        <f>VLOOKUP(U175,MOVIL!$C$7:$BX$199,5,0)</f>
        <v>CARRILLO BARBOSA HENRY MAURICIO</v>
      </c>
      <c r="X175" s="335">
        <f>VLOOKUP(V175,MOVIL!$D$7:BY348,6,0)</f>
        <v>3104471262</v>
      </c>
      <c r="Y175" s="381">
        <v>643824</v>
      </c>
      <c r="Z175" s="334"/>
      <c r="AA175" s="334"/>
      <c r="AB175" s="301">
        <f t="shared" ref="AB175:AB238" si="63">Y175+(AA175*Z175)</f>
        <v>643824</v>
      </c>
      <c r="AC175" s="334"/>
      <c r="AD175" s="334"/>
      <c r="AE175" s="373" t="s">
        <v>2801</v>
      </c>
      <c r="AF175" s="335" t="str">
        <f>VLOOKUP(U175,MOVIL!$C:$CG,3,0)</f>
        <v>SOCIO</v>
      </c>
      <c r="AG175" s="307">
        <f t="shared" si="62"/>
        <v>643824</v>
      </c>
      <c r="AH175" s="307">
        <f t="shared" si="44"/>
        <v>378</v>
      </c>
      <c r="AI175" s="301">
        <f>ROUNDUP((IF(AF175="SOCIO",(AG175*0.85),(AG175*0.7))),-3)</f>
        <v>548000</v>
      </c>
      <c r="AJ175" s="302" t="str">
        <f t="shared" si="55"/>
        <v>7,914%</v>
      </c>
      <c r="AK175" s="301">
        <f t="shared" si="56"/>
        <v>43368.72</v>
      </c>
      <c r="AL175" s="301">
        <f t="shared" si="57"/>
        <v>21919.999999999996</v>
      </c>
      <c r="AM175" s="301">
        <f t="shared" si="58"/>
        <v>19180.000000000004</v>
      </c>
      <c r="AN175" s="301">
        <f t="shared" si="59"/>
        <v>2268.7199999999998</v>
      </c>
      <c r="AO175" s="301">
        <f t="shared" si="60"/>
        <v>504631.28</v>
      </c>
      <c r="AP175" s="301">
        <f t="shared" si="61"/>
        <v>95824</v>
      </c>
      <c r="AQ175" s="500">
        <v>67801</v>
      </c>
      <c r="AR175" s="303">
        <v>45778</v>
      </c>
    </row>
    <row r="176" spans="1:44" s="430" customFormat="1" ht="11.25" hidden="1" customHeight="1" x14ac:dyDescent="0.3">
      <c r="A176" s="322">
        <v>2</v>
      </c>
      <c r="B176" s="384">
        <v>3</v>
      </c>
      <c r="C176" s="324" t="s">
        <v>1883</v>
      </c>
      <c r="D176" s="401">
        <v>45758</v>
      </c>
      <c r="E176" s="402">
        <v>125</v>
      </c>
      <c r="F176" s="290" t="s">
        <v>188</v>
      </c>
      <c r="G176" s="496" t="s">
        <v>2305</v>
      </c>
      <c r="H176" s="290" t="s">
        <v>2853</v>
      </c>
      <c r="I176" s="290" t="s">
        <v>2260</v>
      </c>
      <c r="J176" s="290">
        <v>3</v>
      </c>
      <c r="K176" s="369">
        <v>34</v>
      </c>
      <c r="L176" s="403">
        <v>45768</v>
      </c>
      <c r="M176" s="387">
        <v>0.20833333333333334</v>
      </c>
      <c r="N176" s="403">
        <v>45770</v>
      </c>
      <c r="O176" s="404">
        <v>0.70833333333333337</v>
      </c>
      <c r="P176" s="290" t="s">
        <v>2306</v>
      </c>
      <c r="Q176" s="328">
        <v>3103451502</v>
      </c>
      <c r="R176" s="381"/>
      <c r="S176" s="412">
        <v>90510</v>
      </c>
      <c r="T176" s="412">
        <v>140182</v>
      </c>
      <c r="U176" s="470">
        <v>537</v>
      </c>
      <c r="V176" s="334" t="str">
        <f>VLOOKUP(U176,MOVIL!$C$7:CA348,2,0)</f>
        <v>EQO337</v>
      </c>
      <c r="W176" s="334" t="str">
        <f>VLOOKUP(U176,MOVIL!$C$7:$BX$199,5,0)</f>
        <v>JIMENEZ PACHECO DIEGO ALEXANDER</v>
      </c>
      <c r="X176" s="335">
        <f>VLOOKUP(V176,MOVIL!$D$7:BY350,6,0)</f>
        <v>3104850484</v>
      </c>
      <c r="Y176" s="381">
        <v>5496700</v>
      </c>
      <c r="Z176" s="334"/>
      <c r="AA176" s="334"/>
      <c r="AB176" s="301">
        <f t="shared" si="63"/>
        <v>5496700</v>
      </c>
      <c r="AC176" s="334"/>
      <c r="AD176" s="334"/>
      <c r="AE176" s="373" t="s">
        <v>2801</v>
      </c>
      <c r="AF176" s="335" t="str">
        <f>VLOOKUP(U176,MOVIL!$C:$CG,3,0)</f>
        <v>SOCIO - AFILIADO</v>
      </c>
      <c r="AG176" s="307">
        <f t="shared" si="62"/>
        <v>5496700</v>
      </c>
      <c r="AH176" s="307">
        <f t="shared" si="44"/>
        <v>537</v>
      </c>
      <c r="AI176" s="301">
        <f>ROUNDUP((IF(AF176="SOCIO",(AG176*0.85),(AG176*0.7))),-3)</f>
        <v>3848000</v>
      </c>
      <c r="AJ176" s="302" t="str">
        <f t="shared" si="55"/>
        <v>11,914%</v>
      </c>
      <c r="AK176" s="301">
        <f t="shared" si="56"/>
        <v>458450.72</v>
      </c>
      <c r="AL176" s="301">
        <f t="shared" si="57"/>
        <v>307840</v>
      </c>
      <c r="AM176" s="301">
        <f t="shared" si="58"/>
        <v>134680</v>
      </c>
      <c r="AN176" s="301">
        <f t="shared" si="59"/>
        <v>15930.719999999998</v>
      </c>
      <c r="AO176" s="301">
        <f t="shared" si="60"/>
        <v>3389549.2800000003</v>
      </c>
      <c r="AP176" s="301">
        <f t="shared" si="61"/>
        <v>1648700</v>
      </c>
      <c r="AQ176" s="500">
        <v>67801</v>
      </c>
      <c r="AR176" s="303">
        <v>45778</v>
      </c>
    </row>
    <row r="177" spans="1:44" s="430" customFormat="1" ht="16.5" hidden="1" customHeight="1" x14ac:dyDescent="0.3">
      <c r="A177" s="346">
        <v>1</v>
      </c>
      <c r="B177" s="291">
        <v>3</v>
      </c>
      <c r="C177" s="478" t="s">
        <v>1883</v>
      </c>
      <c r="D177" s="392">
        <v>45758</v>
      </c>
      <c r="E177" s="393">
        <v>183</v>
      </c>
      <c r="F177" s="291" t="s">
        <v>244</v>
      </c>
      <c r="G177" s="291" t="s">
        <v>2303</v>
      </c>
      <c r="H177" s="291"/>
      <c r="I177" s="291" t="s">
        <v>2260</v>
      </c>
      <c r="J177" s="291">
        <v>2</v>
      </c>
      <c r="K177" s="351">
        <v>17</v>
      </c>
      <c r="L177" s="394">
        <v>45770</v>
      </c>
      <c r="M177" s="395">
        <v>0.25</v>
      </c>
      <c r="N177" s="394">
        <v>45771</v>
      </c>
      <c r="O177" s="395" t="s">
        <v>2304</v>
      </c>
      <c r="P177" s="291" t="s">
        <v>1893</v>
      </c>
      <c r="Q177" s="351">
        <v>3153554156</v>
      </c>
      <c r="R177" s="351" t="s">
        <v>2307</v>
      </c>
      <c r="S177" s="356" t="s">
        <v>2085</v>
      </c>
      <c r="T177" s="397" t="s">
        <v>1555</v>
      </c>
      <c r="U177" s="471"/>
      <c r="V177" s="357" t="e">
        <f>VLOOKUP(U177,MOVIL!$C$7:CA373,2,0)</f>
        <v>#N/A</v>
      </c>
      <c r="W177" s="357" t="e">
        <f>VLOOKUP(U177,MOVIL!$C$7:$BX$199,5,0)</f>
        <v>#N/A</v>
      </c>
      <c r="X177" s="358" t="e">
        <f>VLOOKUP(V177,MOVIL!$D$7:BY375,6,0)</f>
        <v>#N/A</v>
      </c>
      <c r="Y177" s="357"/>
      <c r="Z177" s="357"/>
      <c r="AA177" s="357"/>
      <c r="AB177" s="360">
        <f t="shared" si="63"/>
        <v>0</v>
      </c>
      <c r="AC177" s="357"/>
      <c r="AD177" s="357"/>
      <c r="AE177" s="355" t="s">
        <v>2085</v>
      </c>
      <c r="AF177" s="358" t="e">
        <f>VLOOKUP(U177,MOVIL!$C:$CG,3,0)</f>
        <v>#N/A</v>
      </c>
      <c r="AG177" s="360">
        <f t="shared" si="62"/>
        <v>0</v>
      </c>
      <c r="AH177" s="360">
        <f t="shared" si="44"/>
        <v>0</v>
      </c>
      <c r="AI177" s="360"/>
      <c r="AJ177" s="360"/>
      <c r="AK177" s="360"/>
      <c r="AL177" s="360"/>
      <c r="AM177" s="362"/>
      <c r="AN177" s="362"/>
      <c r="AO177" s="360"/>
      <c r="AP177" s="360"/>
      <c r="AQ177" s="360"/>
      <c r="AR177" s="355" t="s">
        <v>2170</v>
      </c>
    </row>
    <row r="178" spans="1:44" s="430" customFormat="1" ht="11.25" hidden="1" customHeight="1" x14ac:dyDescent="0.3">
      <c r="A178" s="322"/>
      <c r="B178" s="384"/>
      <c r="C178" s="341" t="s">
        <v>2907</v>
      </c>
      <c r="D178" s="401">
        <v>45756</v>
      </c>
      <c r="E178" s="402">
        <v>67</v>
      </c>
      <c r="F178" s="290" t="s">
        <v>116</v>
      </c>
      <c r="G178" s="496" t="s">
        <v>116</v>
      </c>
      <c r="H178" s="290" t="s">
        <v>1921</v>
      </c>
      <c r="I178" s="290" t="s">
        <v>1927</v>
      </c>
      <c r="J178" s="290">
        <v>9</v>
      </c>
      <c r="K178" s="290">
        <v>40</v>
      </c>
      <c r="L178" s="403">
        <v>45773</v>
      </c>
      <c r="M178" s="387">
        <v>4.1666666666666664E-2</v>
      </c>
      <c r="N178" s="403">
        <v>45781</v>
      </c>
      <c r="O178" s="404" t="s">
        <v>2163</v>
      </c>
      <c r="P178" s="290" t="s">
        <v>2315</v>
      </c>
      <c r="Q178" s="328" t="s">
        <v>2316</v>
      </c>
      <c r="S178" s="412">
        <v>90613</v>
      </c>
      <c r="T178" s="412">
        <v>140444</v>
      </c>
      <c r="U178" s="510">
        <v>87</v>
      </c>
      <c r="V178" s="334" t="str">
        <f>VLOOKUP(U178,MOVIL!$C$7:CA350,2,0)</f>
        <v>NUZ066</v>
      </c>
      <c r="W178" s="334" t="str">
        <f>VLOOKUP(U178,MOVIL!$C$7:$BX$199,5,0)</f>
        <v>IBAÑEZ OSMA JOSE WALTER</v>
      </c>
      <c r="X178" s="335">
        <f>VLOOKUP(V178,MOVIL!$D$7:BY352,6,0)</f>
        <v>3142961767</v>
      </c>
      <c r="Y178" s="381">
        <v>16378300</v>
      </c>
      <c r="Z178" s="334"/>
      <c r="AA178" s="334"/>
      <c r="AB178" s="301">
        <f t="shared" si="63"/>
        <v>16378300</v>
      </c>
      <c r="AC178" s="334"/>
      <c r="AD178" s="334"/>
      <c r="AE178" s="373" t="s">
        <v>2801</v>
      </c>
      <c r="AF178" s="335" t="str">
        <f>VLOOKUP(U178,MOVIL!$C:$CG,3,0)</f>
        <v>AFILIADO</v>
      </c>
      <c r="AG178" s="307">
        <f t="shared" si="62"/>
        <v>16378300</v>
      </c>
      <c r="AH178" s="307">
        <f t="shared" si="44"/>
        <v>87</v>
      </c>
      <c r="AI178" s="301">
        <f>ROUNDUP((IF(AF178="SOCIO",(AG178*0.85),(AG178*0.65))),-3)</f>
        <v>10646000</v>
      </c>
      <c r="AJ178" s="302" t="str">
        <f t="shared" ref="AJ178:AJ200" si="64">IF(AF178="PROPIO","0%",IF(AF178="SOCIO","7,914%","11,914%"))</f>
        <v>11,914%</v>
      </c>
      <c r="AK178" s="301">
        <f t="shared" ref="AK178:AK200" si="65">IF(AF178="PROPIO","0",AI178*AJ178)</f>
        <v>1268364.44</v>
      </c>
      <c r="AL178" s="301">
        <f t="shared" ref="AL178:AL200" si="66">IF(AF178="PROPIO","",AK178-AM178-AN178)</f>
        <v>851680</v>
      </c>
      <c r="AM178" s="301">
        <f t="shared" ref="AM178:AM200" si="67">IF(AF178="PROPIO","",AI178*3.5%)</f>
        <v>372610.00000000006</v>
      </c>
      <c r="AN178" s="301">
        <f t="shared" ref="AN178:AN200" si="68">IF(AF178="PROPIO","",AI178*0.414%)</f>
        <v>44074.439999999995</v>
      </c>
      <c r="AO178" s="301">
        <f t="shared" ref="AO178:AO200" si="69">+AI178-AK178</f>
        <v>9377635.5600000005</v>
      </c>
      <c r="AP178" s="301">
        <f t="shared" ref="AP178:AP200" si="70">+AB178-AI178</f>
        <v>5732300</v>
      </c>
      <c r="AQ178" s="500">
        <v>67801</v>
      </c>
      <c r="AR178" s="303">
        <v>45778</v>
      </c>
    </row>
    <row r="179" spans="1:44" s="430" customFormat="1" ht="11.25" hidden="1" customHeight="1" x14ac:dyDescent="0.3">
      <c r="A179" s="322">
        <v>1</v>
      </c>
      <c r="B179" s="384">
        <v>4</v>
      </c>
      <c r="C179" s="324" t="s">
        <v>1883</v>
      </c>
      <c r="D179" s="401">
        <v>45770</v>
      </c>
      <c r="E179" s="402">
        <v>230</v>
      </c>
      <c r="F179" s="290" t="s">
        <v>290</v>
      </c>
      <c r="G179" s="496" t="s">
        <v>2325</v>
      </c>
      <c r="H179" s="290" t="s">
        <v>2115</v>
      </c>
      <c r="I179" s="290" t="s">
        <v>2042</v>
      </c>
      <c r="J179" s="290">
        <v>1</v>
      </c>
      <c r="K179" s="290">
        <v>18</v>
      </c>
      <c r="L179" s="403">
        <v>45776</v>
      </c>
      <c r="M179" s="387" t="s">
        <v>2326</v>
      </c>
      <c r="N179" s="403">
        <v>45776</v>
      </c>
      <c r="O179" s="404" t="s">
        <v>2327</v>
      </c>
      <c r="P179" s="405" t="s">
        <v>2002</v>
      </c>
      <c r="Q179" s="290">
        <v>3012873000</v>
      </c>
      <c r="R179" s="328"/>
      <c r="S179" s="412">
        <v>90667</v>
      </c>
      <c r="T179" s="412">
        <v>140571</v>
      </c>
      <c r="U179" s="510">
        <v>495</v>
      </c>
      <c r="V179" s="334" t="str">
        <f>VLOOKUP(U179,MOVIL!$C$7:CA353,2,0)</f>
        <v>NOX319</v>
      </c>
      <c r="W179" s="334" t="str">
        <f>VLOOKUP(U179,MOVIL!$C$7:$BX$199,5,0)</f>
        <v>PINZON ARAQUE TEOFILO</v>
      </c>
      <c r="X179" s="335">
        <f>VLOOKUP(V179,MOVIL!$D$7:BY355,6,0)</f>
        <v>3102847456</v>
      </c>
      <c r="Y179" s="381">
        <v>2012476</v>
      </c>
      <c r="Z179" s="334"/>
      <c r="AA179" s="334"/>
      <c r="AB179" s="301">
        <f t="shared" si="63"/>
        <v>2012476</v>
      </c>
      <c r="AC179" s="334"/>
      <c r="AD179" s="334"/>
      <c r="AE179" s="373" t="s">
        <v>2801</v>
      </c>
      <c r="AF179" s="335" t="str">
        <f>VLOOKUP(U179,MOVIL!$C:$CG,3,0)</f>
        <v>SOCIO</v>
      </c>
      <c r="AG179" s="307">
        <f t="shared" si="62"/>
        <v>2012476</v>
      </c>
      <c r="AH179" s="307">
        <f t="shared" si="44"/>
        <v>495</v>
      </c>
      <c r="AI179" s="301">
        <f>ROUNDUP((IF(AF179="SOCIO",(AG179*0.85),(AG179*0.7))),-3)</f>
        <v>1711000</v>
      </c>
      <c r="AJ179" s="302" t="str">
        <f t="shared" si="64"/>
        <v>7,914%</v>
      </c>
      <c r="AK179" s="301">
        <f t="shared" si="65"/>
        <v>135408.54</v>
      </c>
      <c r="AL179" s="301">
        <f t="shared" si="66"/>
        <v>68440.000000000015</v>
      </c>
      <c r="AM179" s="301">
        <f t="shared" si="67"/>
        <v>59885.000000000007</v>
      </c>
      <c r="AN179" s="301">
        <f t="shared" si="68"/>
        <v>7083.5399999999991</v>
      </c>
      <c r="AO179" s="301">
        <f t="shared" si="69"/>
        <v>1575591.46</v>
      </c>
      <c r="AP179" s="301">
        <f t="shared" si="70"/>
        <v>301476</v>
      </c>
      <c r="AQ179" s="500">
        <v>67801</v>
      </c>
      <c r="AR179" s="303">
        <v>45778</v>
      </c>
    </row>
    <row r="180" spans="1:44" s="430" customFormat="1" ht="11.25" hidden="1" customHeight="1" x14ac:dyDescent="0.3">
      <c r="A180" s="322"/>
      <c r="B180" s="384">
        <v>3</v>
      </c>
      <c r="C180" s="525" t="s">
        <v>2249</v>
      </c>
      <c r="D180" s="401">
        <v>45772</v>
      </c>
      <c r="E180" s="402">
        <v>272</v>
      </c>
      <c r="F180" s="290" t="s">
        <v>338</v>
      </c>
      <c r="G180" s="496" t="s">
        <v>338</v>
      </c>
      <c r="H180" s="290" t="s">
        <v>2318</v>
      </c>
      <c r="I180" s="290" t="s">
        <v>2319</v>
      </c>
      <c r="J180" s="290">
        <v>5</v>
      </c>
      <c r="K180" s="290">
        <v>40</v>
      </c>
      <c r="L180" s="403">
        <v>45777</v>
      </c>
      <c r="M180" s="387">
        <v>0.52083333333333337</v>
      </c>
      <c r="N180" s="403">
        <v>45781</v>
      </c>
      <c r="O180" s="404">
        <v>0.33333333333333331</v>
      </c>
      <c r="P180" s="405" t="s">
        <v>2320</v>
      </c>
      <c r="Q180" s="290">
        <v>3193029693</v>
      </c>
      <c r="R180" s="328" t="s">
        <v>2321</v>
      </c>
      <c r="S180" s="412">
        <v>90687</v>
      </c>
      <c r="T180" s="412">
        <v>140589</v>
      </c>
      <c r="U180" s="510">
        <v>414</v>
      </c>
      <c r="V180" s="334" t="str">
        <f>VLOOKUP(U180,MOVIL!$C$7:CA353,2,0)</f>
        <v>NUX774</v>
      </c>
      <c r="W180" s="334" t="str">
        <f>VLOOKUP(U180,MOVIL!$C$7:$BX$199,5,0)</f>
        <v>AREVALO ESGUERRA MICHAEL ANDRES</v>
      </c>
      <c r="X180" s="335">
        <f>VLOOKUP(V180,MOVIL!$D$7:BY355,6,0)</f>
        <v>3005184215</v>
      </c>
      <c r="Y180" s="381">
        <v>5260000</v>
      </c>
      <c r="Z180" s="334">
        <v>2</v>
      </c>
      <c r="AA180" s="334">
        <v>1367600</v>
      </c>
      <c r="AB180" s="301">
        <f t="shared" si="63"/>
        <v>7995200</v>
      </c>
      <c r="AC180" s="334"/>
      <c r="AD180" s="334"/>
      <c r="AE180" s="373" t="s">
        <v>2801</v>
      </c>
      <c r="AF180" s="335" t="str">
        <f>VLOOKUP(U180,MOVIL!$C:$CG,3,0)</f>
        <v>SOCIO</v>
      </c>
      <c r="AG180" s="307">
        <f t="shared" si="62"/>
        <v>7995200</v>
      </c>
      <c r="AH180" s="307">
        <f t="shared" si="44"/>
        <v>414</v>
      </c>
      <c r="AI180" s="301">
        <f>ROUNDUP((IF(AF180="SOCIO",(AG180*0.85),(AG180*0.7))),-3)</f>
        <v>6796000</v>
      </c>
      <c r="AJ180" s="302" t="str">
        <f t="shared" si="64"/>
        <v>7,914%</v>
      </c>
      <c r="AK180" s="301">
        <f t="shared" si="65"/>
        <v>537835.44000000006</v>
      </c>
      <c r="AL180" s="301">
        <f t="shared" si="66"/>
        <v>271840.00000000006</v>
      </c>
      <c r="AM180" s="301">
        <f t="shared" si="67"/>
        <v>237860.00000000003</v>
      </c>
      <c r="AN180" s="301">
        <f t="shared" si="68"/>
        <v>28135.439999999999</v>
      </c>
      <c r="AO180" s="301">
        <f t="shared" si="69"/>
        <v>6258164.5599999996</v>
      </c>
      <c r="AP180" s="301">
        <f t="shared" si="70"/>
        <v>1199200</v>
      </c>
      <c r="AQ180" s="500">
        <v>67801</v>
      </c>
      <c r="AR180" s="303">
        <v>45778</v>
      </c>
    </row>
    <row r="181" spans="1:44" s="430" customFormat="1" ht="11.25" hidden="1" customHeight="1" x14ac:dyDescent="0.3">
      <c r="A181" s="322"/>
      <c r="B181" s="384">
        <v>2</v>
      </c>
      <c r="C181" s="525" t="s">
        <v>2249</v>
      </c>
      <c r="D181" s="401">
        <v>45771</v>
      </c>
      <c r="E181" s="402">
        <v>292</v>
      </c>
      <c r="F181" s="290" t="s">
        <v>2322</v>
      </c>
      <c r="G181" s="496" t="s">
        <v>2322</v>
      </c>
      <c r="H181" s="290" t="s">
        <v>1978</v>
      </c>
      <c r="I181" s="290" t="s">
        <v>2319</v>
      </c>
      <c r="J181" s="290">
        <v>1</v>
      </c>
      <c r="K181" s="290">
        <v>30</v>
      </c>
      <c r="L181" s="403">
        <v>45777</v>
      </c>
      <c r="M181" s="387">
        <v>0.29166666666666669</v>
      </c>
      <c r="N181" s="403">
        <v>45777</v>
      </c>
      <c r="O181" s="404">
        <v>0.58333333333333337</v>
      </c>
      <c r="P181" s="405" t="s">
        <v>2337</v>
      </c>
      <c r="Q181" s="290" t="s">
        <v>2324</v>
      </c>
      <c r="R181" s="328" t="s">
        <v>2323</v>
      </c>
      <c r="S181" s="412">
        <v>90688</v>
      </c>
      <c r="T181" s="412">
        <v>140590</v>
      </c>
      <c r="U181" s="510">
        <v>207</v>
      </c>
      <c r="V181" s="334" t="str">
        <f>VLOOKUP(U181,MOVIL!$C$7:CA354,2,0)</f>
        <v>EXX683</v>
      </c>
      <c r="W181" s="334" t="str">
        <f>VLOOKUP(U181,MOVIL!$C$7:$BX$199,5,0)</f>
        <v xml:space="preserve">CAÑIZARES CHACON RICARDO </v>
      </c>
      <c r="X181" s="335">
        <f>VLOOKUP(V181,MOVIL!$D$7:BY356,6,0)</f>
        <v>3112696561</v>
      </c>
      <c r="Y181" s="381">
        <v>999400</v>
      </c>
      <c r="Z181" s="334"/>
      <c r="AA181" s="334"/>
      <c r="AB181" s="301">
        <f t="shared" si="63"/>
        <v>999400</v>
      </c>
      <c r="AC181" s="334"/>
      <c r="AD181" s="334"/>
      <c r="AE181" s="373" t="s">
        <v>2801</v>
      </c>
      <c r="AF181" s="335" t="str">
        <f>VLOOKUP(U181,MOVIL!$C:$CG,3,0)</f>
        <v>SOCIO - AFILIADO</v>
      </c>
      <c r="AG181" s="307">
        <f t="shared" si="62"/>
        <v>999400</v>
      </c>
      <c r="AH181" s="307">
        <f t="shared" si="44"/>
        <v>207</v>
      </c>
      <c r="AI181" s="301">
        <f>ROUNDUP((IF(AF181="SOCIO",(AG181*0.85),(AG181*0.7))),-3)</f>
        <v>700000</v>
      </c>
      <c r="AJ181" s="302" t="str">
        <f t="shared" si="64"/>
        <v>11,914%</v>
      </c>
      <c r="AK181" s="301">
        <f t="shared" si="65"/>
        <v>83398</v>
      </c>
      <c r="AL181" s="301">
        <f t="shared" si="66"/>
        <v>56000</v>
      </c>
      <c r="AM181" s="301">
        <f t="shared" si="67"/>
        <v>24500.000000000004</v>
      </c>
      <c r="AN181" s="301">
        <f t="shared" si="68"/>
        <v>2897.9999999999995</v>
      </c>
      <c r="AO181" s="301">
        <f t="shared" si="69"/>
        <v>616602</v>
      </c>
      <c r="AP181" s="301">
        <f t="shared" si="70"/>
        <v>299400</v>
      </c>
      <c r="AQ181" s="500">
        <v>67801</v>
      </c>
      <c r="AR181" s="303">
        <v>45778</v>
      </c>
    </row>
    <row r="182" spans="1:44" s="430" customFormat="1" ht="11.25" hidden="1" customHeight="1" x14ac:dyDescent="0.3">
      <c r="A182" s="322">
        <v>2</v>
      </c>
      <c r="B182" s="384">
        <v>4</v>
      </c>
      <c r="C182" s="324" t="s">
        <v>1883</v>
      </c>
      <c r="D182" s="401">
        <v>45770</v>
      </c>
      <c r="E182" s="402">
        <v>179</v>
      </c>
      <c r="F182" s="290" t="s">
        <v>240</v>
      </c>
      <c r="G182" s="496" t="s">
        <v>2328</v>
      </c>
      <c r="H182" s="290" t="s">
        <v>2854</v>
      </c>
      <c r="I182" s="290" t="s">
        <v>2042</v>
      </c>
      <c r="J182" s="290">
        <v>1</v>
      </c>
      <c r="K182" s="290">
        <v>23</v>
      </c>
      <c r="L182" s="403">
        <v>45777</v>
      </c>
      <c r="M182" s="387" t="s">
        <v>2326</v>
      </c>
      <c r="N182" s="403">
        <v>45777</v>
      </c>
      <c r="O182" s="404" t="s">
        <v>2329</v>
      </c>
      <c r="P182" s="405" t="s">
        <v>2306</v>
      </c>
      <c r="Q182" s="290">
        <v>3103451502</v>
      </c>
      <c r="R182" s="328"/>
      <c r="S182" s="412">
        <v>90689</v>
      </c>
      <c r="T182" s="412">
        <v>140591</v>
      </c>
      <c r="U182" s="510">
        <v>482</v>
      </c>
      <c r="V182" s="334" t="str">
        <f>VLOOKUP(U182,MOVIL!$C$7:CA353,2,0)</f>
        <v>PMV391</v>
      </c>
      <c r="W182" s="334" t="str">
        <f>VLOOKUP(U182,MOVIL!$C$7:$BX$199,5,0)</f>
        <v xml:space="preserve">HENAO JHON JAIRO </v>
      </c>
      <c r="X182" s="335" t="str">
        <f>VLOOKUP(V182,MOVIL!$D$7:BY355,6,0)</f>
        <v>311 5314584</v>
      </c>
      <c r="Y182" s="381">
        <v>1420200</v>
      </c>
      <c r="Z182" s="334"/>
      <c r="AA182" s="334"/>
      <c r="AB182" s="301">
        <f t="shared" si="63"/>
        <v>1420200</v>
      </c>
      <c r="AC182" s="334"/>
      <c r="AD182" s="334"/>
      <c r="AE182" s="373" t="s">
        <v>2801</v>
      </c>
      <c r="AF182" s="335" t="str">
        <f>VLOOKUP(U182,MOVIL!$C:$CG,3,0)</f>
        <v>PROPIO</v>
      </c>
      <c r="AG182" s="307">
        <f t="shared" si="62"/>
        <v>1420200</v>
      </c>
      <c r="AH182" s="307">
        <f t="shared" si="44"/>
        <v>482</v>
      </c>
      <c r="AI182" s="301">
        <f>AG182</f>
        <v>1420200</v>
      </c>
      <c r="AJ182" s="302" t="str">
        <f t="shared" si="64"/>
        <v>0%</v>
      </c>
      <c r="AK182" s="301" t="str">
        <f t="shared" si="65"/>
        <v>0</v>
      </c>
      <c r="AL182" s="301" t="str">
        <f t="shared" si="66"/>
        <v/>
      </c>
      <c r="AM182" s="301" t="str">
        <f t="shared" si="67"/>
        <v/>
      </c>
      <c r="AN182" s="301" t="str">
        <f t="shared" si="68"/>
        <v/>
      </c>
      <c r="AO182" s="301">
        <f t="shared" si="69"/>
        <v>1420200</v>
      </c>
      <c r="AP182" s="301">
        <f t="shared" si="70"/>
        <v>0</v>
      </c>
      <c r="AQ182" s="500">
        <v>67801</v>
      </c>
      <c r="AR182" s="303">
        <v>45778</v>
      </c>
    </row>
    <row r="183" spans="1:44" s="430" customFormat="1" ht="11.25" hidden="1" customHeight="1" x14ac:dyDescent="0.3">
      <c r="A183" s="322">
        <v>2</v>
      </c>
      <c r="B183" s="384">
        <v>4</v>
      </c>
      <c r="C183" s="324" t="s">
        <v>1883</v>
      </c>
      <c r="D183" s="401">
        <v>45770</v>
      </c>
      <c r="E183" s="402">
        <v>179</v>
      </c>
      <c r="F183" s="290" t="s">
        <v>240</v>
      </c>
      <c r="G183" s="496" t="s">
        <v>2328</v>
      </c>
      <c r="H183" s="290" t="s">
        <v>2854</v>
      </c>
      <c r="I183" s="290" t="s">
        <v>2042</v>
      </c>
      <c r="J183" s="290">
        <v>1</v>
      </c>
      <c r="K183" s="290">
        <v>23</v>
      </c>
      <c r="L183" s="403">
        <v>45777</v>
      </c>
      <c r="M183" s="387" t="s">
        <v>2326</v>
      </c>
      <c r="N183" s="403">
        <v>45777</v>
      </c>
      <c r="O183" s="404" t="s">
        <v>2329</v>
      </c>
      <c r="P183" s="405" t="s">
        <v>2306</v>
      </c>
      <c r="Q183" s="290">
        <v>3103451502</v>
      </c>
      <c r="R183" s="328"/>
      <c r="S183" s="412">
        <v>90689</v>
      </c>
      <c r="T183" s="412">
        <v>140626</v>
      </c>
      <c r="U183" s="510">
        <v>364</v>
      </c>
      <c r="V183" s="334" t="str">
        <f>VLOOKUP(U183,MOVIL!$C$7:CA354,2,0)</f>
        <v>EXZ257</v>
      </c>
      <c r="W183" s="334" t="str">
        <f>VLOOKUP(U183,MOVIL!$C$7:$BX$199,5,0)</f>
        <v>ORTEGON SIERRA JORGE SAMUEL</v>
      </c>
      <c r="X183" s="335">
        <f>VLOOKUP(V183,MOVIL!$D$7:BY356,6,0)</f>
        <v>3136114788</v>
      </c>
      <c r="Y183" s="381">
        <v>1420200</v>
      </c>
      <c r="Z183" s="334"/>
      <c r="AA183" s="334"/>
      <c r="AB183" s="301">
        <f t="shared" si="63"/>
        <v>1420200</v>
      </c>
      <c r="AC183" s="334"/>
      <c r="AD183" s="334"/>
      <c r="AE183" s="373" t="s">
        <v>2801</v>
      </c>
      <c r="AF183" s="335" t="str">
        <f>VLOOKUP(U183,MOVIL!$C:$CG,3,0)</f>
        <v>AFILIADO</v>
      </c>
      <c r="AG183" s="307">
        <f t="shared" si="62"/>
        <v>1420200</v>
      </c>
      <c r="AH183" s="307">
        <f t="shared" si="44"/>
        <v>364</v>
      </c>
      <c r="AI183" s="301">
        <f>ROUNDUP((IF(AF183="SOCIO",(AG183*0.85),(AG183*0.7))),-3)</f>
        <v>995000</v>
      </c>
      <c r="AJ183" s="302" t="str">
        <f t="shared" si="64"/>
        <v>11,914%</v>
      </c>
      <c r="AK183" s="301">
        <f t="shared" si="65"/>
        <v>118544.3</v>
      </c>
      <c r="AL183" s="301">
        <f t="shared" si="66"/>
        <v>79600</v>
      </c>
      <c r="AM183" s="301">
        <f t="shared" si="67"/>
        <v>34825</v>
      </c>
      <c r="AN183" s="301">
        <f t="shared" si="68"/>
        <v>4119.2999999999993</v>
      </c>
      <c r="AO183" s="301">
        <f t="shared" si="69"/>
        <v>876455.7</v>
      </c>
      <c r="AP183" s="301">
        <f t="shared" si="70"/>
        <v>425200</v>
      </c>
      <c r="AQ183" s="500">
        <v>67801</v>
      </c>
      <c r="AR183" s="303">
        <v>45778</v>
      </c>
    </row>
    <row r="184" spans="1:44" s="430" customFormat="1" ht="11.25" hidden="1" customHeight="1" x14ac:dyDescent="0.3">
      <c r="A184" s="322">
        <v>3</v>
      </c>
      <c r="B184" s="384">
        <v>4</v>
      </c>
      <c r="C184" s="324" t="s">
        <v>1883</v>
      </c>
      <c r="D184" s="401">
        <v>45770</v>
      </c>
      <c r="E184" s="402">
        <v>186</v>
      </c>
      <c r="F184" s="290" t="s">
        <v>247</v>
      </c>
      <c r="G184" s="496" t="s">
        <v>247</v>
      </c>
      <c r="H184" s="290" t="s">
        <v>2439</v>
      </c>
      <c r="I184" s="290" t="s">
        <v>2330</v>
      </c>
      <c r="J184" s="290">
        <v>1</v>
      </c>
      <c r="K184" s="290">
        <v>18</v>
      </c>
      <c r="L184" s="403">
        <v>45779</v>
      </c>
      <c r="M184" s="387" t="s">
        <v>2331</v>
      </c>
      <c r="N184" s="403">
        <v>45779</v>
      </c>
      <c r="O184" s="404" t="s">
        <v>2332</v>
      </c>
      <c r="P184" s="405" t="s">
        <v>2333</v>
      </c>
      <c r="Q184" s="290">
        <v>3102668494</v>
      </c>
      <c r="R184" s="328"/>
      <c r="S184" s="412">
        <v>90744</v>
      </c>
      <c r="T184" s="412">
        <v>140661</v>
      </c>
      <c r="U184" s="510">
        <v>52</v>
      </c>
      <c r="V184" s="334" t="str">
        <f>VLOOKUP(U184,MOVIL!$C$7:CA355,2,0)</f>
        <v>NHT929</v>
      </c>
      <c r="W184" s="334" t="str">
        <f>VLOOKUP(U184,MOVIL!$C$7:$BX$199,5,0)</f>
        <v>CARREÑO RAMIREZ JHON ARTURO</v>
      </c>
      <c r="X184" s="335">
        <f>VLOOKUP(V184,MOVIL!$D$7:BY357,6,0)</f>
        <v>3105144527</v>
      </c>
      <c r="Y184" s="381">
        <v>1207696</v>
      </c>
      <c r="Z184" s="334"/>
      <c r="AA184" s="334"/>
      <c r="AB184" s="301">
        <f t="shared" si="63"/>
        <v>1207696</v>
      </c>
      <c r="AC184" s="334"/>
      <c r="AD184" s="334"/>
      <c r="AE184" s="373" t="s">
        <v>2803</v>
      </c>
      <c r="AF184" s="431" t="str">
        <f>VLOOKUP(U184,MOVIL!$C:$CG,3,0)</f>
        <v>SOCIO</v>
      </c>
      <c r="AG184" s="307">
        <f t="shared" si="62"/>
        <v>1207696</v>
      </c>
      <c r="AH184" s="307">
        <f t="shared" si="44"/>
        <v>52</v>
      </c>
      <c r="AI184" s="301">
        <f>ROUNDUP((IF(AF184="SOCIO",(AG184*0.85),(AG184*0.7))),-3)</f>
        <v>1027000</v>
      </c>
      <c r="AJ184" s="302" t="str">
        <f t="shared" si="64"/>
        <v>7,914%</v>
      </c>
      <c r="AK184" s="301">
        <f t="shared" si="65"/>
        <v>81276.78</v>
      </c>
      <c r="AL184" s="301">
        <f t="shared" si="66"/>
        <v>41080</v>
      </c>
      <c r="AM184" s="301">
        <f t="shared" si="67"/>
        <v>35945</v>
      </c>
      <c r="AN184" s="301">
        <f t="shared" si="68"/>
        <v>4251.78</v>
      </c>
      <c r="AO184" s="301">
        <f t="shared" si="69"/>
        <v>945723.22</v>
      </c>
      <c r="AP184" s="301">
        <f t="shared" si="70"/>
        <v>180696</v>
      </c>
      <c r="AQ184" s="301">
        <v>67802</v>
      </c>
      <c r="AR184" s="303">
        <v>45778</v>
      </c>
    </row>
    <row r="185" spans="1:44" s="430" customFormat="1" ht="11.25" hidden="1" customHeight="1" x14ac:dyDescent="0.3">
      <c r="A185" s="322">
        <v>4</v>
      </c>
      <c r="B185" s="384">
        <v>4</v>
      </c>
      <c r="C185" s="324" t="s">
        <v>1883</v>
      </c>
      <c r="D185" s="401">
        <v>45770</v>
      </c>
      <c r="E185" s="402">
        <v>44</v>
      </c>
      <c r="F185" s="290" t="s">
        <v>93</v>
      </c>
      <c r="G185" s="496" t="s">
        <v>2334</v>
      </c>
      <c r="H185" s="290" t="s">
        <v>2115</v>
      </c>
      <c r="I185" s="290" t="s">
        <v>2042</v>
      </c>
      <c r="J185" s="290">
        <v>2</v>
      </c>
      <c r="K185" s="290">
        <v>30</v>
      </c>
      <c r="L185" s="403">
        <v>45780</v>
      </c>
      <c r="M185" s="387" t="s">
        <v>2335</v>
      </c>
      <c r="N185" s="403">
        <v>45781</v>
      </c>
      <c r="O185" s="404" t="s">
        <v>2336</v>
      </c>
      <c r="P185" s="405" t="s">
        <v>1910</v>
      </c>
      <c r="Q185" s="290">
        <v>3157907431</v>
      </c>
      <c r="R185" s="328"/>
      <c r="S185" s="412">
        <v>91811</v>
      </c>
      <c r="T185" s="412">
        <v>140693</v>
      </c>
      <c r="U185" s="510">
        <v>480</v>
      </c>
      <c r="V185" s="334" t="str">
        <f>VLOOKUP(U185,MOVIL!$C$7:CA356,2,0)</f>
        <v>LZO022</v>
      </c>
      <c r="W185" s="334" t="str">
        <f>VLOOKUP(U185,MOVIL!$C$7:$BX$199,5,0)</f>
        <v>SALAMANCA FERNANDEZ MAURICIO</v>
      </c>
      <c r="X185" s="335">
        <f>VLOOKUP(V185,MOVIL!$D$7:BY358,6,0)</f>
        <v>3166710509</v>
      </c>
      <c r="Y185" s="381">
        <v>1998800</v>
      </c>
      <c r="Z185" s="334"/>
      <c r="AA185" s="334"/>
      <c r="AB185" s="301">
        <f t="shared" si="63"/>
        <v>1998800</v>
      </c>
      <c r="AC185" s="334"/>
      <c r="AD185" s="334"/>
      <c r="AE185" s="373" t="s">
        <v>2803</v>
      </c>
      <c r="AF185" s="431" t="str">
        <f>VLOOKUP(U185,MOVIL!$C:$CG,3,0)</f>
        <v>SOCIO</v>
      </c>
      <c r="AG185" s="307">
        <f t="shared" si="62"/>
        <v>1998800</v>
      </c>
      <c r="AH185" s="307">
        <f t="shared" si="44"/>
        <v>480</v>
      </c>
      <c r="AI185" s="301">
        <f>ROUNDUP((IF(AF185="SOCIO",(AG185*0.85),(AG185*0.7))),-3)</f>
        <v>1699000</v>
      </c>
      <c r="AJ185" s="302" t="str">
        <f t="shared" si="64"/>
        <v>7,914%</v>
      </c>
      <c r="AK185" s="301">
        <f t="shared" si="65"/>
        <v>134458.86000000002</v>
      </c>
      <c r="AL185" s="301">
        <f t="shared" si="66"/>
        <v>67960.000000000015</v>
      </c>
      <c r="AM185" s="301">
        <f t="shared" si="67"/>
        <v>59465.000000000007</v>
      </c>
      <c r="AN185" s="301">
        <f t="shared" si="68"/>
        <v>7033.86</v>
      </c>
      <c r="AO185" s="301">
        <f t="shared" si="69"/>
        <v>1564541.14</v>
      </c>
      <c r="AP185" s="301">
        <f t="shared" si="70"/>
        <v>299800</v>
      </c>
      <c r="AQ185" s="301">
        <v>67802</v>
      </c>
      <c r="AR185" s="303">
        <v>45778</v>
      </c>
    </row>
    <row r="186" spans="1:44" s="430" customFormat="1" ht="11.25" hidden="1" customHeight="1" x14ac:dyDescent="0.3">
      <c r="A186" s="322">
        <v>1</v>
      </c>
      <c r="B186" s="384">
        <v>5</v>
      </c>
      <c r="C186" s="324" t="s">
        <v>1883</v>
      </c>
      <c r="D186" s="401">
        <v>45776</v>
      </c>
      <c r="E186" s="402">
        <v>143</v>
      </c>
      <c r="F186" s="290" t="s">
        <v>206</v>
      </c>
      <c r="G186" s="496" t="s">
        <v>2338</v>
      </c>
      <c r="H186" s="290" t="s">
        <v>2852</v>
      </c>
      <c r="I186" s="290" t="s">
        <v>2042</v>
      </c>
      <c r="J186" s="290">
        <v>1</v>
      </c>
      <c r="K186" s="290">
        <v>17</v>
      </c>
      <c r="L186" s="403">
        <v>45780</v>
      </c>
      <c r="M186" s="387">
        <v>0.29166666666666669</v>
      </c>
      <c r="N186" s="403">
        <v>45780</v>
      </c>
      <c r="O186" s="404" t="s">
        <v>2339</v>
      </c>
      <c r="P186" s="405" t="s">
        <v>1893</v>
      </c>
      <c r="Q186" s="290">
        <v>3153554156</v>
      </c>
      <c r="R186" s="328"/>
      <c r="S186" s="412">
        <v>90766</v>
      </c>
      <c r="T186" s="412">
        <v>140694</v>
      </c>
      <c r="U186" s="510">
        <v>450</v>
      </c>
      <c r="V186" s="334" t="str">
        <f>VLOOKUP(U186,MOVIL!$C$7:CA353,2,0)</f>
        <v>EYX606</v>
      </c>
      <c r="W186" s="334" t="str">
        <f>VLOOKUP(U186,MOVIL!$C$7:$BX$199,5,0)</f>
        <v>SARMIENTO REYES MARCO ANTONIO</v>
      </c>
      <c r="X186" s="335">
        <f>VLOOKUP(V186,MOVIL!$D$7:BY355,6,0)</f>
        <v>3107965739</v>
      </c>
      <c r="Y186" s="381">
        <v>966788</v>
      </c>
      <c r="Z186" s="334"/>
      <c r="AA186" s="334"/>
      <c r="AB186" s="301">
        <f t="shared" si="63"/>
        <v>966788</v>
      </c>
      <c r="AC186" s="334"/>
      <c r="AD186" s="334"/>
      <c r="AE186" s="373" t="s">
        <v>2803</v>
      </c>
      <c r="AF186" s="431" t="str">
        <f>VLOOKUP(U186,MOVIL!$C:$CG,3,0)</f>
        <v>PROPIO</v>
      </c>
      <c r="AG186" s="307">
        <f t="shared" si="62"/>
        <v>966788</v>
      </c>
      <c r="AH186" s="307">
        <f t="shared" si="44"/>
        <v>450</v>
      </c>
      <c r="AI186" s="301">
        <f>AG186</f>
        <v>966788</v>
      </c>
      <c r="AJ186" s="302" t="str">
        <f t="shared" si="64"/>
        <v>0%</v>
      </c>
      <c r="AK186" s="301" t="str">
        <f t="shared" si="65"/>
        <v>0</v>
      </c>
      <c r="AL186" s="301" t="str">
        <f t="shared" si="66"/>
        <v/>
      </c>
      <c r="AM186" s="301" t="str">
        <f t="shared" si="67"/>
        <v/>
      </c>
      <c r="AN186" s="301" t="str">
        <f t="shared" si="68"/>
        <v/>
      </c>
      <c r="AO186" s="301">
        <f t="shared" si="69"/>
        <v>966788</v>
      </c>
      <c r="AP186" s="301">
        <f t="shared" si="70"/>
        <v>0</v>
      </c>
      <c r="AQ186" s="301">
        <v>67802</v>
      </c>
      <c r="AR186" s="303">
        <v>45778</v>
      </c>
    </row>
    <row r="187" spans="1:44" s="430" customFormat="1" ht="11.25" hidden="1" customHeight="1" x14ac:dyDescent="0.3">
      <c r="A187" s="322">
        <v>2</v>
      </c>
      <c r="B187" s="384">
        <v>5</v>
      </c>
      <c r="C187" s="324" t="s">
        <v>1883</v>
      </c>
      <c r="D187" s="401">
        <v>45776</v>
      </c>
      <c r="E187" s="402">
        <v>186</v>
      </c>
      <c r="F187" s="290" t="s">
        <v>247</v>
      </c>
      <c r="G187" s="496" t="s">
        <v>2340</v>
      </c>
      <c r="H187" s="290" t="s">
        <v>2439</v>
      </c>
      <c r="I187" s="290" t="s">
        <v>2330</v>
      </c>
      <c r="J187" s="290">
        <v>1</v>
      </c>
      <c r="K187" s="290">
        <v>27</v>
      </c>
      <c r="L187" s="403">
        <v>45782</v>
      </c>
      <c r="M187" s="387" t="s">
        <v>2331</v>
      </c>
      <c r="N187" s="403">
        <v>45782</v>
      </c>
      <c r="O187" s="404" t="s">
        <v>2329</v>
      </c>
      <c r="P187" s="405" t="s">
        <v>2333</v>
      </c>
      <c r="Q187" s="290">
        <v>3102668494</v>
      </c>
      <c r="R187" s="328"/>
      <c r="S187" s="412">
        <v>90765</v>
      </c>
      <c r="T187" s="412">
        <v>140759</v>
      </c>
      <c r="U187" s="510">
        <v>333</v>
      </c>
      <c r="V187" s="334" t="s">
        <v>2359</v>
      </c>
      <c r="W187" s="334" t="s">
        <v>1556</v>
      </c>
      <c r="X187" s="335" t="s">
        <v>2360</v>
      </c>
      <c r="Y187" s="381">
        <v>1499100</v>
      </c>
      <c r="Z187" s="334"/>
      <c r="AA187" s="334"/>
      <c r="AB187" s="301">
        <f t="shared" si="63"/>
        <v>1499100</v>
      </c>
      <c r="AC187" s="334"/>
      <c r="AD187" s="334"/>
      <c r="AE187" s="373" t="s">
        <v>2803</v>
      </c>
      <c r="AF187" s="431" t="str">
        <f>VLOOKUP(U187,MOVIL!$C:$CG,3,0)</f>
        <v>SOCIO</v>
      </c>
      <c r="AG187" s="307">
        <f t="shared" si="62"/>
        <v>1499100</v>
      </c>
      <c r="AH187" s="307">
        <f t="shared" si="44"/>
        <v>333</v>
      </c>
      <c r="AI187" s="301">
        <f>ROUNDUP((IF(AF187="SOCIO",(AG187*0.85),(AG187*0.7))),-3)</f>
        <v>1275000</v>
      </c>
      <c r="AJ187" s="302" t="str">
        <f t="shared" si="64"/>
        <v>7,914%</v>
      </c>
      <c r="AK187" s="301">
        <f t="shared" si="65"/>
        <v>100903.5</v>
      </c>
      <c r="AL187" s="301">
        <f t="shared" si="66"/>
        <v>50999.999999999993</v>
      </c>
      <c r="AM187" s="301">
        <f t="shared" si="67"/>
        <v>44625.000000000007</v>
      </c>
      <c r="AN187" s="301">
        <f t="shared" si="68"/>
        <v>5278.4999999999991</v>
      </c>
      <c r="AO187" s="301">
        <f t="shared" si="69"/>
        <v>1174096.5</v>
      </c>
      <c r="AP187" s="301">
        <f t="shared" si="70"/>
        <v>224100</v>
      </c>
      <c r="AQ187" s="301">
        <v>67802</v>
      </c>
      <c r="AR187" s="303">
        <v>45778</v>
      </c>
    </row>
    <row r="188" spans="1:44" s="430" customFormat="1" ht="11.25" hidden="1" customHeight="1" x14ac:dyDescent="0.3">
      <c r="A188" s="322">
        <v>3</v>
      </c>
      <c r="B188" s="384">
        <v>5</v>
      </c>
      <c r="C188" s="324" t="s">
        <v>1883</v>
      </c>
      <c r="D188" s="401">
        <v>45776</v>
      </c>
      <c r="E188" s="402">
        <v>170</v>
      </c>
      <c r="F188" s="290" t="s">
        <v>232</v>
      </c>
      <c r="G188" s="496" t="s">
        <v>1911</v>
      </c>
      <c r="H188" s="290" t="s">
        <v>1983</v>
      </c>
      <c r="I188" s="290" t="s">
        <v>2042</v>
      </c>
      <c r="J188" s="290">
        <v>1</v>
      </c>
      <c r="K188" s="290">
        <v>27</v>
      </c>
      <c r="L188" s="403">
        <v>45782</v>
      </c>
      <c r="M188" s="387" t="s">
        <v>2341</v>
      </c>
      <c r="N188" s="403">
        <v>45782</v>
      </c>
      <c r="O188" s="404" t="s">
        <v>2332</v>
      </c>
      <c r="P188" s="405" t="s">
        <v>1912</v>
      </c>
      <c r="Q188" s="290">
        <v>3107531275</v>
      </c>
      <c r="R188" s="328"/>
      <c r="S188" s="412">
        <v>90753</v>
      </c>
      <c r="T188" s="412">
        <v>140752</v>
      </c>
      <c r="U188" s="510">
        <v>85</v>
      </c>
      <c r="V188" s="334" t="str">
        <f>VLOOKUP(U188,MOVIL!$C$7:CA355,2,0)</f>
        <v>PMV 710</v>
      </c>
      <c r="W188" s="334" t="str">
        <f>VLOOKUP(U188,MOVIL!$C$7:$BX$199,5,0)</f>
        <v>PINZON ROJAS JOHAN RICARDO</v>
      </c>
      <c r="X188" s="335" t="str">
        <f>VLOOKUP(V188,MOVIL!$D$7:BY357,6,0)</f>
        <v>316 8653592</v>
      </c>
      <c r="Y188" s="381">
        <v>1499100</v>
      </c>
      <c r="Z188" s="334"/>
      <c r="AA188" s="334"/>
      <c r="AB188" s="301">
        <f t="shared" si="63"/>
        <v>1499100</v>
      </c>
      <c r="AC188" s="334"/>
      <c r="AD188" s="334"/>
      <c r="AE188" s="373" t="s">
        <v>2803</v>
      </c>
      <c r="AF188" s="431" t="str">
        <f>VLOOKUP(U188,MOVIL!$C:$CG,3,0)</f>
        <v>SOCIO</v>
      </c>
      <c r="AG188" s="307">
        <f t="shared" si="62"/>
        <v>1499100</v>
      </c>
      <c r="AH188" s="307">
        <f t="shared" si="44"/>
        <v>85</v>
      </c>
      <c r="AI188" s="301">
        <f>ROUNDUP((IF(AF188="SOCIO",(AG188*0.85),(AG188*0.7))),-3)</f>
        <v>1275000</v>
      </c>
      <c r="AJ188" s="302" t="str">
        <f t="shared" si="64"/>
        <v>7,914%</v>
      </c>
      <c r="AK188" s="301">
        <f t="shared" si="65"/>
        <v>100903.5</v>
      </c>
      <c r="AL188" s="301">
        <f t="shared" si="66"/>
        <v>50999.999999999993</v>
      </c>
      <c r="AM188" s="301">
        <f t="shared" si="67"/>
        <v>44625.000000000007</v>
      </c>
      <c r="AN188" s="301">
        <f t="shared" si="68"/>
        <v>5278.4999999999991</v>
      </c>
      <c r="AO188" s="301">
        <f t="shared" si="69"/>
        <v>1174096.5</v>
      </c>
      <c r="AP188" s="301">
        <f t="shared" si="70"/>
        <v>224100</v>
      </c>
      <c r="AQ188" s="301">
        <v>67802</v>
      </c>
      <c r="AR188" s="303">
        <v>45778</v>
      </c>
    </row>
    <row r="189" spans="1:44" s="430" customFormat="1" ht="11.25" hidden="1" customHeight="1" x14ac:dyDescent="0.3">
      <c r="A189" s="322">
        <v>4</v>
      </c>
      <c r="B189" s="384">
        <v>5</v>
      </c>
      <c r="C189" s="324" t="s">
        <v>1883</v>
      </c>
      <c r="D189" s="401">
        <v>45776</v>
      </c>
      <c r="E189" s="402">
        <v>129</v>
      </c>
      <c r="F189" s="290" t="s">
        <v>192</v>
      </c>
      <c r="G189" s="496" t="s">
        <v>2342</v>
      </c>
      <c r="H189" s="290" t="s">
        <v>1955</v>
      </c>
      <c r="I189" s="290" t="s">
        <v>2042</v>
      </c>
      <c r="J189" s="290">
        <v>2</v>
      </c>
      <c r="K189" s="290">
        <v>32</v>
      </c>
      <c r="L189" s="403">
        <v>45784</v>
      </c>
      <c r="M189" s="387" t="s">
        <v>2326</v>
      </c>
      <c r="N189" s="403">
        <v>45785</v>
      </c>
      <c r="O189" s="404" t="s">
        <v>2304</v>
      </c>
      <c r="P189" s="405" t="s">
        <v>1893</v>
      </c>
      <c r="Q189" s="290">
        <v>3153554156</v>
      </c>
      <c r="R189" s="328"/>
      <c r="S189" s="412">
        <v>90836</v>
      </c>
      <c r="T189" s="412"/>
      <c r="U189" s="510">
        <v>391</v>
      </c>
      <c r="V189" s="334" t="str">
        <f>VLOOKUP(U189,MOVIL!$C$7:CA356,2,0)</f>
        <v>KNZ845</v>
      </c>
      <c r="W189" s="334" t="str">
        <f>VLOOKUP(U189,MOVIL!$C$7:$BX$199,5,0)</f>
        <v>CHAVEZ EDWIN</v>
      </c>
      <c r="X189" s="335">
        <f>VLOOKUP(V189,MOVIL!$D$7:BY358,6,0)</f>
        <v>3124480396</v>
      </c>
      <c r="Y189" s="381">
        <v>2630000</v>
      </c>
      <c r="Z189" s="334"/>
      <c r="AA189" s="334"/>
      <c r="AB189" s="301">
        <f t="shared" si="63"/>
        <v>2630000</v>
      </c>
      <c r="AC189" s="334"/>
      <c r="AD189" s="334"/>
      <c r="AE189" s="373" t="s">
        <v>2803</v>
      </c>
      <c r="AF189" s="431" t="str">
        <f>VLOOKUP(U189,MOVIL!$C:$CG,3,0)</f>
        <v>SOCIO</v>
      </c>
      <c r="AG189" s="307">
        <f t="shared" si="62"/>
        <v>2630000</v>
      </c>
      <c r="AH189" s="307">
        <f t="shared" si="44"/>
        <v>391</v>
      </c>
      <c r="AI189" s="301">
        <f>ROUNDUP((IF(AF189="SOCIO",(AG189*0.85),(AG189*0.7))),-3)</f>
        <v>2236000</v>
      </c>
      <c r="AJ189" s="302" t="str">
        <f t="shared" si="64"/>
        <v>7,914%</v>
      </c>
      <c r="AK189" s="301">
        <f t="shared" si="65"/>
        <v>176957.04</v>
      </c>
      <c r="AL189" s="301">
        <f t="shared" si="66"/>
        <v>89440</v>
      </c>
      <c r="AM189" s="301">
        <f t="shared" si="67"/>
        <v>78260.000000000015</v>
      </c>
      <c r="AN189" s="301">
        <f t="shared" si="68"/>
        <v>9257.0399999999991</v>
      </c>
      <c r="AO189" s="301">
        <f t="shared" si="69"/>
        <v>2059042.96</v>
      </c>
      <c r="AP189" s="301">
        <f t="shared" si="70"/>
        <v>394000</v>
      </c>
      <c r="AQ189" s="301">
        <v>67802</v>
      </c>
      <c r="AR189" s="303">
        <v>45778</v>
      </c>
    </row>
    <row r="190" spans="1:44" s="430" customFormat="1" ht="11.25" hidden="1" customHeight="1" x14ac:dyDescent="0.3">
      <c r="A190" s="322">
        <v>5</v>
      </c>
      <c r="B190" s="384">
        <v>5</v>
      </c>
      <c r="C190" s="324" t="s">
        <v>1883</v>
      </c>
      <c r="D190" s="401">
        <v>45776</v>
      </c>
      <c r="E190" s="402">
        <v>136</v>
      </c>
      <c r="F190" s="290" t="s">
        <v>199</v>
      </c>
      <c r="G190" s="496" t="s">
        <v>2343</v>
      </c>
      <c r="H190" s="290" t="s">
        <v>1983</v>
      </c>
      <c r="I190" s="290" t="s">
        <v>2042</v>
      </c>
      <c r="J190" s="290">
        <v>1</v>
      </c>
      <c r="K190" s="290">
        <v>23</v>
      </c>
      <c r="L190" s="403">
        <v>45784</v>
      </c>
      <c r="M190" s="387" t="s">
        <v>2341</v>
      </c>
      <c r="N190" s="403">
        <v>45784</v>
      </c>
      <c r="O190" s="404" t="s">
        <v>2332</v>
      </c>
      <c r="P190" s="405" t="s">
        <v>2045</v>
      </c>
      <c r="Q190" s="290">
        <v>3132529947</v>
      </c>
      <c r="R190" s="328"/>
      <c r="S190" s="412">
        <v>90837</v>
      </c>
      <c r="T190" s="412"/>
      <c r="U190" s="510">
        <v>473</v>
      </c>
      <c r="V190" s="334" t="str">
        <f>VLOOKUP(U190,MOVIL!$C$7:CA357,2,0)</f>
        <v>JOV138</v>
      </c>
      <c r="W190" s="334" t="str">
        <f>VLOOKUP(U190,MOVIL!$C$7:$BX$199,5,0)</f>
        <v>VELEZ LOPEZ CARLOS FERNANDO</v>
      </c>
      <c r="X190" s="335">
        <f>VLOOKUP(V190,MOVIL!$D$7:BY359,6,0)</f>
        <v>3165313463</v>
      </c>
      <c r="Y190" s="381">
        <v>1420200</v>
      </c>
      <c r="Z190" s="334"/>
      <c r="AA190" s="334"/>
      <c r="AB190" s="301">
        <f t="shared" si="63"/>
        <v>1420200</v>
      </c>
      <c r="AC190" s="334"/>
      <c r="AD190" s="334"/>
      <c r="AE190" s="373" t="s">
        <v>2803</v>
      </c>
      <c r="AF190" s="431" t="str">
        <f>VLOOKUP(U190,MOVIL!$C:$CG,3,0)</f>
        <v>SOCIO</v>
      </c>
      <c r="AG190" s="307">
        <f t="shared" si="62"/>
        <v>1420200</v>
      </c>
      <c r="AH190" s="307">
        <f t="shared" si="44"/>
        <v>473</v>
      </c>
      <c r="AI190" s="301">
        <f>ROUNDUP((IF(AF190="SOCIO",(AG190*0.85),(AG190*0.7))),-3)</f>
        <v>1208000</v>
      </c>
      <c r="AJ190" s="302" t="str">
        <f t="shared" si="64"/>
        <v>7,914%</v>
      </c>
      <c r="AK190" s="301">
        <f t="shared" si="65"/>
        <v>95601.12</v>
      </c>
      <c r="AL190" s="301">
        <f t="shared" si="66"/>
        <v>48319.999999999985</v>
      </c>
      <c r="AM190" s="301">
        <f t="shared" si="67"/>
        <v>42280.000000000007</v>
      </c>
      <c r="AN190" s="301">
        <f t="shared" si="68"/>
        <v>5001.12</v>
      </c>
      <c r="AO190" s="301">
        <f t="shared" si="69"/>
        <v>1112398.8799999999</v>
      </c>
      <c r="AP190" s="301">
        <f t="shared" si="70"/>
        <v>212200</v>
      </c>
      <c r="AQ190" s="301">
        <v>67802</v>
      </c>
      <c r="AR190" s="303">
        <v>45778</v>
      </c>
    </row>
    <row r="191" spans="1:44" s="430" customFormat="1" ht="11.25" hidden="1" customHeight="1" x14ac:dyDescent="0.3">
      <c r="A191" s="322">
        <v>1</v>
      </c>
      <c r="B191" s="384">
        <v>1</v>
      </c>
      <c r="C191" s="324" t="s">
        <v>1883</v>
      </c>
      <c r="D191" s="401">
        <v>45782</v>
      </c>
      <c r="E191" s="402">
        <v>292</v>
      </c>
      <c r="F191" s="290" t="s">
        <v>350</v>
      </c>
      <c r="G191" s="496" t="s">
        <v>2361</v>
      </c>
      <c r="H191" s="290" t="s">
        <v>1978</v>
      </c>
      <c r="I191" s="290" t="s">
        <v>2042</v>
      </c>
      <c r="J191" s="290">
        <v>1</v>
      </c>
      <c r="K191" s="290">
        <v>16</v>
      </c>
      <c r="L191" s="403">
        <v>45786</v>
      </c>
      <c r="M191" s="387">
        <v>0.625</v>
      </c>
      <c r="N191" s="403">
        <v>45786</v>
      </c>
      <c r="O191" s="404">
        <v>0.79166666666666663</v>
      </c>
      <c r="P191" s="405" t="s">
        <v>2362</v>
      </c>
      <c r="Q191" s="290">
        <v>3102024100</v>
      </c>
      <c r="R191" s="328"/>
      <c r="S191" s="412">
        <v>90897</v>
      </c>
      <c r="T191" s="412">
        <v>140988</v>
      </c>
      <c r="U191" s="510">
        <v>404</v>
      </c>
      <c r="V191" s="334" t="str">
        <f>VLOOKUP(U191,MOVIL!$C$7:CA360,2,0)</f>
        <v>LQK874</v>
      </c>
      <c r="W191" s="334" t="str">
        <f>VLOOKUP(U191,MOVIL!$C$7:$BX$199,5,0)</f>
        <v>DANIEL PENAGOS</v>
      </c>
      <c r="X191" s="335" t="str">
        <f>VLOOKUP(V191,MOVIL!$D$7:BY362,6,0)</f>
        <v>311 5399668</v>
      </c>
      <c r="Y191" s="381">
        <v>643824</v>
      </c>
      <c r="Z191" s="334"/>
      <c r="AA191" s="334"/>
      <c r="AB191" s="301">
        <f t="shared" si="63"/>
        <v>643824</v>
      </c>
      <c r="AC191" s="334"/>
      <c r="AD191" s="334"/>
      <c r="AE191" s="373" t="s">
        <v>2803</v>
      </c>
      <c r="AF191" s="431" t="str">
        <f>VLOOKUP(U191,MOVIL!$C:$CG,3,0)</f>
        <v>PROPIO</v>
      </c>
      <c r="AG191" s="307">
        <f t="shared" si="62"/>
        <v>643824</v>
      </c>
      <c r="AH191" s="307">
        <f t="shared" si="44"/>
        <v>404</v>
      </c>
      <c r="AI191" s="301">
        <f>AG191</f>
        <v>643824</v>
      </c>
      <c r="AJ191" s="302" t="str">
        <f t="shared" si="64"/>
        <v>0%</v>
      </c>
      <c r="AK191" s="301" t="str">
        <f t="shared" si="65"/>
        <v>0</v>
      </c>
      <c r="AL191" s="301" t="str">
        <f t="shared" si="66"/>
        <v/>
      </c>
      <c r="AM191" s="301" t="str">
        <f t="shared" si="67"/>
        <v/>
      </c>
      <c r="AN191" s="301" t="str">
        <f t="shared" si="68"/>
        <v/>
      </c>
      <c r="AO191" s="301">
        <f t="shared" si="69"/>
        <v>643824</v>
      </c>
      <c r="AP191" s="301">
        <f t="shared" si="70"/>
        <v>0</v>
      </c>
      <c r="AQ191" s="301">
        <v>67802</v>
      </c>
      <c r="AR191" s="303">
        <v>45778</v>
      </c>
    </row>
    <row r="192" spans="1:44" s="430" customFormat="1" ht="11.25" hidden="1" customHeight="1" x14ac:dyDescent="0.3">
      <c r="A192" s="322"/>
      <c r="B192" s="384"/>
      <c r="C192" s="290" t="s">
        <v>2906</v>
      </c>
      <c r="D192" s="401">
        <v>45785</v>
      </c>
      <c r="E192" s="402">
        <v>145</v>
      </c>
      <c r="F192" s="290" t="s">
        <v>2400</v>
      </c>
      <c r="G192" s="496" t="s">
        <v>2400</v>
      </c>
      <c r="H192" s="290" t="s">
        <v>468</v>
      </c>
      <c r="I192" s="290" t="s">
        <v>2311</v>
      </c>
      <c r="J192" s="290">
        <v>1</v>
      </c>
      <c r="K192" s="290">
        <v>35</v>
      </c>
      <c r="L192" s="403">
        <v>45787</v>
      </c>
      <c r="M192" s="387" t="s">
        <v>2398</v>
      </c>
      <c r="N192" s="403">
        <v>45787</v>
      </c>
      <c r="O192" s="404">
        <v>0.79166666666666663</v>
      </c>
      <c r="P192" s="405" t="s">
        <v>2399</v>
      </c>
      <c r="Q192" s="290">
        <v>3118994959</v>
      </c>
      <c r="R192" s="369"/>
      <c r="S192" s="412">
        <v>90939</v>
      </c>
      <c r="T192" s="412">
        <v>141038</v>
      </c>
      <c r="U192" s="510">
        <v>330</v>
      </c>
      <c r="V192" s="334" t="s">
        <v>704</v>
      </c>
      <c r="W192" s="334" t="s">
        <v>1779</v>
      </c>
      <c r="X192" s="335">
        <v>3123423292</v>
      </c>
      <c r="Y192" s="381">
        <v>1578000</v>
      </c>
      <c r="Z192" s="334"/>
      <c r="AA192" s="334"/>
      <c r="AB192" s="301">
        <f t="shared" si="63"/>
        <v>1578000</v>
      </c>
      <c r="AC192" s="334"/>
      <c r="AD192" s="334"/>
      <c r="AE192" s="373" t="s">
        <v>2803</v>
      </c>
      <c r="AF192" s="431" t="str">
        <f>VLOOKUP(U192,MOVIL!$C:$CG,3,0)</f>
        <v>SOCIO</v>
      </c>
      <c r="AG192" s="307">
        <f t="shared" si="62"/>
        <v>1578000</v>
      </c>
      <c r="AH192" s="307">
        <f t="shared" si="44"/>
        <v>330</v>
      </c>
      <c r="AI192" s="301">
        <f>ROUNDUP((IF(AF192="SOCIO",(AG192*0.85),(AG192*0.7))),-3)</f>
        <v>1342000</v>
      </c>
      <c r="AJ192" s="302" t="str">
        <f t="shared" si="64"/>
        <v>7,914%</v>
      </c>
      <c r="AK192" s="301">
        <f t="shared" si="65"/>
        <v>106205.88</v>
      </c>
      <c r="AL192" s="301">
        <f t="shared" si="66"/>
        <v>53680</v>
      </c>
      <c r="AM192" s="301">
        <f t="shared" si="67"/>
        <v>46970.000000000007</v>
      </c>
      <c r="AN192" s="301">
        <f t="shared" si="68"/>
        <v>5555.8799999999992</v>
      </c>
      <c r="AO192" s="301">
        <f t="shared" si="69"/>
        <v>1235794.1200000001</v>
      </c>
      <c r="AP192" s="301">
        <f t="shared" si="70"/>
        <v>236000</v>
      </c>
      <c r="AQ192" s="301">
        <v>67802</v>
      </c>
      <c r="AR192" s="303">
        <v>45778</v>
      </c>
    </row>
    <row r="193" spans="1:44" s="430" customFormat="1" ht="11.25" hidden="1" customHeight="1" x14ac:dyDescent="0.3">
      <c r="A193" s="322">
        <v>2</v>
      </c>
      <c r="B193" s="384" t="s">
        <v>1944</v>
      </c>
      <c r="C193" s="290" t="s">
        <v>2905</v>
      </c>
      <c r="D193" s="401">
        <v>45769</v>
      </c>
      <c r="E193" s="402">
        <v>115</v>
      </c>
      <c r="F193" s="290" t="s">
        <v>2308</v>
      </c>
      <c r="G193" s="496" t="s">
        <v>2308</v>
      </c>
      <c r="H193" s="290" t="s">
        <v>2310</v>
      </c>
      <c r="I193" s="290" t="s">
        <v>2311</v>
      </c>
      <c r="J193" s="290">
        <v>4</v>
      </c>
      <c r="K193" s="290">
        <v>19</v>
      </c>
      <c r="L193" s="403">
        <v>45789</v>
      </c>
      <c r="M193" s="387">
        <v>0.19791666666666666</v>
      </c>
      <c r="N193" s="403">
        <v>45792</v>
      </c>
      <c r="O193" s="404">
        <v>0.75</v>
      </c>
      <c r="P193" s="405" t="s">
        <v>2313</v>
      </c>
      <c r="Q193" s="290">
        <v>3003010584</v>
      </c>
      <c r="R193" s="328" t="s">
        <v>2314</v>
      </c>
      <c r="S193" s="412">
        <v>90956</v>
      </c>
      <c r="T193" s="412">
        <v>141053</v>
      </c>
      <c r="U193" s="510">
        <v>333</v>
      </c>
      <c r="V193" s="334" t="s">
        <v>2359</v>
      </c>
      <c r="W193" s="334" t="s">
        <v>1556</v>
      </c>
      <c r="X193" s="335" t="s">
        <v>2360</v>
      </c>
      <c r="Y193" s="381">
        <v>4828680</v>
      </c>
      <c r="Z193" s="334"/>
      <c r="AA193" s="334"/>
      <c r="AB193" s="301">
        <f t="shared" si="63"/>
        <v>4828680</v>
      </c>
      <c r="AC193" s="334"/>
      <c r="AD193" s="334"/>
      <c r="AE193" s="373" t="s">
        <v>2803</v>
      </c>
      <c r="AF193" s="431" t="str">
        <f>VLOOKUP(U193,MOVIL!$C:$CG,3,0)</f>
        <v>SOCIO</v>
      </c>
      <c r="AG193" s="307">
        <f t="shared" si="62"/>
        <v>4828680</v>
      </c>
      <c r="AH193" s="307">
        <f t="shared" si="44"/>
        <v>333</v>
      </c>
      <c r="AI193" s="301">
        <f>ROUNDUP((IF(AF193="SOCIO",(AG193*0.85),(AG193*0.7))),-3)</f>
        <v>4105000</v>
      </c>
      <c r="AJ193" s="302" t="str">
        <f t="shared" si="64"/>
        <v>7,914%</v>
      </c>
      <c r="AK193" s="301">
        <f t="shared" si="65"/>
        <v>324869.7</v>
      </c>
      <c r="AL193" s="301">
        <f t="shared" si="66"/>
        <v>164200</v>
      </c>
      <c r="AM193" s="301">
        <f t="shared" si="67"/>
        <v>143675</v>
      </c>
      <c r="AN193" s="301">
        <f t="shared" si="68"/>
        <v>16994.699999999997</v>
      </c>
      <c r="AO193" s="301">
        <f t="shared" si="69"/>
        <v>3780130.3</v>
      </c>
      <c r="AP193" s="301">
        <f t="shared" si="70"/>
        <v>723680</v>
      </c>
      <c r="AQ193" s="301">
        <v>67802</v>
      </c>
      <c r="AR193" s="303">
        <v>45778</v>
      </c>
    </row>
    <row r="194" spans="1:44" s="430" customFormat="1" ht="11.25" hidden="1" customHeight="1" x14ac:dyDescent="0.3">
      <c r="A194" s="322"/>
      <c r="B194" s="384">
        <v>7</v>
      </c>
      <c r="C194" s="324" t="s">
        <v>1883</v>
      </c>
      <c r="D194" s="401">
        <v>45783</v>
      </c>
      <c r="E194" s="402">
        <v>51</v>
      </c>
      <c r="F194" s="290" t="s">
        <v>100</v>
      </c>
      <c r="G194" s="496" t="s">
        <v>2368</v>
      </c>
      <c r="H194" s="290" t="s">
        <v>1972</v>
      </c>
      <c r="I194" s="290" t="s">
        <v>2042</v>
      </c>
      <c r="J194" s="290">
        <v>3</v>
      </c>
      <c r="K194" s="290">
        <v>40</v>
      </c>
      <c r="L194" s="403">
        <v>45789</v>
      </c>
      <c r="M194" s="387" t="s">
        <v>2331</v>
      </c>
      <c r="N194" s="403">
        <v>45791</v>
      </c>
      <c r="O194" s="404" t="s">
        <v>2369</v>
      </c>
      <c r="P194" s="405" t="s">
        <v>2054</v>
      </c>
      <c r="Q194" s="290">
        <v>3123519664</v>
      </c>
      <c r="R194" s="328"/>
      <c r="S194" s="412">
        <v>90957</v>
      </c>
      <c r="T194" s="412">
        <v>141054</v>
      </c>
      <c r="U194" s="510">
        <v>467</v>
      </c>
      <c r="V194" s="334" t="str">
        <f>VLOOKUP(U194,MOVIL!$C$7:CA362,2,0)</f>
        <v>LZM383</v>
      </c>
      <c r="W194" s="334" t="str">
        <f>VLOOKUP(U194,MOVIL!$C$7:$BX$199,5,0)</f>
        <v>CARREÑO AMAYA ELI</v>
      </c>
      <c r="X194" s="335">
        <f>VLOOKUP(V194,MOVIL!$D$7:BY364,6,0)</f>
        <v>3133608820</v>
      </c>
      <c r="Y194" s="381">
        <v>3214912</v>
      </c>
      <c r="Z194" s="334"/>
      <c r="AA194" s="334"/>
      <c r="AB194" s="301">
        <f t="shared" si="63"/>
        <v>3214912</v>
      </c>
      <c r="AC194" s="334"/>
      <c r="AD194" s="334"/>
      <c r="AE194" s="373" t="s">
        <v>2803</v>
      </c>
      <c r="AF194" s="431" t="str">
        <f>VLOOKUP(U194,MOVIL!$C:$CG,3,0)</f>
        <v>SOCIO</v>
      </c>
      <c r="AG194" s="307">
        <f t="shared" si="62"/>
        <v>3214912</v>
      </c>
      <c r="AH194" s="307">
        <f t="shared" si="44"/>
        <v>467</v>
      </c>
      <c r="AI194" s="301">
        <f>ROUNDUP((IF(AF194="SOCIO",(AG194*0.85),(AG194*0.7))),-3)</f>
        <v>2733000</v>
      </c>
      <c r="AJ194" s="302" t="str">
        <f t="shared" si="64"/>
        <v>7,914%</v>
      </c>
      <c r="AK194" s="301">
        <f t="shared" si="65"/>
        <v>216289.62</v>
      </c>
      <c r="AL194" s="301">
        <f t="shared" si="66"/>
        <v>109319.99999999999</v>
      </c>
      <c r="AM194" s="301">
        <f t="shared" si="67"/>
        <v>95655.000000000015</v>
      </c>
      <c r="AN194" s="301">
        <f t="shared" si="68"/>
        <v>11314.619999999999</v>
      </c>
      <c r="AO194" s="301">
        <f t="shared" si="69"/>
        <v>2516710.38</v>
      </c>
      <c r="AP194" s="301">
        <f t="shared" si="70"/>
        <v>481912</v>
      </c>
      <c r="AQ194" s="301">
        <v>67802</v>
      </c>
      <c r="AR194" s="303">
        <v>45778</v>
      </c>
    </row>
    <row r="195" spans="1:44" s="430" customFormat="1" ht="11.25" hidden="1" customHeight="1" x14ac:dyDescent="0.3">
      <c r="A195" s="322"/>
      <c r="B195" s="384">
        <v>5</v>
      </c>
      <c r="C195" s="525" t="s">
        <v>2249</v>
      </c>
      <c r="D195" s="401">
        <v>45784</v>
      </c>
      <c r="E195" s="402">
        <v>269</v>
      </c>
      <c r="F195" s="290" t="s">
        <v>326</v>
      </c>
      <c r="G195" s="496" t="s">
        <v>326</v>
      </c>
      <c r="H195" s="290" t="s">
        <v>2860</v>
      </c>
      <c r="I195" s="290" t="s">
        <v>150</v>
      </c>
      <c r="J195" s="290">
        <v>6</v>
      </c>
      <c r="K195" s="290">
        <v>25</v>
      </c>
      <c r="L195" s="403">
        <v>45789</v>
      </c>
      <c r="M195" s="387">
        <v>0.16666666666666666</v>
      </c>
      <c r="N195" s="403">
        <v>45794</v>
      </c>
      <c r="O195" s="404">
        <v>0.16666666666666666</v>
      </c>
      <c r="P195" s="405" t="s">
        <v>2374</v>
      </c>
      <c r="Q195" s="290">
        <v>3118280410</v>
      </c>
      <c r="R195" s="328"/>
      <c r="S195" s="412">
        <v>90958</v>
      </c>
      <c r="T195" s="412">
        <v>141055</v>
      </c>
      <c r="U195" s="510">
        <v>371</v>
      </c>
      <c r="V195" s="334" t="str">
        <f>VLOOKUP(U195,MOVIL!$C$7:CA363,2,0)</f>
        <v>LZM804</v>
      </c>
      <c r="W195" s="334" t="str">
        <f>VLOOKUP(U195,MOVIL!$C$7:$BX$199,5,0)</f>
        <v>FORERO LEMUS NORBEY LEONARDO</v>
      </c>
      <c r="X195" s="335">
        <f>VLOOKUP(V195,MOVIL!$D$7:BY365,6,0)</f>
        <v>3114539320</v>
      </c>
      <c r="Y195" s="381">
        <v>18488900</v>
      </c>
      <c r="Z195" s="334">
        <v>2</v>
      </c>
      <c r="AA195" s="334">
        <v>1367600</v>
      </c>
      <c r="AB195" s="301">
        <f t="shared" si="63"/>
        <v>21224100</v>
      </c>
      <c r="AC195" s="334"/>
      <c r="AD195" s="334"/>
      <c r="AE195" s="373" t="s">
        <v>2803</v>
      </c>
      <c r="AF195" s="431" t="str">
        <f>VLOOKUP(U195,MOVIL!$C:$CG,3,0)</f>
        <v>SOCIO</v>
      </c>
      <c r="AG195" s="307">
        <f t="shared" si="62"/>
        <v>21224100</v>
      </c>
      <c r="AH195" s="307">
        <f t="shared" si="44"/>
        <v>371</v>
      </c>
      <c r="AI195" s="301">
        <f>ROUNDUP((IF(AF195="SOCIO",(AG195*0.8),(AG195*0.7))),-3)</f>
        <v>16980000</v>
      </c>
      <c r="AJ195" s="302" t="str">
        <f t="shared" si="64"/>
        <v>7,914%</v>
      </c>
      <c r="AK195" s="301">
        <f t="shared" si="65"/>
        <v>1343797.2</v>
      </c>
      <c r="AL195" s="301">
        <f t="shared" si="66"/>
        <v>679200</v>
      </c>
      <c r="AM195" s="301">
        <f t="shared" si="67"/>
        <v>594300</v>
      </c>
      <c r="AN195" s="301">
        <f t="shared" si="68"/>
        <v>70297.2</v>
      </c>
      <c r="AO195" s="301">
        <f t="shared" si="69"/>
        <v>15636202.800000001</v>
      </c>
      <c r="AP195" s="301">
        <f t="shared" si="70"/>
        <v>4244100</v>
      </c>
      <c r="AQ195" s="301">
        <v>67802</v>
      </c>
      <c r="AR195" s="303">
        <v>45778</v>
      </c>
    </row>
    <row r="196" spans="1:44" s="430" customFormat="1" ht="11.25" hidden="1" customHeight="1" x14ac:dyDescent="0.3">
      <c r="A196" s="322"/>
      <c r="B196" s="384"/>
      <c r="C196" s="525" t="s">
        <v>2249</v>
      </c>
      <c r="D196" s="401">
        <v>45776</v>
      </c>
      <c r="E196" s="402">
        <v>89</v>
      </c>
      <c r="F196" s="290" t="s">
        <v>150</v>
      </c>
      <c r="G196" s="496" t="s">
        <v>153</v>
      </c>
      <c r="H196" s="290" t="s">
        <v>1889</v>
      </c>
      <c r="I196" s="290" t="s">
        <v>150</v>
      </c>
      <c r="J196" s="290">
        <v>2</v>
      </c>
      <c r="K196" s="290">
        <v>30</v>
      </c>
      <c r="L196" s="403">
        <v>45791</v>
      </c>
      <c r="M196" s="387">
        <v>0.20833333333333334</v>
      </c>
      <c r="N196" s="403">
        <v>45792</v>
      </c>
      <c r="O196" s="404">
        <v>0.83333333333333337</v>
      </c>
      <c r="P196" s="405" t="s">
        <v>1887</v>
      </c>
      <c r="Q196" s="290">
        <v>3142850446</v>
      </c>
      <c r="R196" s="369" t="s">
        <v>2397</v>
      </c>
      <c r="S196" s="412">
        <v>91020</v>
      </c>
      <c r="T196" s="412">
        <v>141132</v>
      </c>
      <c r="U196" s="510">
        <v>495</v>
      </c>
      <c r="V196" s="334" t="str">
        <f>VLOOKUP(U196,MOVIL!$C$7:CA363,2,0)</f>
        <v>NOX319</v>
      </c>
      <c r="W196" s="334" t="str">
        <f>VLOOKUP(U196,MOVIL!$C$7:$BX$199,5,0)</f>
        <v>PINZON ARAQUE TEOFILO</v>
      </c>
      <c r="X196" s="335">
        <f>VLOOKUP(V196,MOVIL!$D$7:BY365,6,0)</f>
        <v>3102847456</v>
      </c>
      <c r="Y196" s="381">
        <v>3375868</v>
      </c>
      <c r="Z196" s="334"/>
      <c r="AA196" s="334"/>
      <c r="AB196" s="301">
        <f t="shared" si="63"/>
        <v>3375868</v>
      </c>
      <c r="AC196" s="334"/>
      <c r="AD196" s="334"/>
      <c r="AE196" s="373" t="s">
        <v>2803</v>
      </c>
      <c r="AF196" s="431" t="str">
        <f>VLOOKUP(U196,MOVIL!$C:$CG,3,0)</f>
        <v>SOCIO</v>
      </c>
      <c r="AG196" s="307">
        <f t="shared" si="62"/>
        <v>3375868</v>
      </c>
      <c r="AH196" s="307">
        <f t="shared" si="44"/>
        <v>495</v>
      </c>
      <c r="AI196" s="301">
        <f>ROUNDUP((IF(AF196="SOCIO",(AG196*0.85),(AG196*0.7))),-3)</f>
        <v>2870000</v>
      </c>
      <c r="AJ196" s="302" t="str">
        <f t="shared" si="64"/>
        <v>7,914%</v>
      </c>
      <c r="AK196" s="301">
        <f t="shared" si="65"/>
        <v>227131.80000000002</v>
      </c>
      <c r="AL196" s="301">
        <f t="shared" si="66"/>
        <v>114800</v>
      </c>
      <c r="AM196" s="301">
        <f t="shared" si="67"/>
        <v>100450.00000000001</v>
      </c>
      <c r="AN196" s="301">
        <f t="shared" si="68"/>
        <v>11881.8</v>
      </c>
      <c r="AO196" s="301">
        <f t="shared" si="69"/>
        <v>2642868.2000000002</v>
      </c>
      <c r="AP196" s="301">
        <f t="shared" si="70"/>
        <v>505868</v>
      </c>
      <c r="AQ196" s="301">
        <v>67802</v>
      </c>
      <c r="AR196" s="303">
        <v>45778</v>
      </c>
    </row>
    <row r="197" spans="1:44" s="430" customFormat="1" ht="11.25" hidden="1" customHeight="1" x14ac:dyDescent="0.3">
      <c r="A197" s="322"/>
      <c r="B197" s="384"/>
      <c r="C197" s="525" t="s">
        <v>2249</v>
      </c>
      <c r="D197" s="401">
        <v>45776</v>
      </c>
      <c r="E197" s="402">
        <v>89</v>
      </c>
      <c r="F197" s="290" t="s">
        <v>150</v>
      </c>
      <c r="G197" s="496" t="s">
        <v>153</v>
      </c>
      <c r="H197" s="290" t="s">
        <v>1889</v>
      </c>
      <c r="I197" s="290" t="s">
        <v>150</v>
      </c>
      <c r="J197" s="290">
        <v>2</v>
      </c>
      <c r="K197" s="290">
        <v>30</v>
      </c>
      <c r="L197" s="403">
        <v>45791</v>
      </c>
      <c r="M197" s="387">
        <v>0.20833333333333334</v>
      </c>
      <c r="N197" s="403">
        <v>45792</v>
      </c>
      <c r="O197" s="404">
        <v>0.83333333333333337</v>
      </c>
      <c r="P197" s="405" t="s">
        <v>1887</v>
      </c>
      <c r="Q197" s="290">
        <v>3142850446</v>
      </c>
      <c r="R197" s="369" t="s">
        <v>2397</v>
      </c>
      <c r="S197" s="412">
        <v>91021</v>
      </c>
      <c r="T197" s="412">
        <v>141132</v>
      </c>
      <c r="U197" s="510">
        <v>473</v>
      </c>
      <c r="V197" s="334" t="str">
        <f>VLOOKUP(U197,MOVIL!$C$7:CA364,2,0)</f>
        <v>JOV138</v>
      </c>
      <c r="W197" s="334" t="str">
        <f>VLOOKUP(U197,MOVIL!$C$7:$BX$199,5,0)</f>
        <v>VELEZ LOPEZ CARLOS FERNANDO</v>
      </c>
      <c r="X197" s="335">
        <f>VLOOKUP(V197,MOVIL!$D$7:BY366,6,0)</f>
        <v>3165313463</v>
      </c>
      <c r="Y197" s="381">
        <v>3375868</v>
      </c>
      <c r="Z197" s="334"/>
      <c r="AA197" s="334"/>
      <c r="AB197" s="301">
        <f t="shared" si="63"/>
        <v>3375868</v>
      </c>
      <c r="AC197" s="334"/>
      <c r="AD197" s="334"/>
      <c r="AE197" s="373" t="s">
        <v>2803</v>
      </c>
      <c r="AF197" s="431" t="str">
        <f>VLOOKUP(U197,MOVIL!$C:$CG,3,0)</f>
        <v>SOCIO</v>
      </c>
      <c r="AG197" s="307">
        <f t="shared" si="62"/>
        <v>3375868</v>
      </c>
      <c r="AH197" s="307">
        <f t="shared" si="44"/>
        <v>473</v>
      </c>
      <c r="AI197" s="301">
        <f>ROUNDUP((IF(AF197="SOCIO",(AG197*0.9),(AG197*0.7))),-3)</f>
        <v>3039000</v>
      </c>
      <c r="AJ197" s="302" t="str">
        <f t="shared" si="64"/>
        <v>7,914%</v>
      </c>
      <c r="AK197" s="301">
        <f t="shared" si="65"/>
        <v>240506.46</v>
      </c>
      <c r="AL197" s="301">
        <f t="shared" si="66"/>
        <v>121559.99999999997</v>
      </c>
      <c r="AM197" s="301">
        <f t="shared" si="67"/>
        <v>106365.00000000001</v>
      </c>
      <c r="AN197" s="301">
        <f t="shared" si="68"/>
        <v>12581.46</v>
      </c>
      <c r="AO197" s="301">
        <f t="shared" si="69"/>
        <v>2798493.54</v>
      </c>
      <c r="AP197" s="301">
        <f t="shared" si="70"/>
        <v>336868</v>
      </c>
      <c r="AQ197" s="301">
        <v>67802</v>
      </c>
      <c r="AR197" s="303">
        <v>45778</v>
      </c>
    </row>
    <row r="198" spans="1:44" s="430" customFormat="1" ht="11.25" hidden="1" customHeight="1" x14ac:dyDescent="0.3">
      <c r="A198" s="322"/>
      <c r="B198" s="384">
        <v>7</v>
      </c>
      <c r="C198" s="324" t="s">
        <v>1883</v>
      </c>
      <c r="D198" s="401">
        <v>45783</v>
      </c>
      <c r="E198" s="402">
        <v>123</v>
      </c>
      <c r="F198" s="290" t="s">
        <v>186</v>
      </c>
      <c r="G198" s="496" t="s">
        <v>2363</v>
      </c>
      <c r="H198" s="290" t="s">
        <v>1982</v>
      </c>
      <c r="I198" s="290" t="s">
        <v>2042</v>
      </c>
      <c r="J198" s="290">
        <v>4</v>
      </c>
      <c r="K198" s="290">
        <v>39</v>
      </c>
      <c r="L198" s="403">
        <v>45791</v>
      </c>
      <c r="M198" s="387" t="s">
        <v>2326</v>
      </c>
      <c r="N198" s="403">
        <v>45794</v>
      </c>
      <c r="O198" s="404" t="s">
        <v>2364</v>
      </c>
      <c r="P198" s="405" t="s">
        <v>2365</v>
      </c>
      <c r="Q198" s="290">
        <v>3186931496</v>
      </c>
      <c r="R198" s="369"/>
      <c r="S198" s="412">
        <v>91023</v>
      </c>
      <c r="T198" s="412"/>
      <c r="U198" s="510">
        <v>414</v>
      </c>
      <c r="V198" s="334" t="str">
        <f>VLOOKUP(U198,MOVIL!$C$7:CA365,2,0)</f>
        <v>NUX774</v>
      </c>
      <c r="W198" s="334" t="str">
        <f>VLOOKUP(U198,MOVIL!$C$7:$BX$199,5,0)</f>
        <v>AREVALO ESGUERRA MICHAEL ANDRES</v>
      </c>
      <c r="X198" s="335">
        <f>VLOOKUP(V198,MOVIL!$D$7:BY367,6,0)</f>
        <v>3005184215</v>
      </c>
      <c r="Y198" s="381">
        <v>5786000</v>
      </c>
      <c r="Z198" s="334"/>
      <c r="AA198" s="334"/>
      <c r="AB198" s="301">
        <f t="shared" si="63"/>
        <v>5786000</v>
      </c>
      <c r="AC198" s="334"/>
      <c r="AD198" s="334"/>
      <c r="AE198" s="373" t="s">
        <v>2803</v>
      </c>
      <c r="AF198" s="431" t="str">
        <f>VLOOKUP(U198,MOVIL!$C:$CG,3,0)</f>
        <v>SOCIO</v>
      </c>
      <c r="AG198" s="307">
        <f t="shared" si="62"/>
        <v>5786000</v>
      </c>
      <c r="AH198" s="307">
        <f t="shared" si="44"/>
        <v>414</v>
      </c>
      <c r="AI198" s="301">
        <f>ROUNDUP((IF(AF198="SOCIO",(AG198*0.9),(AG198*0.7))),-3)</f>
        <v>5208000</v>
      </c>
      <c r="AJ198" s="302" t="str">
        <f t="shared" si="64"/>
        <v>7,914%</v>
      </c>
      <c r="AK198" s="301">
        <f t="shared" si="65"/>
        <v>412161.12</v>
      </c>
      <c r="AL198" s="301">
        <f t="shared" si="66"/>
        <v>208319.99999999997</v>
      </c>
      <c r="AM198" s="301">
        <f t="shared" si="67"/>
        <v>182280.00000000003</v>
      </c>
      <c r="AN198" s="301">
        <f t="shared" si="68"/>
        <v>21561.119999999999</v>
      </c>
      <c r="AO198" s="301">
        <f t="shared" si="69"/>
        <v>4795838.88</v>
      </c>
      <c r="AP198" s="301">
        <f t="shared" si="70"/>
        <v>578000</v>
      </c>
      <c r="AQ198" s="301">
        <v>67802</v>
      </c>
      <c r="AR198" s="303">
        <v>45778</v>
      </c>
    </row>
    <row r="199" spans="1:44" s="430" customFormat="1" ht="11.25" hidden="1" customHeight="1" x14ac:dyDescent="0.3">
      <c r="A199" s="322"/>
      <c r="B199" s="384">
        <v>7</v>
      </c>
      <c r="C199" s="324" t="s">
        <v>1883</v>
      </c>
      <c r="D199" s="401">
        <v>45783</v>
      </c>
      <c r="E199" s="402">
        <v>117</v>
      </c>
      <c r="F199" s="290" t="s">
        <v>181</v>
      </c>
      <c r="G199" s="496" t="s">
        <v>181</v>
      </c>
      <c r="H199" s="290" t="s">
        <v>1982</v>
      </c>
      <c r="I199" s="290" t="s">
        <v>2042</v>
      </c>
      <c r="J199" s="290">
        <v>4</v>
      </c>
      <c r="K199" s="290">
        <v>21</v>
      </c>
      <c r="L199" s="403">
        <v>45792</v>
      </c>
      <c r="M199" s="387" t="s">
        <v>2372</v>
      </c>
      <c r="N199" s="403">
        <v>45795</v>
      </c>
      <c r="O199" s="404" t="s">
        <v>2370</v>
      </c>
      <c r="P199" s="405" t="s">
        <v>2371</v>
      </c>
      <c r="Q199" s="290">
        <v>3174314584</v>
      </c>
      <c r="R199" s="328"/>
      <c r="S199" s="412">
        <v>91042</v>
      </c>
      <c r="T199" s="412">
        <v>141143</v>
      </c>
      <c r="U199" s="510">
        <v>337</v>
      </c>
      <c r="V199" s="334" t="s">
        <v>722</v>
      </c>
      <c r="W199" s="334" t="s">
        <v>2417</v>
      </c>
      <c r="X199" s="335">
        <v>3118861891</v>
      </c>
      <c r="Y199" s="381">
        <v>5207400</v>
      </c>
      <c r="Z199" s="334"/>
      <c r="AA199" s="334"/>
      <c r="AB199" s="301">
        <f t="shared" si="63"/>
        <v>5207400</v>
      </c>
      <c r="AC199" s="334"/>
      <c r="AD199" s="334"/>
      <c r="AE199" s="373" t="s">
        <v>2803</v>
      </c>
      <c r="AF199" s="431" t="str">
        <f>VLOOKUP(U199,MOVIL!$C:$CG,3,0)</f>
        <v>SOCIO - AFILIADO</v>
      </c>
      <c r="AG199" s="307">
        <f t="shared" si="62"/>
        <v>5207400</v>
      </c>
      <c r="AH199" s="307">
        <f t="shared" si="44"/>
        <v>337</v>
      </c>
      <c r="AI199" s="301">
        <f>ROUNDUP((IF(AF199="SOCIO",(AG199*0.85),(AG199*0.7))),-3)</f>
        <v>3646000</v>
      </c>
      <c r="AJ199" s="302" t="str">
        <f t="shared" si="64"/>
        <v>11,914%</v>
      </c>
      <c r="AK199" s="301">
        <f t="shared" si="65"/>
        <v>434384.44</v>
      </c>
      <c r="AL199" s="301">
        <f t="shared" si="66"/>
        <v>291680</v>
      </c>
      <c r="AM199" s="301">
        <f t="shared" si="67"/>
        <v>127610.00000000001</v>
      </c>
      <c r="AN199" s="301">
        <f t="shared" si="68"/>
        <v>15094.439999999999</v>
      </c>
      <c r="AO199" s="301">
        <f t="shared" si="69"/>
        <v>3211615.56</v>
      </c>
      <c r="AP199" s="301">
        <f t="shared" si="70"/>
        <v>1561400</v>
      </c>
      <c r="AQ199" s="301">
        <v>67802</v>
      </c>
      <c r="AR199" s="303">
        <v>45778</v>
      </c>
    </row>
    <row r="200" spans="1:44" s="430" customFormat="1" ht="11.25" hidden="1" customHeight="1" x14ac:dyDescent="0.3">
      <c r="A200" s="322"/>
      <c r="B200" s="384">
        <v>7</v>
      </c>
      <c r="C200" s="324" t="s">
        <v>1883</v>
      </c>
      <c r="D200" s="401">
        <v>45783</v>
      </c>
      <c r="E200" s="402">
        <v>117</v>
      </c>
      <c r="F200" s="290" t="s">
        <v>181</v>
      </c>
      <c r="G200" s="496" t="s">
        <v>181</v>
      </c>
      <c r="H200" s="290" t="s">
        <v>1982</v>
      </c>
      <c r="I200" s="290" t="s">
        <v>2042</v>
      </c>
      <c r="J200" s="290">
        <v>4</v>
      </c>
      <c r="K200" s="290">
        <v>33</v>
      </c>
      <c r="L200" s="403">
        <v>45792</v>
      </c>
      <c r="M200" s="387" t="s">
        <v>2372</v>
      </c>
      <c r="N200" s="403">
        <v>45795</v>
      </c>
      <c r="O200" s="404" t="s">
        <v>2370</v>
      </c>
      <c r="P200" s="405" t="s">
        <v>2373</v>
      </c>
      <c r="Q200" s="290">
        <v>3104049596</v>
      </c>
      <c r="R200" s="328"/>
      <c r="S200" s="412">
        <v>91043</v>
      </c>
      <c r="T200" s="412">
        <v>141144</v>
      </c>
      <c r="U200" s="510">
        <v>391</v>
      </c>
      <c r="V200" s="334" t="str">
        <f>VLOOKUP(U200,MOVIL!$C$7:CA367,2,0)</f>
        <v>KNZ845</v>
      </c>
      <c r="W200" s="334" t="str">
        <f>VLOOKUP(U200,MOVIL!$C$7:$BX$199,5,0)</f>
        <v>CHAVEZ EDWIN</v>
      </c>
      <c r="X200" s="335">
        <f>VLOOKUP(V200,MOVIL!$D$7:BY369,6,0)</f>
        <v>3124480396</v>
      </c>
      <c r="Y200" s="381">
        <v>5496700</v>
      </c>
      <c r="Z200" s="334"/>
      <c r="AA200" s="334"/>
      <c r="AB200" s="301">
        <f t="shared" si="63"/>
        <v>5496700</v>
      </c>
      <c r="AC200" s="334"/>
      <c r="AD200" s="334"/>
      <c r="AE200" s="373" t="s">
        <v>2803</v>
      </c>
      <c r="AF200" s="431" t="str">
        <f>VLOOKUP(U200,MOVIL!$C:$CG,3,0)</f>
        <v>SOCIO</v>
      </c>
      <c r="AG200" s="307">
        <f t="shared" si="62"/>
        <v>5496700</v>
      </c>
      <c r="AH200" s="307">
        <f t="shared" si="44"/>
        <v>391</v>
      </c>
      <c r="AI200" s="301">
        <f>ROUNDUP((IF(AF200="SOCIO",(AG200*0.85),(AG200*0.7))),-3)</f>
        <v>4673000</v>
      </c>
      <c r="AJ200" s="302" t="str">
        <f t="shared" si="64"/>
        <v>7,914%</v>
      </c>
      <c r="AK200" s="301">
        <f t="shared" si="65"/>
        <v>369821.22000000003</v>
      </c>
      <c r="AL200" s="301">
        <f t="shared" si="66"/>
        <v>186920</v>
      </c>
      <c r="AM200" s="301">
        <f t="shared" si="67"/>
        <v>163555.00000000003</v>
      </c>
      <c r="AN200" s="301">
        <f t="shared" si="68"/>
        <v>19346.219999999998</v>
      </c>
      <c r="AO200" s="301">
        <f t="shared" si="69"/>
        <v>4303178.78</v>
      </c>
      <c r="AP200" s="301">
        <f t="shared" si="70"/>
        <v>823700</v>
      </c>
      <c r="AQ200" s="301">
        <v>67802</v>
      </c>
      <c r="AR200" s="303">
        <v>45778</v>
      </c>
    </row>
    <row r="201" spans="1:44" s="430" customFormat="1" ht="16.5" hidden="1" customHeight="1" x14ac:dyDescent="0.3">
      <c r="A201" s="346"/>
      <c r="B201" s="291">
        <v>7</v>
      </c>
      <c r="C201" s="478" t="s">
        <v>1883</v>
      </c>
      <c r="D201" s="392">
        <v>45783</v>
      </c>
      <c r="E201" s="393">
        <v>232</v>
      </c>
      <c r="F201" s="291" t="s">
        <v>292</v>
      </c>
      <c r="G201" s="291" t="s">
        <v>2366</v>
      </c>
      <c r="H201" s="291" t="s">
        <v>1982</v>
      </c>
      <c r="I201" s="291" t="s">
        <v>2042</v>
      </c>
      <c r="J201" s="291">
        <v>5</v>
      </c>
      <c r="K201" s="291">
        <v>23</v>
      </c>
      <c r="L201" s="394">
        <v>45795</v>
      </c>
      <c r="M201" s="395" t="s">
        <v>2335</v>
      </c>
      <c r="N201" s="394">
        <v>45799</v>
      </c>
      <c r="O201" s="395" t="s">
        <v>2367</v>
      </c>
      <c r="P201" s="396" t="s">
        <v>1910</v>
      </c>
      <c r="Q201" s="291">
        <v>3157907431</v>
      </c>
      <c r="R201" s="351" t="s">
        <v>2446</v>
      </c>
      <c r="S201" s="356" t="s">
        <v>2085</v>
      </c>
      <c r="T201" s="397" t="s">
        <v>1555</v>
      </c>
      <c r="U201" s="471"/>
      <c r="V201" s="357" t="e">
        <f>VLOOKUP(U201,MOVIL!$C$7:CA397,2,0)</f>
        <v>#N/A</v>
      </c>
      <c r="W201" s="357" t="e">
        <f>VLOOKUP(U201,MOVIL!$C$7:$BX$199,5,0)</f>
        <v>#N/A</v>
      </c>
      <c r="X201" s="358" t="e">
        <f>VLOOKUP(V201,MOVIL!$D$7:BY399,6,0)</f>
        <v>#N/A</v>
      </c>
      <c r="Y201" s="357"/>
      <c r="Z201" s="357"/>
      <c r="AA201" s="357"/>
      <c r="AB201" s="360">
        <f t="shared" si="63"/>
        <v>0</v>
      </c>
      <c r="AC201" s="357"/>
      <c r="AD201" s="357"/>
      <c r="AE201" s="355" t="s">
        <v>2085</v>
      </c>
      <c r="AF201" s="358" t="e">
        <f>VLOOKUP(U201,MOVIL!$C:$CG,3,0)</f>
        <v>#N/A</v>
      </c>
      <c r="AG201" s="360">
        <f>+AB201-(AB201*(3.5%+0.414%+1.1%+0.5%+2%))</f>
        <v>0</v>
      </c>
      <c r="AH201" s="365">
        <f t="shared" si="44"/>
        <v>0</v>
      </c>
      <c r="AI201" s="362"/>
      <c r="AJ201" s="432"/>
      <c r="AK201" s="360"/>
      <c r="AL201" s="360"/>
      <c r="AM201" s="360"/>
      <c r="AN201" s="360"/>
      <c r="AO201" s="360"/>
      <c r="AP201" s="360"/>
      <c r="AQ201" s="360"/>
      <c r="AR201" s="355" t="s">
        <v>2170</v>
      </c>
    </row>
    <row r="202" spans="1:44" s="430" customFormat="1" ht="11.25" hidden="1" customHeight="1" x14ac:dyDescent="0.3">
      <c r="A202" s="322"/>
      <c r="B202" s="384"/>
      <c r="C202" s="290" t="s">
        <v>2906</v>
      </c>
      <c r="D202" s="401">
        <v>45785</v>
      </c>
      <c r="E202" s="402">
        <v>229</v>
      </c>
      <c r="F202" s="290" t="s">
        <v>2401</v>
      </c>
      <c r="G202" s="496" t="s">
        <v>2401</v>
      </c>
      <c r="H202" s="290" t="s">
        <v>2402</v>
      </c>
      <c r="I202" s="290"/>
      <c r="J202" s="290">
        <v>1</v>
      </c>
      <c r="K202" s="290">
        <v>35</v>
      </c>
      <c r="L202" s="403">
        <v>45795</v>
      </c>
      <c r="M202" s="387">
        <v>0.29166666666666669</v>
      </c>
      <c r="N202" s="403">
        <v>45795</v>
      </c>
      <c r="O202" s="404" t="s">
        <v>2445</v>
      </c>
      <c r="P202" s="405" t="s">
        <v>1891</v>
      </c>
      <c r="Q202" s="290">
        <v>3118994959</v>
      </c>
      <c r="R202" s="369"/>
      <c r="S202" s="412">
        <v>91134</v>
      </c>
      <c r="T202" s="412">
        <v>141298</v>
      </c>
      <c r="U202" s="510">
        <v>467</v>
      </c>
      <c r="V202" s="334" t="str">
        <f>VLOOKUP(U202,MOVIL!$C$7:CA383,2,0)</f>
        <v>LZM383</v>
      </c>
      <c r="W202" s="334" t="str">
        <f>VLOOKUP(U202,MOVIL!$C$7:$BX$199,5,0)</f>
        <v>CARREÑO AMAYA ELI</v>
      </c>
      <c r="X202" s="335">
        <f>VLOOKUP(V202,MOVIL!$D$7:BY385,6,0)</f>
        <v>3133608820</v>
      </c>
      <c r="Y202" s="381">
        <v>1578000</v>
      </c>
      <c r="Z202" s="334"/>
      <c r="AA202" s="334"/>
      <c r="AB202" s="301">
        <f t="shared" si="63"/>
        <v>1578000</v>
      </c>
      <c r="AC202" s="334"/>
      <c r="AD202" s="334"/>
      <c r="AE202" s="373" t="s">
        <v>2803</v>
      </c>
      <c r="AF202" s="431" t="str">
        <f>VLOOKUP(U202,MOVIL!$C:$CG,3,0)</f>
        <v>SOCIO</v>
      </c>
      <c r="AG202" s="360">
        <f>+AB202</f>
        <v>1578000</v>
      </c>
      <c r="AH202" s="307">
        <f t="shared" si="44"/>
        <v>467</v>
      </c>
      <c r="AI202" s="301">
        <f>ROUNDUP((IF(AF202="SOCIO",(AG202*0.85),(AG202*0.7))),-3)</f>
        <v>1342000</v>
      </c>
      <c r="AJ202" s="302" t="str">
        <f>IF(AF202="PROPIO","0%",IF(AF202="SOCIO","7,914%","11,914%"))</f>
        <v>7,914%</v>
      </c>
      <c r="AK202" s="301">
        <f>IF(AF202="PROPIO","0",AI202*AJ202)</f>
        <v>106205.88</v>
      </c>
      <c r="AL202" s="301">
        <f>IF(AF202="PROPIO","",AK202-AM202-AN202)</f>
        <v>53680</v>
      </c>
      <c r="AM202" s="301">
        <f>IF(AF202="PROPIO","",AI202*3.5%)</f>
        <v>46970.000000000007</v>
      </c>
      <c r="AN202" s="301">
        <f>IF(AF202="PROPIO","",AI202*0.414%)</f>
        <v>5555.8799999999992</v>
      </c>
      <c r="AO202" s="301">
        <f>+AI202-AK202</f>
        <v>1235794.1200000001</v>
      </c>
      <c r="AP202" s="301">
        <f>+AB202-AI202</f>
        <v>236000</v>
      </c>
      <c r="AQ202" s="301">
        <v>67802</v>
      </c>
      <c r="AR202" s="303">
        <v>45778</v>
      </c>
    </row>
    <row r="203" spans="1:44" s="430" customFormat="1" ht="11.25" hidden="1" customHeight="1" x14ac:dyDescent="0.3">
      <c r="A203" s="322"/>
      <c r="B203" s="384"/>
      <c r="C203" s="341" t="s">
        <v>2907</v>
      </c>
      <c r="D203" s="401">
        <v>45789</v>
      </c>
      <c r="E203" s="402">
        <v>59</v>
      </c>
      <c r="F203" s="290" t="s">
        <v>2403</v>
      </c>
      <c r="G203" s="496" t="s">
        <v>2165</v>
      </c>
      <c r="H203" s="290" t="s">
        <v>1982</v>
      </c>
      <c r="I203" s="290" t="s">
        <v>1927</v>
      </c>
      <c r="J203" s="290">
        <v>3</v>
      </c>
      <c r="K203" s="290">
        <v>40</v>
      </c>
      <c r="L203" s="403">
        <v>45795</v>
      </c>
      <c r="M203" s="387">
        <v>0.20833333333333334</v>
      </c>
      <c r="N203" s="403">
        <v>45797</v>
      </c>
      <c r="O203" s="404" t="s">
        <v>2404</v>
      </c>
      <c r="P203" s="290" t="s">
        <v>2405</v>
      </c>
      <c r="Q203" s="328" t="s">
        <v>2406</v>
      </c>
      <c r="R203" s="433" t="s">
        <v>2407</v>
      </c>
      <c r="S203" s="412">
        <v>91135</v>
      </c>
      <c r="T203" s="412">
        <v>141299</v>
      </c>
      <c r="U203" s="510">
        <v>330</v>
      </c>
      <c r="V203" s="334" t="s">
        <v>704</v>
      </c>
      <c r="W203" s="334" t="s">
        <v>1779</v>
      </c>
      <c r="X203" s="335">
        <v>3123423292</v>
      </c>
      <c r="Y203" s="381">
        <v>5786000</v>
      </c>
      <c r="Z203" s="334"/>
      <c r="AA203" s="334"/>
      <c r="AB203" s="301">
        <f t="shared" si="63"/>
        <v>5786000</v>
      </c>
      <c r="AC203" s="334"/>
      <c r="AD203" s="334"/>
      <c r="AE203" s="373" t="s">
        <v>2803</v>
      </c>
      <c r="AF203" s="431" t="str">
        <f>VLOOKUP(U203,MOVIL!$C:$CG,3,0)</f>
        <v>SOCIO</v>
      </c>
      <c r="AG203" s="360">
        <f>+AB203</f>
        <v>5786000</v>
      </c>
      <c r="AH203" s="307">
        <f t="shared" si="44"/>
        <v>330</v>
      </c>
      <c r="AI203" s="301">
        <f>ROUNDUP((IF(AF203="SOCIO",(AG203*0.85),(AG203*0.7))),-3)</f>
        <v>4919000</v>
      </c>
      <c r="AJ203" s="302" t="str">
        <f>IF(AF203="PROPIO","0%",IF(AF203="SOCIO","7,914%","11,914%"))</f>
        <v>7,914%</v>
      </c>
      <c r="AK203" s="301">
        <f>IF(AF203="PROPIO","0",AI203*AJ203)</f>
        <v>389289.66000000003</v>
      </c>
      <c r="AL203" s="301">
        <f>IF(AF203="PROPIO","",AK203-AM203-AN203)</f>
        <v>196760</v>
      </c>
      <c r="AM203" s="301">
        <f>IF(AF203="PROPIO","",AI203*3.5%)</f>
        <v>172165.00000000003</v>
      </c>
      <c r="AN203" s="301">
        <f>IF(AF203="PROPIO","",AI203*0.414%)</f>
        <v>20364.659999999996</v>
      </c>
      <c r="AO203" s="301">
        <f>+AI203-AK203</f>
        <v>4529710.34</v>
      </c>
      <c r="AP203" s="301">
        <f>+AB203-AI203</f>
        <v>867000</v>
      </c>
      <c r="AQ203" s="301">
        <v>67802</v>
      </c>
      <c r="AR203" s="303">
        <v>45778</v>
      </c>
    </row>
    <row r="204" spans="1:44" s="430" customFormat="1" ht="11.25" hidden="1" customHeight="1" x14ac:dyDescent="0.3">
      <c r="A204" s="322"/>
      <c r="B204" s="384" t="s">
        <v>1996</v>
      </c>
      <c r="C204" s="290" t="s">
        <v>2905</v>
      </c>
      <c r="D204" s="401">
        <v>45775</v>
      </c>
      <c r="E204" s="402">
        <v>16</v>
      </c>
      <c r="F204" s="290" t="s">
        <v>52</v>
      </c>
      <c r="G204" s="496" t="s">
        <v>2352</v>
      </c>
      <c r="H204" s="290" t="s">
        <v>2859</v>
      </c>
      <c r="I204" s="290"/>
      <c r="J204" s="290">
        <v>4</v>
      </c>
      <c r="K204" s="290">
        <v>25</v>
      </c>
      <c r="L204" s="403">
        <v>45796</v>
      </c>
      <c r="M204" s="387">
        <v>2.0833333333333332E-2</v>
      </c>
      <c r="N204" s="403">
        <v>45799</v>
      </c>
      <c r="O204" s="404">
        <v>0.79166666666666663</v>
      </c>
      <c r="P204" s="405" t="s">
        <v>2353</v>
      </c>
      <c r="Q204" s="290">
        <v>3204976624</v>
      </c>
      <c r="R204" s="328" t="s">
        <v>2354</v>
      </c>
      <c r="S204" s="412">
        <v>91136</v>
      </c>
      <c r="T204" s="412">
        <v>141311</v>
      </c>
      <c r="U204" s="510">
        <v>52</v>
      </c>
      <c r="V204" s="334" t="str">
        <f>VLOOKUP(U204,MOVIL!$C$7:CA369,2,0)</f>
        <v>NHT929</v>
      </c>
      <c r="W204" s="334" t="str">
        <f>VLOOKUP(U204,MOVIL!$C$7:$BX$199,5,0)</f>
        <v>CARREÑO RAMIREZ JHON ARTURO</v>
      </c>
      <c r="X204" s="335">
        <f>VLOOKUP(V204,MOVIL!$D$7:BY371,6,0)</f>
        <v>3105144527</v>
      </c>
      <c r="Y204" s="381">
        <v>4402620</v>
      </c>
      <c r="Z204" s="334"/>
      <c r="AA204" s="334"/>
      <c r="AB204" s="301">
        <f t="shared" si="63"/>
        <v>4402620</v>
      </c>
      <c r="AC204" s="334"/>
      <c r="AD204" s="334"/>
      <c r="AE204" s="373" t="s">
        <v>2803</v>
      </c>
      <c r="AF204" s="431" t="str">
        <f>VLOOKUP(U204,MOVIL!$C:$CG,3,0)</f>
        <v>SOCIO</v>
      </c>
      <c r="AG204" s="360">
        <f>+AB204</f>
        <v>4402620</v>
      </c>
      <c r="AH204" s="307">
        <f t="shared" si="44"/>
        <v>52</v>
      </c>
      <c r="AI204" s="301">
        <f>ROUNDUP((IF(AF204="SOCIO",(AG204*0.85),(AG204*0.7))),-3)</f>
        <v>3743000</v>
      </c>
      <c r="AJ204" s="302" t="str">
        <f>IF(AF204="PROPIO","0%",IF(AF204="SOCIO","7,914%","11,914%"))</f>
        <v>7,914%</v>
      </c>
      <c r="AK204" s="301">
        <f>IF(AF204="PROPIO","0",AI204*AJ204)</f>
        <v>296221.02</v>
      </c>
      <c r="AL204" s="301">
        <f>IF(AF204="PROPIO","",AK204-AM204-AN204)</f>
        <v>149720.00000000003</v>
      </c>
      <c r="AM204" s="301">
        <f>IF(AF204="PROPIO","",AI204*3.5%)</f>
        <v>131005.00000000001</v>
      </c>
      <c r="AN204" s="301">
        <f>IF(AF204="PROPIO","",AI204*0.414%)</f>
        <v>15496.019999999999</v>
      </c>
      <c r="AO204" s="301">
        <f>+AI204-AK204</f>
        <v>3446778.98</v>
      </c>
      <c r="AP204" s="301">
        <f>+AB204-AI204</f>
        <v>659620</v>
      </c>
      <c r="AQ204" s="301">
        <v>67802</v>
      </c>
      <c r="AR204" s="303">
        <v>45778</v>
      </c>
    </row>
    <row r="205" spans="1:44" s="430" customFormat="1" ht="11.25" hidden="1" customHeight="1" x14ac:dyDescent="0.3">
      <c r="A205" s="322"/>
      <c r="B205" s="384" t="s">
        <v>1996</v>
      </c>
      <c r="C205" s="290" t="s">
        <v>2905</v>
      </c>
      <c r="D205" s="401">
        <v>45775</v>
      </c>
      <c r="E205" s="402">
        <v>16</v>
      </c>
      <c r="F205" s="290" t="s">
        <v>52</v>
      </c>
      <c r="G205" s="496" t="s">
        <v>2352</v>
      </c>
      <c r="H205" s="290" t="s">
        <v>2859</v>
      </c>
      <c r="I205" s="290"/>
      <c r="J205" s="290">
        <v>4</v>
      </c>
      <c r="K205" s="290">
        <v>25</v>
      </c>
      <c r="L205" s="403">
        <v>45796</v>
      </c>
      <c r="M205" s="387">
        <v>2.0833333333333332E-2</v>
      </c>
      <c r="N205" s="403">
        <v>45799</v>
      </c>
      <c r="O205" s="404">
        <v>0.79166666666666663</v>
      </c>
      <c r="P205" s="405" t="s">
        <v>2353</v>
      </c>
      <c r="Q205" s="290">
        <v>3204976624</v>
      </c>
      <c r="R205" s="328" t="s">
        <v>2354</v>
      </c>
      <c r="S205" s="412">
        <v>91136</v>
      </c>
      <c r="T205" s="412">
        <v>141309</v>
      </c>
      <c r="U205" s="510">
        <v>378</v>
      </c>
      <c r="V205" s="334" t="str">
        <f>VLOOKUP(U205,MOVIL!$C$7:CA370,2,0)</f>
        <v>GUR220</v>
      </c>
      <c r="W205" s="334" t="str">
        <f>VLOOKUP(U205,MOVIL!$C$7:$BX$199,5,0)</f>
        <v>CARRILLO BARBOSA HENRY MAURICIO</v>
      </c>
      <c r="X205" s="335">
        <f>VLOOKUP(V205,MOVIL!$D$7:BY372,6,0)</f>
        <v>3104471262</v>
      </c>
      <c r="Y205" s="381">
        <v>4402620</v>
      </c>
      <c r="Z205" s="334"/>
      <c r="AA205" s="334"/>
      <c r="AB205" s="301">
        <f t="shared" si="63"/>
        <v>4402620</v>
      </c>
      <c r="AC205" s="334"/>
      <c r="AD205" s="334"/>
      <c r="AE205" s="373" t="s">
        <v>2803</v>
      </c>
      <c r="AF205" s="431" t="str">
        <f>VLOOKUP(U205,MOVIL!$C:$CG,3,0)</f>
        <v>SOCIO</v>
      </c>
      <c r="AG205" s="360">
        <f>+AB205</f>
        <v>4402620</v>
      </c>
      <c r="AH205" s="307">
        <f t="shared" ref="AH205:AH268" si="71">+U205</f>
        <v>378</v>
      </c>
      <c r="AI205" s="301">
        <f>ROUNDUP((IF(AF205="SOCIO",(AG205*0.85),(AG205*0.7))),-3)</f>
        <v>3743000</v>
      </c>
      <c r="AJ205" s="302" t="str">
        <f>IF(AF205="PROPIO","0%",IF(AF205="SOCIO","7,914%","11,914%"))</f>
        <v>7,914%</v>
      </c>
      <c r="AK205" s="301">
        <f>IF(AF205="PROPIO","0",AI205*AJ205)</f>
        <v>296221.02</v>
      </c>
      <c r="AL205" s="301">
        <f>IF(AF205="PROPIO","",AK205-AM205-AN205)</f>
        <v>149720.00000000003</v>
      </c>
      <c r="AM205" s="301">
        <f>IF(AF205="PROPIO","",AI205*3.5%)</f>
        <v>131005.00000000001</v>
      </c>
      <c r="AN205" s="301">
        <f>IF(AF205="PROPIO","",AI205*0.414%)</f>
        <v>15496.019999999999</v>
      </c>
      <c r="AO205" s="301">
        <f>+AI205-AK205</f>
        <v>3446778.98</v>
      </c>
      <c r="AP205" s="301">
        <f>+AB205-AI205</f>
        <v>659620</v>
      </c>
      <c r="AQ205" s="301">
        <v>67802</v>
      </c>
      <c r="AR205" s="303">
        <v>45778</v>
      </c>
    </row>
    <row r="206" spans="1:44" s="430" customFormat="1" ht="11.25" hidden="1" customHeight="1" x14ac:dyDescent="0.3">
      <c r="A206" s="322"/>
      <c r="B206" s="384"/>
      <c r="C206" s="341" t="s">
        <v>2907</v>
      </c>
      <c r="D206" s="401">
        <v>45790</v>
      </c>
      <c r="E206" s="402">
        <v>33</v>
      </c>
      <c r="F206" s="290" t="s">
        <v>2408</v>
      </c>
      <c r="G206" s="496" t="s">
        <v>2409</v>
      </c>
      <c r="H206" s="290" t="s">
        <v>1925</v>
      </c>
      <c r="I206" s="290" t="s">
        <v>1927</v>
      </c>
      <c r="J206" s="290">
        <v>3</v>
      </c>
      <c r="K206" s="290">
        <v>30</v>
      </c>
      <c r="L206" s="403">
        <v>45796</v>
      </c>
      <c r="M206" s="387">
        <v>0.25</v>
      </c>
      <c r="N206" s="403">
        <v>45798</v>
      </c>
      <c r="O206" s="404" t="s">
        <v>2410</v>
      </c>
      <c r="P206" s="405" t="s">
        <v>2411</v>
      </c>
      <c r="Q206" s="290">
        <v>3112742731</v>
      </c>
      <c r="R206" s="328"/>
      <c r="S206" s="412">
        <v>91137</v>
      </c>
      <c r="T206" s="412">
        <v>141310</v>
      </c>
      <c r="U206" s="510">
        <v>467</v>
      </c>
      <c r="V206" s="334" t="str">
        <f>VLOOKUP(U206,MOVIL!$C$7:CA371,2,0)</f>
        <v>LZM383</v>
      </c>
      <c r="W206" s="334" t="str">
        <f>VLOOKUP(U206,MOVIL!$C$7:$BX$199,5,0)</f>
        <v>CARREÑO AMAYA ELI</v>
      </c>
      <c r="X206" s="335">
        <f>VLOOKUP(V206,MOVIL!$D$7:BY373,6,0)</f>
        <v>3133608820</v>
      </c>
      <c r="Y206" s="381">
        <v>1938836</v>
      </c>
      <c r="Z206" s="334"/>
      <c r="AA206" s="334"/>
      <c r="AB206" s="301">
        <f t="shared" si="63"/>
        <v>1938836</v>
      </c>
      <c r="AC206" s="334"/>
      <c r="AD206" s="334"/>
      <c r="AE206" s="373" t="s">
        <v>2803</v>
      </c>
      <c r="AF206" s="431" t="str">
        <f>VLOOKUP(U206,MOVIL!$C:$CG,3,0)</f>
        <v>SOCIO</v>
      </c>
      <c r="AG206" s="360">
        <f>+AB206</f>
        <v>1938836</v>
      </c>
      <c r="AH206" s="307">
        <f t="shared" si="71"/>
        <v>467</v>
      </c>
      <c r="AI206" s="301">
        <f>ROUNDUP((IF(AF206="SOCIO",(AG206*0.85),(AG206*0.7))),-3)</f>
        <v>1649000</v>
      </c>
      <c r="AJ206" s="302" t="str">
        <f>IF(AF206="PROPIO","0%",IF(AF206="SOCIO","7,914%","11,914%"))</f>
        <v>7,914%</v>
      </c>
      <c r="AK206" s="301">
        <f>IF(AF206="PROPIO","0",AI206*AJ206)</f>
        <v>130501.86</v>
      </c>
      <c r="AL206" s="301">
        <f>IF(AF206="PROPIO","",AK206-AM206-AN206)</f>
        <v>65959.999999999985</v>
      </c>
      <c r="AM206" s="301">
        <f>IF(AF206="PROPIO","",AI206*3.5%)</f>
        <v>57715.000000000007</v>
      </c>
      <c r="AN206" s="301">
        <f>IF(AF206="PROPIO","",AI206*0.414%)</f>
        <v>6826.86</v>
      </c>
      <c r="AO206" s="301">
        <f>+AI206-AK206</f>
        <v>1518498.14</v>
      </c>
      <c r="AP206" s="301">
        <f>+AB206-AI206</f>
        <v>289836</v>
      </c>
      <c r="AQ206" s="301">
        <v>67802</v>
      </c>
      <c r="AR206" s="303">
        <v>45778</v>
      </c>
    </row>
    <row r="207" spans="1:44" s="430" customFormat="1" ht="16.5" hidden="1" customHeight="1" x14ac:dyDescent="0.3">
      <c r="A207" s="393">
        <v>13</v>
      </c>
      <c r="B207" s="291">
        <v>11</v>
      </c>
      <c r="C207" s="478" t="s">
        <v>1883</v>
      </c>
      <c r="D207" s="392">
        <v>45814</v>
      </c>
      <c r="E207" s="393">
        <v>80</v>
      </c>
      <c r="F207" s="291" t="s">
        <v>140</v>
      </c>
      <c r="G207" s="291" t="s">
        <v>2639</v>
      </c>
      <c r="H207" s="291"/>
      <c r="I207" s="291" t="s">
        <v>2042</v>
      </c>
      <c r="J207" s="291">
        <v>2</v>
      </c>
      <c r="K207" s="291">
        <v>34</v>
      </c>
      <c r="L207" s="394">
        <v>45796</v>
      </c>
      <c r="M207" s="395" t="s">
        <v>2432</v>
      </c>
      <c r="N207" s="394">
        <v>45828</v>
      </c>
      <c r="O207" s="395" t="s">
        <v>2304</v>
      </c>
      <c r="P207" s="396" t="s">
        <v>2640</v>
      </c>
      <c r="Q207" s="291">
        <v>3107984886</v>
      </c>
      <c r="R207" s="351" t="s">
        <v>2170</v>
      </c>
      <c r="S207" s="356" t="s">
        <v>2085</v>
      </c>
      <c r="T207" s="434" t="s">
        <v>1555</v>
      </c>
      <c r="U207" s="471"/>
      <c r="V207" s="357" t="e">
        <f>VLOOKUP(U207,MOVIL!$C$7:CA403,2,0)</f>
        <v>#N/A</v>
      </c>
      <c r="W207" s="357" t="e">
        <f>VLOOKUP(U207,MOVIL!$C$7:$BX$199,5,0)</f>
        <v>#N/A</v>
      </c>
      <c r="X207" s="358" t="e">
        <f>VLOOKUP(V207,MOVIL!$D$7:BY405,6,0)</f>
        <v>#N/A</v>
      </c>
      <c r="Y207" s="435"/>
      <c r="Z207" s="435"/>
      <c r="AA207" s="435"/>
      <c r="AB207" s="436">
        <f t="shared" si="63"/>
        <v>0</v>
      </c>
      <c r="AC207" s="435"/>
      <c r="AD207" s="435"/>
      <c r="AE207" s="355" t="s">
        <v>2085</v>
      </c>
      <c r="AF207" s="437" t="e">
        <f>VLOOKUP(U207,MOVIL!$C:$CG,3,0)</f>
        <v>#N/A</v>
      </c>
      <c r="AG207" s="360">
        <f>+AB207-(AB207*(3.5%+0.414%+1.1%+0.5%+2%))</f>
        <v>0</v>
      </c>
      <c r="AH207" s="438">
        <f t="shared" si="71"/>
        <v>0</v>
      </c>
      <c r="AI207" s="362"/>
      <c r="AJ207" s="432"/>
      <c r="AK207" s="436"/>
      <c r="AL207" s="436"/>
      <c r="AM207" s="436"/>
      <c r="AN207" s="436"/>
      <c r="AO207" s="436"/>
      <c r="AP207" s="436"/>
      <c r="AQ207" s="436"/>
      <c r="AR207" s="355" t="s">
        <v>2170</v>
      </c>
    </row>
    <row r="208" spans="1:44" s="430" customFormat="1" ht="11.25" hidden="1" customHeight="1" x14ac:dyDescent="0.3">
      <c r="A208" s="384">
        <v>7</v>
      </c>
      <c r="B208" s="290" t="s">
        <v>2089</v>
      </c>
      <c r="C208" s="290" t="s">
        <v>2905</v>
      </c>
      <c r="D208" s="401">
        <v>45784</v>
      </c>
      <c r="E208" s="290">
        <v>278</v>
      </c>
      <c r="F208" s="290" t="s">
        <v>2389</v>
      </c>
      <c r="G208" s="496" t="s">
        <v>2390</v>
      </c>
      <c r="H208" s="290" t="s">
        <v>2023</v>
      </c>
      <c r="I208" s="290" t="s">
        <v>2391</v>
      </c>
      <c r="J208" s="290">
        <v>1</v>
      </c>
      <c r="K208" s="290">
        <v>37</v>
      </c>
      <c r="L208" s="403">
        <v>45797</v>
      </c>
      <c r="M208" s="387">
        <v>0.22916666666666666</v>
      </c>
      <c r="N208" s="403">
        <v>45797</v>
      </c>
      <c r="O208" s="404">
        <v>0.66666666666666663</v>
      </c>
      <c r="P208" s="405" t="s">
        <v>2392</v>
      </c>
      <c r="Q208" s="290" t="s">
        <v>2393</v>
      </c>
      <c r="R208" s="328"/>
      <c r="S208" s="412">
        <v>91159</v>
      </c>
      <c r="T208" s="412">
        <v>141355</v>
      </c>
      <c r="U208" s="510">
        <v>469</v>
      </c>
      <c r="V208" s="334" t="str">
        <f>VLOOKUP(U208,MOVIL!$C$7:CA372,2,0)</f>
        <v>EXZ298</v>
      </c>
      <c r="W208" s="334" t="str">
        <f>VLOOKUP(U208,MOVIL!$C$7:$BX$199,5,0)</f>
        <v>VEGA GUEVARA EDWIN</v>
      </c>
      <c r="X208" s="335">
        <f>VLOOKUP(V208,MOVIL!$D$7:BY374,6,0)</f>
        <v>3229459621</v>
      </c>
      <c r="Y208" s="381">
        <v>1578000</v>
      </c>
      <c r="Z208" s="334"/>
      <c r="AA208" s="334"/>
      <c r="AB208" s="301">
        <f t="shared" si="63"/>
        <v>1578000</v>
      </c>
      <c r="AC208" s="334"/>
      <c r="AD208" s="334"/>
      <c r="AE208" s="373" t="s">
        <v>2803</v>
      </c>
      <c r="AF208" s="431" t="str">
        <f>VLOOKUP(U208,MOVIL!$C:$CG,3,0)</f>
        <v>SOCIO - AFILIADO</v>
      </c>
      <c r="AG208" s="360">
        <f t="shared" ref="AG208:AG213" si="72">+AB208</f>
        <v>1578000</v>
      </c>
      <c r="AH208" s="307">
        <f t="shared" si="71"/>
        <v>469</v>
      </c>
      <c r="AI208" s="301">
        <f t="shared" ref="AI208:AI213" si="73">ROUNDUP((IF(AF208="SOCIO",(AG208*0.85),(AG208*0.7))),-3)</f>
        <v>1105000</v>
      </c>
      <c r="AJ208" s="302" t="str">
        <f t="shared" ref="AJ208:AJ213" si="74">IF(AF208="PROPIO","0%",IF(AF208="SOCIO","7,914%","11,914%"))</f>
        <v>11,914%</v>
      </c>
      <c r="AK208" s="301">
        <f t="shared" ref="AK208:AK213" si="75">IF(AF208="PROPIO","0",AI208*AJ208)</f>
        <v>131649.69999999998</v>
      </c>
      <c r="AL208" s="301">
        <f t="shared" ref="AL208:AL213" si="76">IF(AF208="PROPIO","",AK208-AM208-AN208)</f>
        <v>88399.999999999985</v>
      </c>
      <c r="AM208" s="301">
        <f t="shared" ref="AM208:AM213" si="77">IF(AF208="PROPIO","",AI208*3.5%)</f>
        <v>38675.000000000007</v>
      </c>
      <c r="AN208" s="301">
        <f t="shared" ref="AN208:AN213" si="78">IF(AF208="PROPIO","",AI208*0.414%)</f>
        <v>4574.7</v>
      </c>
      <c r="AO208" s="301">
        <f t="shared" ref="AO208:AO213" si="79">+AI208-AK208</f>
        <v>973350.3</v>
      </c>
      <c r="AP208" s="301">
        <f t="shared" ref="AP208:AP213" si="80">+AB208-AI208</f>
        <v>473000</v>
      </c>
      <c r="AQ208" s="301">
        <v>67802</v>
      </c>
      <c r="AR208" s="303">
        <v>45778</v>
      </c>
    </row>
    <row r="209" spans="1:44" s="430" customFormat="1" ht="11.25" hidden="1" customHeight="1" x14ac:dyDescent="0.3">
      <c r="A209" s="322">
        <v>1</v>
      </c>
      <c r="B209" s="384">
        <v>8</v>
      </c>
      <c r="C209" s="324" t="s">
        <v>1883</v>
      </c>
      <c r="D209" s="401">
        <v>45791</v>
      </c>
      <c r="E209" s="402">
        <v>287</v>
      </c>
      <c r="F209" s="290" t="s">
        <v>344</v>
      </c>
      <c r="G209" s="496" t="s">
        <v>2418</v>
      </c>
      <c r="H209" s="290" t="s">
        <v>1939</v>
      </c>
      <c r="I209" s="290" t="s">
        <v>2042</v>
      </c>
      <c r="J209" s="290">
        <v>4</v>
      </c>
      <c r="K209" s="290">
        <v>42</v>
      </c>
      <c r="L209" s="403">
        <v>45797</v>
      </c>
      <c r="M209" s="387" t="s">
        <v>2419</v>
      </c>
      <c r="N209" s="403">
        <v>45800</v>
      </c>
      <c r="O209" s="404" t="s">
        <v>2420</v>
      </c>
      <c r="P209" s="405" t="s">
        <v>1964</v>
      </c>
      <c r="Q209" s="290" t="s">
        <v>2421</v>
      </c>
      <c r="R209" s="328"/>
      <c r="S209" s="412">
        <v>91160</v>
      </c>
      <c r="T209" s="412">
        <v>141356</v>
      </c>
      <c r="U209" s="510">
        <v>91</v>
      </c>
      <c r="V209" s="334" t="str">
        <f>VLOOKUP(U209,MOVIL!$C$7:CA382,2,0)</f>
        <v>NUW623</v>
      </c>
      <c r="W209" s="334" t="str">
        <f>VLOOKUP(U209,MOVIL!$C$7:$BX$199,5,0)</f>
        <v xml:space="preserve">VEGA GUEVARA  HECTOR DAVID </v>
      </c>
      <c r="X209" s="335" t="str">
        <f>VLOOKUP(V209,MOVIL!$D$7:BY384,6,0)</f>
        <v>321 4848295</v>
      </c>
      <c r="Y209" s="381">
        <v>6312000</v>
      </c>
      <c r="Z209" s="334"/>
      <c r="AA209" s="334"/>
      <c r="AB209" s="301">
        <f t="shared" si="63"/>
        <v>6312000</v>
      </c>
      <c r="AC209" s="334"/>
      <c r="AD209" s="334"/>
      <c r="AE209" s="373" t="s">
        <v>2803</v>
      </c>
      <c r="AF209" s="431" t="str">
        <f>VLOOKUP(U209,MOVIL!$C:$CG,3,0)</f>
        <v>AFILIADO</v>
      </c>
      <c r="AG209" s="360">
        <f t="shared" si="72"/>
        <v>6312000</v>
      </c>
      <c r="AH209" s="307">
        <f t="shared" si="71"/>
        <v>91</v>
      </c>
      <c r="AI209" s="301">
        <f t="shared" si="73"/>
        <v>4419000</v>
      </c>
      <c r="AJ209" s="302" t="str">
        <f t="shared" si="74"/>
        <v>11,914%</v>
      </c>
      <c r="AK209" s="301">
        <f t="shared" si="75"/>
        <v>526479.66</v>
      </c>
      <c r="AL209" s="301">
        <f t="shared" si="76"/>
        <v>353520.00000000006</v>
      </c>
      <c r="AM209" s="301">
        <f t="shared" si="77"/>
        <v>154665.00000000003</v>
      </c>
      <c r="AN209" s="301">
        <f t="shared" si="78"/>
        <v>18294.66</v>
      </c>
      <c r="AO209" s="301">
        <f t="shared" si="79"/>
        <v>3892520.34</v>
      </c>
      <c r="AP209" s="301">
        <f t="shared" si="80"/>
        <v>1893000</v>
      </c>
      <c r="AQ209" s="301">
        <v>67802</v>
      </c>
      <c r="AR209" s="303">
        <v>45778</v>
      </c>
    </row>
    <row r="210" spans="1:44" s="430" customFormat="1" ht="11.25" hidden="1" customHeight="1" x14ac:dyDescent="0.3">
      <c r="A210" s="322">
        <v>1</v>
      </c>
      <c r="B210" s="384" t="s">
        <v>1942</v>
      </c>
      <c r="C210" s="290" t="s">
        <v>2905</v>
      </c>
      <c r="D210" s="401">
        <v>45769</v>
      </c>
      <c r="E210" s="402">
        <v>80</v>
      </c>
      <c r="F210" s="290" t="s">
        <v>140</v>
      </c>
      <c r="G210" s="496" t="s">
        <v>140</v>
      </c>
      <c r="H210" s="290" t="s">
        <v>2309</v>
      </c>
      <c r="I210" s="290" t="s">
        <v>2311</v>
      </c>
      <c r="J210" s="290">
        <v>3</v>
      </c>
      <c r="K210" s="290">
        <v>30</v>
      </c>
      <c r="L210" s="403">
        <v>45798</v>
      </c>
      <c r="M210" s="387">
        <v>0.58333333333333337</v>
      </c>
      <c r="N210" s="403">
        <v>45800</v>
      </c>
      <c r="O210" s="404">
        <v>0.75</v>
      </c>
      <c r="P210" s="405" t="s">
        <v>2312</v>
      </c>
      <c r="Q210" s="290">
        <v>3204015887</v>
      </c>
      <c r="R210" s="328"/>
      <c r="S210" s="412">
        <v>91178</v>
      </c>
      <c r="T210" s="412">
        <v>141376</v>
      </c>
      <c r="U210" s="510">
        <v>469</v>
      </c>
      <c r="V210" s="334" t="str">
        <f>VLOOKUP(U210,MOVIL!$C$7:CA373,2,0)</f>
        <v>EXZ298</v>
      </c>
      <c r="W210" s="334" t="str">
        <f>VLOOKUP(U210,MOVIL!$C$7:$BX$199,5,0)</f>
        <v>VEGA GUEVARA EDWIN</v>
      </c>
      <c r="X210" s="335">
        <f>VLOOKUP(V210,MOVIL!$D$7:BY375,6,0)</f>
        <v>3229459621</v>
      </c>
      <c r="Y210" s="381">
        <v>3938688</v>
      </c>
      <c r="Z210" s="334">
        <v>1</v>
      </c>
      <c r="AA210" s="334">
        <v>1367600</v>
      </c>
      <c r="AB210" s="301">
        <f t="shared" si="63"/>
        <v>5306288</v>
      </c>
      <c r="AC210" s="334"/>
      <c r="AD210" s="334"/>
      <c r="AE210" s="373" t="s">
        <v>2803</v>
      </c>
      <c r="AF210" s="431" t="str">
        <f>VLOOKUP(U210,MOVIL!$C:$CG,3,0)</f>
        <v>SOCIO - AFILIADO</v>
      </c>
      <c r="AG210" s="360">
        <f t="shared" si="72"/>
        <v>5306288</v>
      </c>
      <c r="AH210" s="307">
        <f t="shared" si="71"/>
        <v>469</v>
      </c>
      <c r="AI210" s="301">
        <f t="shared" si="73"/>
        <v>3715000</v>
      </c>
      <c r="AJ210" s="302" t="str">
        <f t="shared" si="74"/>
        <v>11,914%</v>
      </c>
      <c r="AK210" s="301">
        <f t="shared" si="75"/>
        <v>442605.1</v>
      </c>
      <c r="AL210" s="301">
        <f t="shared" si="76"/>
        <v>297200</v>
      </c>
      <c r="AM210" s="301">
        <f t="shared" si="77"/>
        <v>130025.00000000001</v>
      </c>
      <c r="AN210" s="301">
        <f t="shared" si="78"/>
        <v>15380.099999999999</v>
      </c>
      <c r="AO210" s="301">
        <f t="shared" si="79"/>
        <v>3272394.9</v>
      </c>
      <c r="AP210" s="301">
        <f t="shared" si="80"/>
        <v>1591288</v>
      </c>
      <c r="AQ210" s="301">
        <v>67802</v>
      </c>
      <c r="AR210" s="303">
        <v>45778</v>
      </c>
    </row>
    <row r="211" spans="1:44" s="430" customFormat="1" ht="11.25" hidden="1" customHeight="1" x14ac:dyDescent="0.3">
      <c r="A211" s="322">
        <v>2</v>
      </c>
      <c r="B211" s="384">
        <v>8</v>
      </c>
      <c r="C211" s="324" t="s">
        <v>1883</v>
      </c>
      <c r="D211" s="401">
        <v>45791</v>
      </c>
      <c r="E211" s="402">
        <v>119</v>
      </c>
      <c r="F211" s="290" t="s">
        <v>183</v>
      </c>
      <c r="G211" s="496" t="s">
        <v>2422</v>
      </c>
      <c r="H211" s="290" t="s">
        <v>2438</v>
      </c>
      <c r="I211" s="290" t="s">
        <v>2042</v>
      </c>
      <c r="J211" s="290">
        <v>2</v>
      </c>
      <c r="K211" s="290">
        <v>30</v>
      </c>
      <c r="L211" s="403">
        <v>45798</v>
      </c>
      <c r="M211" s="387">
        <v>0.23958333333333334</v>
      </c>
      <c r="N211" s="403">
        <v>45799</v>
      </c>
      <c r="O211" s="404" t="s">
        <v>2339</v>
      </c>
      <c r="P211" s="405" t="s">
        <v>2241</v>
      </c>
      <c r="Q211" s="290">
        <v>3114674719</v>
      </c>
      <c r="R211" s="369" t="s">
        <v>2469</v>
      </c>
      <c r="S211" s="412">
        <v>91179</v>
      </c>
      <c r="T211" s="412">
        <v>141378</v>
      </c>
      <c r="U211" s="510">
        <v>395</v>
      </c>
      <c r="V211" s="334" t="str">
        <f>VLOOKUP(U211,MOVIL!$C$7:CA382,2,0)</f>
        <v>LZN926</v>
      </c>
      <c r="W211" s="334" t="str">
        <f>VLOOKUP(U211,MOVIL!$C$7:$BX$199,5,0)</f>
        <v xml:space="preserve">HENAO ARENAS JHON JAIRO </v>
      </c>
      <c r="X211" s="335" t="str">
        <f>VLOOKUP(V211,MOVIL!$D$7:BY384,6,0)</f>
        <v>3214286233-3115314584</v>
      </c>
      <c r="Y211" s="381">
        <v>2498500</v>
      </c>
      <c r="Z211" s="334"/>
      <c r="AA211" s="334"/>
      <c r="AB211" s="301">
        <f t="shared" si="63"/>
        <v>2498500</v>
      </c>
      <c r="AC211" s="334"/>
      <c r="AD211" s="334"/>
      <c r="AE211" s="373" t="s">
        <v>2803</v>
      </c>
      <c r="AF211" s="431" t="str">
        <f>VLOOKUP(U211,MOVIL!$C:$CG,3,0)</f>
        <v>SOCIO</v>
      </c>
      <c r="AG211" s="360">
        <f t="shared" si="72"/>
        <v>2498500</v>
      </c>
      <c r="AH211" s="307">
        <f t="shared" si="71"/>
        <v>395</v>
      </c>
      <c r="AI211" s="301">
        <f t="shared" si="73"/>
        <v>2124000</v>
      </c>
      <c r="AJ211" s="302" t="str">
        <f t="shared" si="74"/>
        <v>7,914%</v>
      </c>
      <c r="AK211" s="301">
        <f t="shared" si="75"/>
        <v>168093.36000000002</v>
      </c>
      <c r="AL211" s="301">
        <f t="shared" si="76"/>
        <v>84960.000000000015</v>
      </c>
      <c r="AM211" s="301">
        <f t="shared" si="77"/>
        <v>74340</v>
      </c>
      <c r="AN211" s="301">
        <f t="shared" si="78"/>
        <v>8793.3599999999988</v>
      </c>
      <c r="AO211" s="301">
        <f t="shared" si="79"/>
        <v>1955906.64</v>
      </c>
      <c r="AP211" s="301">
        <f t="shared" si="80"/>
        <v>374500</v>
      </c>
      <c r="AQ211" s="301">
        <v>67802</v>
      </c>
      <c r="AR211" s="303">
        <v>45778</v>
      </c>
    </row>
    <row r="212" spans="1:44" s="430" customFormat="1" ht="11.25" hidden="1" customHeight="1" x14ac:dyDescent="0.3">
      <c r="A212" s="322">
        <v>2</v>
      </c>
      <c r="B212" s="384">
        <v>8</v>
      </c>
      <c r="C212" s="324" t="s">
        <v>1883</v>
      </c>
      <c r="D212" s="401">
        <v>45791</v>
      </c>
      <c r="E212" s="402">
        <v>119</v>
      </c>
      <c r="F212" s="290" t="s">
        <v>183</v>
      </c>
      <c r="G212" s="496" t="s">
        <v>2422</v>
      </c>
      <c r="H212" s="290" t="s">
        <v>2438</v>
      </c>
      <c r="I212" s="290" t="s">
        <v>2042</v>
      </c>
      <c r="J212" s="290">
        <v>2</v>
      </c>
      <c r="K212" s="290">
        <v>30</v>
      </c>
      <c r="L212" s="403">
        <v>45798</v>
      </c>
      <c r="M212" s="387">
        <v>0.23958333333333334</v>
      </c>
      <c r="N212" s="403">
        <v>45799</v>
      </c>
      <c r="O212" s="404" t="s">
        <v>2339</v>
      </c>
      <c r="P212" s="405" t="s">
        <v>2241</v>
      </c>
      <c r="Q212" s="290">
        <v>3114674719</v>
      </c>
      <c r="R212" s="369" t="s">
        <v>2469</v>
      </c>
      <c r="S212" s="412">
        <v>91179</v>
      </c>
      <c r="T212" s="412">
        <v>141377</v>
      </c>
      <c r="U212" s="510">
        <v>495</v>
      </c>
      <c r="V212" s="334" t="str">
        <f>VLOOKUP(U212,MOVIL!$C$7:CA383,2,0)</f>
        <v>NOX319</v>
      </c>
      <c r="W212" s="334" t="str">
        <f>VLOOKUP(U212,MOVIL!$C$7:$BX$199,5,0)</f>
        <v>PINZON ARAQUE TEOFILO</v>
      </c>
      <c r="X212" s="335">
        <f>VLOOKUP(V212,MOVIL!$D$7:BY385,6,0)</f>
        <v>3102847456</v>
      </c>
      <c r="Y212" s="381">
        <v>2498500</v>
      </c>
      <c r="Z212" s="334"/>
      <c r="AA212" s="334"/>
      <c r="AB212" s="301">
        <f t="shared" si="63"/>
        <v>2498500</v>
      </c>
      <c r="AC212" s="334"/>
      <c r="AD212" s="334"/>
      <c r="AE212" s="373" t="s">
        <v>2803</v>
      </c>
      <c r="AF212" s="431" t="str">
        <f>VLOOKUP(U212,MOVIL!$C:$CG,3,0)</f>
        <v>SOCIO</v>
      </c>
      <c r="AG212" s="360">
        <f t="shared" si="72"/>
        <v>2498500</v>
      </c>
      <c r="AH212" s="307">
        <f t="shared" si="71"/>
        <v>495</v>
      </c>
      <c r="AI212" s="301">
        <f t="shared" si="73"/>
        <v>2124000</v>
      </c>
      <c r="AJ212" s="302" t="str">
        <f t="shared" si="74"/>
        <v>7,914%</v>
      </c>
      <c r="AK212" s="301">
        <f t="shared" si="75"/>
        <v>168093.36000000002</v>
      </c>
      <c r="AL212" s="301">
        <f t="shared" si="76"/>
        <v>84960.000000000015</v>
      </c>
      <c r="AM212" s="301">
        <f t="shared" si="77"/>
        <v>74340</v>
      </c>
      <c r="AN212" s="301">
        <f t="shared" si="78"/>
        <v>8793.3599999999988</v>
      </c>
      <c r="AO212" s="301">
        <f t="shared" si="79"/>
        <v>1955906.64</v>
      </c>
      <c r="AP212" s="301">
        <f t="shared" si="80"/>
        <v>374500</v>
      </c>
      <c r="AQ212" s="301">
        <v>67802</v>
      </c>
      <c r="AR212" s="303">
        <v>45778</v>
      </c>
    </row>
    <row r="213" spans="1:44" s="430" customFormat="1" ht="11.25" hidden="1" customHeight="1" x14ac:dyDescent="0.3">
      <c r="A213" s="322"/>
      <c r="B213" s="384"/>
      <c r="C213" s="341" t="s">
        <v>2907</v>
      </c>
      <c r="D213" s="401">
        <v>45790</v>
      </c>
      <c r="E213" s="402">
        <v>34</v>
      </c>
      <c r="F213" s="290" t="s">
        <v>2412</v>
      </c>
      <c r="G213" s="496" t="s">
        <v>2413</v>
      </c>
      <c r="H213" s="290" t="s">
        <v>2858</v>
      </c>
      <c r="I213" s="290" t="s">
        <v>1927</v>
      </c>
      <c r="J213" s="290">
        <v>1</v>
      </c>
      <c r="K213" s="290">
        <v>30</v>
      </c>
      <c r="L213" s="403">
        <v>45800</v>
      </c>
      <c r="M213" s="387" t="s">
        <v>2414</v>
      </c>
      <c r="N213" s="403">
        <v>45800</v>
      </c>
      <c r="O213" s="404" t="s">
        <v>2415</v>
      </c>
      <c r="P213" s="405" t="s">
        <v>2416</v>
      </c>
      <c r="Q213" s="290">
        <v>3105530557</v>
      </c>
      <c r="R213" s="369"/>
      <c r="S213" s="412">
        <v>91202</v>
      </c>
      <c r="T213" s="412">
        <v>141462</v>
      </c>
      <c r="U213" s="510">
        <v>207</v>
      </c>
      <c r="V213" s="334" t="str">
        <f>VLOOKUP(U213,MOVIL!$C$7:CA374,2,0)</f>
        <v>EXX683</v>
      </c>
      <c r="W213" s="334" t="str">
        <f>VLOOKUP(U213,MOVIL!$C$7:$BX$199,5,0)</f>
        <v xml:space="preserve">CAÑIZARES CHACON RICARDO </v>
      </c>
      <c r="X213" s="335">
        <f>VLOOKUP(V213,MOVIL!$D$7:BY376,6,0)</f>
        <v>3112696561</v>
      </c>
      <c r="Y213" s="381">
        <v>1761048</v>
      </c>
      <c r="Z213" s="334"/>
      <c r="AA213" s="334"/>
      <c r="AB213" s="301">
        <f t="shared" si="63"/>
        <v>1761048</v>
      </c>
      <c r="AC213" s="334"/>
      <c r="AD213" s="334"/>
      <c r="AE213" s="373" t="s">
        <v>2803</v>
      </c>
      <c r="AF213" s="431" t="str">
        <f>VLOOKUP(U213,MOVIL!$C:$CG,3,0)</f>
        <v>SOCIO - AFILIADO</v>
      </c>
      <c r="AG213" s="360">
        <f t="shared" si="72"/>
        <v>1761048</v>
      </c>
      <c r="AH213" s="307">
        <f t="shared" si="71"/>
        <v>207</v>
      </c>
      <c r="AI213" s="301">
        <f t="shared" si="73"/>
        <v>1233000</v>
      </c>
      <c r="AJ213" s="302" t="str">
        <f t="shared" si="74"/>
        <v>11,914%</v>
      </c>
      <c r="AK213" s="301">
        <f t="shared" si="75"/>
        <v>146899.62</v>
      </c>
      <c r="AL213" s="301">
        <f t="shared" si="76"/>
        <v>98640</v>
      </c>
      <c r="AM213" s="301">
        <f t="shared" si="77"/>
        <v>43155.000000000007</v>
      </c>
      <c r="AN213" s="301">
        <f t="shared" si="78"/>
        <v>5104.62</v>
      </c>
      <c r="AO213" s="301">
        <f t="shared" si="79"/>
        <v>1086100.3799999999</v>
      </c>
      <c r="AP213" s="301">
        <f t="shared" si="80"/>
        <v>528048</v>
      </c>
      <c r="AQ213" s="301">
        <v>67802</v>
      </c>
      <c r="AR213" s="303">
        <v>45778</v>
      </c>
    </row>
    <row r="214" spans="1:44" s="430" customFormat="1" ht="16.5" hidden="1" customHeight="1" x14ac:dyDescent="0.3">
      <c r="A214" s="346">
        <v>3</v>
      </c>
      <c r="B214" s="291">
        <v>8</v>
      </c>
      <c r="C214" s="478" t="s">
        <v>1883</v>
      </c>
      <c r="D214" s="392">
        <v>45791</v>
      </c>
      <c r="E214" s="393">
        <v>233</v>
      </c>
      <c r="F214" s="291" t="s">
        <v>293</v>
      </c>
      <c r="G214" s="291" t="s">
        <v>2423</v>
      </c>
      <c r="H214" s="291" t="s">
        <v>1955</v>
      </c>
      <c r="I214" s="291" t="s">
        <v>2042</v>
      </c>
      <c r="J214" s="291">
        <v>1</v>
      </c>
      <c r="K214" s="291">
        <v>28</v>
      </c>
      <c r="L214" s="394">
        <v>45800</v>
      </c>
      <c r="M214" s="395" t="s">
        <v>2424</v>
      </c>
      <c r="N214" s="394">
        <v>45800</v>
      </c>
      <c r="O214" s="395" t="s">
        <v>2304</v>
      </c>
      <c r="P214" s="396" t="s">
        <v>2425</v>
      </c>
      <c r="Q214" s="291">
        <v>3138119732</v>
      </c>
      <c r="R214" s="351" t="s">
        <v>2170</v>
      </c>
      <c r="S214" s="356" t="s">
        <v>2085</v>
      </c>
      <c r="T214" s="397" t="s">
        <v>1555</v>
      </c>
      <c r="U214" s="471"/>
      <c r="V214" s="357" t="e">
        <f>VLOOKUP(U214,MOVIL!$C$7:CA410,2,0)</f>
        <v>#N/A</v>
      </c>
      <c r="W214" s="357" t="e">
        <f>VLOOKUP(U214,MOVIL!$C$7:$BX$199,5,0)</f>
        <v>#N/A</v>
      </c>
      <c r="X214" s="358" t="e">
        <f>VLOOKUP(V214,MOVIL!$D$7:BY412,6,0)</f>
        <v>#N/A</v>
      </c>
      <c r="Y214" s="357"/>
      <c r="Z214" s="357"/>
      <c r="AA214" s="357"/>
      <c r="AB214" s="360">
        <f t="shared" si="63"/>
        <v>0</v>
      </c>
      <c r="AC214" s="357"/>
      <c r="AD214" s="357"/>
      <c r="AE214" s="355" t="s">
        <v>2085</v>
      </c>
      <c r="AF214" s="358" t="e">
        <f>VLOOKUP(U214,MOVIL!$C:$CG,3,0)</f>
        <v>#N/A</v>
      </c>
      <c r="AG214" s="360">
        <f>+AB214-(AB214*(3.5%+0.414%+1.1%+0.5%+2%))</f>
        <v>0</v>
      </c>
      <c r="AH214" s="365">
        <f t="shared" si="71"/>
        <v>0</v>
      </c>
      <c r="AI214" s="362"/>
      <c r="AJ214" s="432"/>
      <c r="AK214" s="360"/>
      <c r="AL214" s="360"/>
      <c r="AM214" s="360"/>
      <c r="AN214" s="360"/>
      <c r="AO214" s="360"/>
      <c r="AP214" s="360"/>
      <c r="AQ214" s="360"/>
      <c r="AR214" s="355" t="s">
        <v>2170</v>
      </c>
    </row>
    <row r="215" spans="1:44" s="430" customFormat="1" ht="11.25" hidden="1" customHeight="1" x14ac:dyDescent="0.3">
      <c r="A215" s="322">
        <v>4</v>
      </c>
      <c r="B215" s="384">
        <v>8</v>
      </c>
      <c r="C215" s="324" t="s">
        <v>1883</v>
      </c>
      <c r="D215" s="401">
        <v>45791</v>
      </c>
      <c r="E215" s="402">
        <v>222</v>
      </c>
      <c r="F215" s="290" t="s">
        <v>283</v>
      </c>
      <c r="G215" s="496" t="s">
        <v>2426</v>
      </c>
      <c r="H215" s="290" t="s">
        <v>2115</v>
      </c>
      <c r="I215" s="290" t="s">
        <v>2042</v>
      </c>
      <c r="J215" s="290">
        <v>3</v>
      </c>
      <c r="K215" s="290">
        <v>19</v>
      </c>
      <c r="L215" s="403">
        <v>45800</v>
      </c>
      <c r="M215" s="387">
        <v>0.27083333333333331</v>
      </c>
      <c r="N215" s="403">
        <v>45802</v>
      </c>
      <c r="O215" s="404" t="s">
        <v>2339</v>
      </c>
      <c r="P215" s="405" t="s">
        <v>2427</v>
      </c>
      <c r="Q215" s="290">
        <v>3104826019</v>
      </c>
      <c r="R215" s="328"/>
      <c r="S215" s="412">
        <v>91204</v>
      </c>
      <c r="T215" s="412">
        <v>141460</v>
      </c>
      <c r="U215" s="510">
        <v>576</v>
      </c>
      <c r="V215" s="334" t="str">
        <f>VLOOKUP(U215,MOVIL!$C$7:CA385,2,0)</f>
        <v>NHT313</v>
      </c>
      <c r="W215" s="334" t="str">
        <f>VLOOKUP(U215,MOVIL!$C$7:$BX$199,5,0)</f>
        <v>TRIANA CORTES ADOLFO</v>
      </c>
      <c r="X215" s="335">
        <f>VLOOKUP(V215,MOVIL!$D$7:BY387,6,0)</f>
        <v>3204203804</v>
      </c>
      <c r="Y215" s="381">
        <v>3219120</v>
      </c>
      <c r="Z215" s="334"/>
      <c r="AA215" s="334"/>
      <c r="AB215" s="301">
        <f t="shared" si="63"/>
        <v>3219120</v>
      </c>
      <c r="AC215" s="334"/>
      <c r="AD215" s="334"/>
      <c r="AE215" s="373" t="s">
        <v>2803</v>
      </c>
      <c r="AF215" s="431" t="str">
        <f>VLOOKUP(U215,MOVIL!$C:$CG,3,0)</f>
        <v>AFILIADO</v>
      </c>
      <c r="AG215" s="360">
        <f>+AB215</f>
        <v>3219120</v>
      </c>
      <c r="AH215" s="307">
        <f t="shared" si="71"/>
        <v>576</v>
      </c>
      <c r="AI215" s="301">
        <f>ROUNDUP((IF(AF215="SOCIO",(AG215*0.85),(AG215*0.7))),-3)</f>
        <v>2254000</v>
      </c>
      <c r="AJ215" s="302" t="str">
        <f>IF(AF215="PROPIO","0%",IF(AF215="SOCIO","7,914%","11,914%"))</f>
        <v>11,914%</v>
      </c>
      <c r="AK215" s="301">
        <f>IF(AF215="PROPIO","0",AI215*AJ215)</f>
        <v>268541.56</v>
      </c>
      <c r="AL215" s="301">
        <f>IF(AF215="PROPIO","",AK215-AM215-AN215)</f>
        <v>180320</v>
      </c>
      <c r="AM215" s="301">
        <f>IF(AF215="PROPIO","",AI215*3.5%)</f>
        <v>78890.000000000015</v>
      </c>
      <c r="AN215" s="301">
        <f>IF(AF215="PROPIO","",AI215*0.414%)</f>
        <v>9331.56</v>
      </c>
      <c r="AO215" s="301">
        <f>+AI215-AK215</f>
        <v>1985458.44</v>
      </c>
      <c r="AP215" s="301">
        <f>+AB215-AI215</f>
        <v>965120</v>
      </c>
      <c r="AQ215" s="301">
        <v>67802</v>
      </c>
      <c r="AR215" s="303">
        <v>45778</v>
      </c>
    </row>
    <row r="216" spans="1:44" s="430" customFormat="1" ht="11.25" hidden="1" customHeight="1" x14ac:dyDescent="0.3">
      <c r="A216" s="322">
        <v>5</v>
      </c>
      <c r="B216" s="384">
        <v>8</v>
      </c>
      <c r="C216" s="324" t="s">
        <v>1883</v>
      </c>
      <c r="D216" s="401">
        <v>45791</v>
      </c>
      <c r="E216" s="402">
        <v>186</v>
      </c>
      <c r="F216" s="290" t="s">
        <v>247</v>
      </c>
      <c r="G216" s="496" t="s">
        <v>2428</v>
      </c>
      <c r="H216" s="290" t="s">
        <v>2439</v>
      </c>
      <c r="I216" s="290" t="s">
        <v>2330</v>
      </c>
      <c r="J216" s="290">
        <v>1</v>
      </c>
      <c r="K216" s="290">
        <v>37</v>
      </c>
      <c r="L216" s="403">
        <v>45800</v>
      </c>
      <c r="M216" s="387" t="s">
        <v>2429</v>
      </c>
      <c r="N216" s="403">
        <v>45800</v>
      </c>
      <c r="O216" s="404" t="s">
        <v>2339</v>
      </c>
      <c r="P216" s="405" t="s">
        <v>2430</v>
      </c>
      <c r="Q216" s="290">
        <v>3112562816</v>
      </c>
      <c r="R216" s="328"/>
      <c r="S216" s="412">
        <v>91203</v>
      </c>
      <c r="T216" s="412">
        <v>141461</v>
      </c>
      <c r="U216" s="510">
        <v>195</v>
      </c>
      <c r="V216" s="334" t="str">
        <f>VLOOKUP(U216,MOVIL!$C$7:CA386,2,0)</f>
        <v>EQP710</v>
      </c>
      <c r="W216" s="334" t="str">
        <f>VLOOKUP(U216,MOVIL!$C$7:$BX$199,5,0)</f>
        <v>CELY CORTES SIERVO</v>
      </c>
      <c r="X216" s="335">
        <f>VLOOKUP(V216,MOVIL!$D$7:BY388,6,0)</f>
        <v>3142328925</v>
      </c>
      <c r="Y216" s="381">
        <v>1578000</v>
      </c>
      <c r="Z216" s="334"/>
      <c r="AA216" s="334"/>
      <c r="AB216" s="301">
        <f t="shared" si="63"/>
        <v>1578000</v>
      </c>
      <c r="AC216" s="334"/>
      <c r="AD216" s="334"/>
      <c r="AE216" s="373" t="s">
        <v>2803</v>
      </c>
      <c r="AF216" s="431" t="str">
        <f>VLOOKUP(U216,MOVIL!$C:$CG,3,0)</f>
        <v>SOCIO</v>
      </c>
      <c r="AG216" s="360">
        <f>+AB216</f>
        <v>1578000</v>
      </c>
      <c r="AH216" s="307">
        <f t="shared" si="71"/>
        <v>195</v>
      </c>
      <c r="AI216" s="301">
        <f>ROUNDUP((IF(AF216="SOCIO",(AG216*0.85),(AG216*0.7))),-3)</f>
        <v>1342000</v>
      </c>
      <c r="AJ216" s="302" t="str">
        <f>IF(AF216="PROPIO","0%",IF(AF216="SOCIO","7,914%","11,914%"))</f>
        <v>7,914%</v>
      </c>
      <c r="AK216" s="301">
        <f>IF(AF216="PROPIO","0",AI216*AJ216)</f>
        <v>106205.88</v>
      </c>
      <c r="AL216" s="301">
        <f>IF(AF216="PROPIO","",AK216-AM216-AN216)</f>
        <v>53680</v>
      </c>
      <c r="AM216" s="301">
        <f>IF(AF216="PROPIO","",AI216*3.5%)</f>
        <v>46970.000000000007</v>
      </c>
      <c r="AN216" s="301">
        <f>IF(AF216="PROPIO","",AI216*0.414%)</f>
        <v>5555.8799999999992</v>
      </c>
      <c r="AO216" s="301">
        <f>+AI216-AK216</f>
        <v>1235794.1200000001</v>
      </c>
      <c r="AP216" s="301">
        <f>+AB216-AI216</f>
        <v>236000</v>
      </c>
      <c r="AQ216" s="301">
        <v>67802</v>
      </c>
      <c r="AR216" s="303">
        <v>45778</v>
      </c>
    </row>
    <row r="217" spans="1:44" s="430" customFormat="1" ht="16.5" hidden="1" customHeight="1" x14ac:dyDescent="0.3">
      <c r="A217" s="346">
        <v>6</v>
      </c>
      <c r="B217" s="291">
        <v>8</v>
      </c>
      <c r="C217" s="478" t="s">
        <v>1883</v>
      </c>
      <c r="D217" s="392">
        <v>45791</v>
      </c>
      <c r="E217" s="393">
        <v>232</v>
      </c>
      <c r="F217" s="291" t="s">
        <v>292</v>
      </c>
      <c r="G217" s="291" t="s">
        <v>2366</v>
      </c>
      <c r="H217" s="291" t="s">
        <v>1982</v>
      </c>
      <c r="I217" s="291" t="s">
        <v>2042</v>
      </c>
      <c r="J217" s="291">
        <v>5</v>
      </c>
      <c r="K217" s="291">
        <v>24</v>
      </c>
      <c r="L217" s="394">
        <v>45802</v>
      </c>
      <c r="M217" s="395" t="s">
        <v>2335</v>
      </c>
      <c r="N217" s="394">
        <v>45806</v>
      </c>
      <c r="O217" s="395" t="s">
        <v>2367</v>
      </c>
      <c r="P217" s="396" t="s">
        <v>1910</v>
      </c>
      <c r="Q217" s="291">
        <v>3157907431</v>
      </c>
      <c r="R217" s="351" t="s">
        <v>2446</v>
      </c>
      <c r="S217" s="356" t="s">
        <v>2085</v>
      </c>
      <c r="T217" s="397" t="s">
        <v>1555</v>
      </c>
      <c r="U217" s="471"/>
      <c r="V217" s="357" t="e">
        <f>VLOOKUP(U217,MOVIL!$C$7:CA413,2,0)</f>
        <v>#N/A</v>
      </c>
      <c r="W217" s="357" t="e">
        <f>VLOOKUP(U217,MOVIL!$C$7:$BX$199,5,0)</f>
        <v>#N/A</v>
      </c>
      <c r="X217" s="358" t="e">
        <f>VLOOKUP(V217,MOVIL!$D$7:BY415,6,0)</f>
        <v>#N/A</v>
      </c>
      <c r="Y217" s="357"/>
      <c r="Z217" s="357"/>
      <c r="AA217" s="357"/>
      <c r="AB217" s="360">
        <f t="shared" si="63"/>
        <v>0</v>
      </c>
      <c r="AC217" s="357"/>
      <c r="AD217" s="357"/>
      <c r="AE217" s="355" t="s">
        <v>2085</v>
      </c>
      <c r="AF217" s="358" t="e">
        <f>VLOOKUP(U217,MOVIL!$C:$CG,3,0)</f>
        <v>#N/A</v>
      </c>
      <c r="AG217" s="360">
        <f>+AB217-(AB217*(3.5%+0.414%+1.1%+0.5%+2%))</f>
        <v>0</v>
      </c>
      <c r="AH217" s="365">
        <f t="shared" si="71"/>
        <v>0</v>
      </c>
      <c r="AI217" s="362"/>
      <c r="AJ217" s="432"/>
      <c r="AK217" s="360"/>
      <c r="AL217" s="360"/>
      <c r="AM217" s="360"/>
      <c r="AN217" s="360"/>
      <c r="AO217" s="360"/>
      <c r="AP217" s="360"/>
      <c r="AQ217" s="360"/>
      <c r="AR217" s="355" t="s">
        <v>2170</v>
      </c>
    </row>
    <row r="218" spans="1:44" s="430" customFormat="1" ht="11.25" hidden="1" customHeight="1" x14ac:dyDescent="0.3">
      <c r="A218" s="322"/>
      <c r="B218" s="384"/>
      <c r="C218" s="341" t="s">
        <v>2907</v>
      </c>
      <c r="D218" s="401">
        <v>45797</v>
      </c>
      <c r="E218" s="402">
        <v>59</v>
      </c>
      <c r="F218" s="290" t="s">
        <v>2403</v>
      </c>
      <c r="G218" s="496" t="s">
        <v>2165</v>
      </c>
      <c r="H218" s="290" t="s">
        <v>1982</v>
      </c>
      <c r="I218" s="290" t="s">
        <v>1927</v>
      </c>
      <c r="J218" s="290">
        <v>3</v>
      </c>
      <c r="K218" s="290">
        <v>40</v>
      </c>
      <c r="L218" s="403">
        <v>45802</v>
      </c>
      <c r="M218" s="387">
        <v>0.20833333333333334</v>
      </c>
      <c r="N218" s="403">
        <v>45804</v>
      </c>
      <c r="O218" s="404" t="s">
        <v>2404</v>
      </c>
      <c r="P218" s="405" t="s">
        <v>2405</v>
      </c>
      <c r="Q218" s="290" t="s">
        <v>2406</v>
      </c>
      <c r="R218" s="328"/>
      <c r="S218" s="412">
        <v>91269</v>
      </c>
      <c r="T218" s="412"/>
      <c r="U218" s="510">
        <v>332</v>
      </c>
      <c r="V218" s="334" t="str">
        <f>VLOOKUP(U218,MOVIL!$C$7:CA382,2,0)</f>
        <v>EXX669</v>
      </c>
      <c r="W218" s="334" t="str">
        <f>VLOOKUP(U218,MOVIL!$C$7:$BX$199,5,0)</f>
        <v>DUEÑAS SOTO EDGAR ALFONSO</v>
      </c>
      <c r="X218" s="335">
        <f>VLOOKUP(V218,MOVIL!$D$7:BY384,6,0)</f>
        <v>3192732121</v>
      </c>
      <c r="Y218" s="381">
        <v>5786000</v>
      </c>
      <c r="Z218" s="334"/>
      <c r="AA218" s="334"/>
      <c r="AB218" s="301">
        <f t="shared" si="63"/>
        <v>5786000</v>
      </c>
      <c r="AC218" s="334"/>
      <c r="AD218" s="334"/>
      <c r="AE218" s="373" t="s">
        <v>2803</v>
      </c>
      <c r="AF218" s="431" t="str">
        <f>VLOOKUP(U218,MOVIL!$C:$CG,3,0)</f>
        <v>SOCIO - AFILIADO</v>
      </c>
      <c r="AG218" s="307">
        <f t="shared" ref="AG218:AG243" si="81">+AB218</f>
        <v>5786000</v>
      </c>
      <c r="AH218" s="307">
        <f t="shared" si="71"/>
        <v>332</v>
      </c>
      <c r="AI218" s="301">
        <f t="shared" ref="AI218:AI226" si="82">ROUNDUP((IF(AF218="SOCIO",(AG218*0.85),(AG218*0.7))),-3)</f>
        <v>4051000</v>
      </c>
      <c r="AJ218" s="302" t="str">
        <f t="shared" ref="AJ218:AJ252" si="83">IF(AF218="PROPIO","0%",IF(AF218="SOCIO","7,914%","11,914%"))</f>
        <v>11,914%</v>
      </c>
      <c r="AK218" s="301">
        <f t="shared" ref="AK218:AK252" si="84">IF(AF218="PROPIO","0",AI218*AJ218)</f>
        <v>482636.13999999996</v>
      </c>
      <c r="AL218" s="301">
        <f t="shared" ref="AL218:AL252" si="85">IF(AF218="PROPIO","",AK218-AM218-AN218)</f>
        <v>324079.99999999994</v>
      </c>
      <c r="AM218" s="301">
        <f t="shared" ref="AM218:AM252" si="86">IF(AF218="PROPIO","",AI218*3.5%)</f>
        <v>141785</v>
      </c>
      <c r="AN218" s="301">
        <f t="shared" ref="AN218:AN252" si="87">IF(AF218="PROPIO","",AI218*0.414%)</f>
        <v>16771.14</v>
      </c>
      <c r="AO218" s="301">
        <f t="shared" ref="AO218:AO252" si="88">+AI218-AK218</f>
        <v>3568363.86</v>
      </c>
      <c r="AP218" s="301">
        <f t="shared" ref="AP218:AP252" si="89">+AB218-AI218</f>
        <v>1735000</v>
      </c>
      <c r="AQ218" s="301">
        <v>67802</v>
      </c>
      <c r="AR218" s="303">
        <v>45778</v>
      </c>
    </row>
    <row r="219" spans="1:44" s="430" customFormat="1" ht="11.25" hidden="1" customHeight="1" x14ac:dyDescent="0.3">
      <c r="A219" s="384">
        <v>1</v>
      </c>
      <c r="B219" s="290" t="s">
        <v>2027</v>
      </c>
      <c r="C219" s="290" t="s">
        <v>2905</v>
      </c>
      <c r="D219" s="401">
        <v>45784</v>
      </c>
      <c r="E219" s="290">
        <v>64</v>
      </c>
      <c r="F219" s="290" t="s">
        <v>182</v>
      </c>
      <c r="G219" s="496" t="s">
        <v>1939</v>
      </c>
      <c r="H219" s="290" t="s">
        <v>1939</v>
      </c>
      <c r="I219" s="290" t="s">
        <v>2375</v>
      </c>
      <c r="J219" s="290">
        <v>5</v>
      </c>
      <c r="K219" s="290">
        <v>30</v>
      </c>
      <c r="L219" s="403">
        <v>45803</v>
      </c>
      <c r="M219" s="387">
        <v>0.25</v>
      </c>
      <c r="N219" s="403">
        <v>45807</v>
      </c>
      <c r="O219" s="404">
        <v>0.33333333333333331</v>
      </c>
      <c r="P219" s="405" t="s">
        <v>2513</v>
      </c>
      <c r="Q219" s="290" t="s">
        <v>2514</v>
      </c>
      <c r="R219" s="369" t="s">
        <v>2470</v>
      </c>
      <c r="S219" s="412">
        <v>91257</v>
      </c>
      <c r="T219" s="412">
        <v>141553</v>
      </c>
      <c r="U219" s="510">
        <v>537</v>
      </c>
      <c r="V219" s="334" t="str">
        <f>VLOOKUP(U219,MOVIL!$C$7:CA372,2,0)</f>
        <v>EQO337</v>
      </c>
      <c r="W219" s="334" t="str">
        <f>VLOOKUP(U219,MOVIL!$C$7:$BX$199,5,0)</f>
        <v>JIMENEZ PACHECO DIEGO ALEXANDER</v>
      </c>
      <c r="X219" s="335">
        <f>VLOOKUP(V219,MOVIL!$D$7:BY374,6,0)</f>
        <v>3104850484</v>
      </c>
      <c r="Y219" s="381">
        <v>4497300</v>
      </c>
      <c r="Z219" s="334"/>
      <c r="AA219" s="334"/>
      <c r="AB219" s="301">
        <f t="shared" si="63"/>
        <v>4497300</v>
      </c>
      <c r="AC219" s="334"/>
      <c r="AD219" s="334"/>
      <c r="AE219" s="373" t="s">
        <v>2803</v>
      </c>
      <c r="AF219" s="431" t="str">
        <f>VLOOKUP(U219,MOVIL!$C:$CG,3,0)</f>
        <v>SOCIO - AFILIADO</v>
      </c>
      <c r="AG219" s="307">
        <f t="shared" si="81"/>
        <v>4497300</v>
      </c>
      <c r="AH219" s="307">
        <f t="shared" si="71"/>
        <v>537</v>
      </c>
      <c r="AI219" s="301">
        <f t="shared" si="82"/>
        <v>3149000</v>
      </c>
      <c r="AJ219" s="302" t="str">
        <f t="shared" si="83"/>
        <v>11,914%</v>
      </c>
      <c r="AK219" s="301">
        <f t="shared" si="84"/>
        <v>375171.86</v>
      </c>
      <c r="AL219" s="301">
        <f t="shared" si="85"/>
        <v>251920</v>
      </c>
      <c r="AM219" s="301">
        <f t="shared" si="86"/>
        <v>110215.00000000001</v>
      </c>
      <c r="AN219" s="301">
        <f t="shared" si="87"/>
        <v>13036.859999999999</v>
      </c>
      <c r="AO219" s="301">
        <f t="shared" si="88"/>
        <v>2773828.14</v>
      </c>
      <c r="AP219" s="301">
        <f t="shared" si="89"/>
        <v>1348300</v>
      </c>
      <c r="AQ219" s="301">
        <v>67802</v>
      </c>
      <c r="AR219" s="303">
        <v>45778</v>
      </c>
    </row>
    <row r="220" spans="1:44" s="430" customFormat="1" ht="11.25" hidden="1" customHeight="1" x14ac:dyDescent="0.3">
      <c r="A220" s="384">
        <v>1</v>
      </c>
      <c r="B220" s="290" t="s">
        <v>2027</v>
      </c>
      <c r="C220" s="290" t="s">
        <v>2905</v>
      </c>
      <c r="D220" s="401">
        <v>45784</v>
      </c>
      <c r="E220" s="290">
        <v>64</v>
      </c>
      <c r="F220" s="290" t="s">
        <v>182</v>
      </c>
      <c r="G220" s="496" t="s">
        <v>1939</v>
      </c>
      <c r="H220" s="290" t="s">
        <v>1939</v>
      </c>
      <c r="I220" s="290" t="s">
        <v>2375</v>
      </c>
      <c r="J220" s="290">
        <v>5</v>
      </c>
      <c r="K220" s="290">
        <v>35</v>
      </c>
      <c r="L220" s="403">
        <v>45803</v>
      </c>
      <c r="M220" s="387">
        <v>0.25</v>
      </c>
      <c r="N220" s="403">
        <v>45807</v>
      </c>
      <c r="O220" s="404">
        <v>0.33333333333333331</v>
      </c>
      <c r="P220" s="405" t="s">
        <v>2513</v>
      </c>
      <c r="Q220" s="290" t="s">
        <v>2514</v>
      </c>
      <c r="R220" s="369" t="s">
        <v>2470</v>
      </c>
      <c r="S220" s="412">
        <v>91257</v>
      </c>
      <c r="T220" s="412">
        <v>141554</v>
      </c>
      <c r="U220" s="510">
        <v>342</v>
      </c>
      <c r="V220" s="334" t="str">
        <f>VLOOKUP(U220,MOVIL!$C$7:CA373,2,0)</f>
        <v>GEU346</v>
      </c>
      <c r="W220" s="334" t="str">
        <f>VLOOKUP(U220,MOVIL!$C$7:$BX$199,5,0)</f>
        <v>ACOSTA CHACON OMAR ALFONSO</v>
      </c>
      <c r="X220" s="335">
        <f>VLOOKUP(V220,MOVIL!$D$7:BY375,6,0)</f>
        <v>3219962841</v>
      </c>
      <c r="Y220" s="381">
        <v>4734000</v>
      </c>
      <c r="Z220" s="334"/>
      <c r="AA220" s="334"/>
      <c r="AB220" s="301">
        <f t="shared" si="63"/>
        <v>4734000</v>
      </c>
      <c r="AC220" s="334"/>
      <c r="AD220" s="334"/>
      <c r="AE220" s="373" t="s">
        <v>2803</v>
      </c>
      <c r="AF220" s="431" t="str">
        <f>VLOOKUP(U220,MOVIL!$C:$CG,3,0)</f>
        <v>SOCIO</v>
      </c>
      <c r="AG220" s="307">
        <f t="shared" si="81"/>
        <v>4734000</v>
      </c>
      <c r="AH220" s="307">
        <f t="shared" si="71"/>
        <v>342</v>
      </c>
      <c r="AI220" s="301">
        <f t="shared" si="82"/>
        <v>4024000</v>
      </c>
      <c r="AJ220" s="302" t="str">
        <f t="shared" si="83"/>
        <v>7,914%</v>
      </c>
      <c r="AK220" s="301">
        <f t="shared" si="84"/>
        <v>318459.36</v>
      </c>
      <c r="AL220" s="301">
        <f t="shared" si="85"/>
        <v>160960</v>
      </c>
      <c r="AM220" s="301">
        <f t="shared" si="86"/>
        <v>140840</v>
      </c>
      <c r="AN220" s="301">
        <f t="shared" si="87"/>
        <v>16659.359999999997</v>
      </c>
      <c r="AO220" s="301">
        <f t="shared" si="88"/>
        <v>3705540.64</v>
      </c>
      <c r="AP220" s="301">
        <f t="shared" si="89"/>
        <v>710000</v>
      </c>
      <c r="AQ220" s="301">
        <v>67802</v>
      </c>
      <c r="AR220" s="303">
        <v>45778</v>
      </c>
    </row>
    <row r="221" spans="1:44" s="430" customFormat="1" ht="11.25" hidden="1" customHeight="1" x14ac:dyDescent="0.3">
      <c r="A221" s="322">
        <v>7</v>
      </c>
      <c r="B221" s="384">
        <v>8</v>
      </c>
      <c r="C221" s="324" t="s">
        <v>1883</v>
      </c>
      <c r="D221" s="401">
        <v>45791</v>
      </c>
      <c r="E221" s="402">
        <v>149</v>
      </c>
      <c r="F221" s="290" t="s">
        <v>212</v>
      </c>
      <c r="G221" s="496" t="s">
        <v>2431</v>
      </c>
      <c r="H221" s="290" t="s">
        <v>2440</v>
      </c>
      <c r="I221" s="290" t="s">
        <v>2042</v>
      </c>
      <c r="J221" s="290">
        <v>2</v>
      </c>
      <c r="K221" s="290">
        <v>31</v>
      </c>
      <c r="L221" s="403">
        <v>45803</v>
      </c>
      <c r="M221" s="387" t="s">
        <v>2432</v>
      </c>
      <c r="N221" s="403">
        <v>45804</v>
      </c>
      <c r="O221" s="404" t="s">
        <v>2329</v>
      </c>
      <c r="P221" s="405" t="s">
        <v>1907</v>
      </c>
      <c r="Q221" s="290">
        <v>3142959095</v>
      </c>
      <c r="R221" s="369"/>
      <c r="S221" s="412">
        <v>91258</v>
      </c>
      <c r="T221" s="412">
        <v>141555</v>
      </c>
      <c r="U221" s="510">
        <v>365</v>
      </c>
      <c r="V221" s="334" t="str">
        <f>VLOOKUP(U221,MOVIL!$C$7:CA388,2,0)</f>
        <v>GUU603</v>
      </c>
      <c r="W221" s="334" t="str">
        <f>VLOOKUP(U221,MOVIL!$C$7:$BX$199,5,0)</f>
        <v>PRIETO ANGEL ALBERTO</v>
      </c>
      <c r="X221" s="335">
        <f>VLOOKUP(V221,MOVIL!$D$7:BY390,6,0)</f>
        <v>3115313145</v>
      </c>
      <c r="Y221" s="381">
        <v>2498500</v>
      </c>
      <c r="Z221" s="334"/>
      <c r="AA221" s="334"/>
      <c r="AB221" s="301">
        <f t="shared" si="63"/>
        <v>2498500</v>
      </c>
      <c r="AC221" s="334"/>
      <c r="AD221" s="334"/>
      <c r="AE221" s="373" t="s">
        <v>2803</v>
      </c>
      <c r="AF221" s="431" t="str">
        <f>VLOOKUP(U221,MOVIL!$C:$CG,3,0)</f>
        <v>SOCIO</v>
      </c>
      <c r="AG221" s="307">
        <f t="shared" si="81"/>
        <v>2498500</v>
      </c>
      <c r="AH221" s="307">
        <f t="shared" si="71"/>
        <v>365</v>
      </c>
      <c r="AI221" s="301">
        <f t="shared" si="82"/>
        <v>2124000</v>
      </c>
      <c r="AJ221" s="302" t="str">
        <f t="shared" si="83"/>
        <v>7,914%</v>
      </c>
      <c r="AK221" s="301">
        <f t="shared" si="84"/>
        <v>168093.36000000002</v>
      </c>
      <c r="AL221" s="301">
        <f t="shared" si="85"/>
        <v>84960.000000000015</v>
      </c>
      <c r="AM221" s="301">
        <f t="shared" si="86"/>
        <v>74340</v>
      </c>
      <c r="AN221" s="301">
        <f t="shared" si="87"/>
        <v>8793.3599999999988</v>
      </c>
      <c r="AO221" s="301">
        <f t="shared" si="88"/>
        <v>1955906.64</v>
      </c>
      <c r="AP221" s="301">
        <f t="shared" si="89"/>
        <v>374500</v>
      </c>
      <c r="AQ221" s="301">
        <v>67802</v>
      </c>
      <c r="AR221" s="303">
        <v>45778</v>
      </c>
    </row>
    <row r="222" spans="1:44" s="430" customFormat="1" ht="11.25" hidden="1" customHeight="1" x14ac:dyDescent="0.3">
      <c r="A222" s="322">
        <v>8</v>
      </c>
      <c r="B222" s="384">
        <v>8</v>
      </c>
      <c r="C222" s="324" t="s">
        <v>1883</v>
      </c>
      <c r="D222" s="401">
        <v>45791</v>
      </c>
      <c r="E222" s="402">
        <v>210</v>
      </c>
      <c r="F222" s="290" t="s">
        <v>271</v>
      </c>
      <c r="G222" s="496" t="s">
        <v>2433</v>
      </c>
      <c r="H222" s="290" t="s">
        <v>2246</v>
      </c>
      <c r="I222" s="290" t="s">
        <v>2057</v>
      </c>
      <c r="J222" s="290">
        <v>2</v>
      </c>
      <c r="K222" s="290">
        <v>37</v>
      </c>
      <c r="L222" s="403">
        <v>45803</v>
      </c>
      <c r="M222" s="387" t="s">
        <v>2335</v>
      </c>
      <c r="N222" s="403">
        <v>45804</v>
      </c>
      <c r="O222" s="404" t="s">
        <v>2364</v>
      </c>
      <c r="P222" s="405" t="s">
        <v>2058</v>
      </c>
      <c r="Q222" s="290">
        <v>3102332918</v>
      </c>
      <c r="R222" s="369"/>
      <c r="S222" s="412">
        <v>91259</v>
      </c>
      <c r="T222" s="412">
        <v>141556</v>
      </c>
      <c r="U222" s="510">
        <v>387</v>
      </c>
      <c r="V222" s="334" t="str">
        <f>VLOOKUP(U222,MOVIL!$C$7:CA389,2,0)</f>
        <v>LZM397</v>
      </c>
      <c r="W222" s="334" t="str">
        <f>VLOOKUP(U222,MOVIL!$C$7:$BX$199,5,0)</f>
        <v>ORTEGON SIERRA CARLOS EDUARDO</v>
      </c>
      <c r="X222" s="335">
        <f>VLOOKUP(V222,MOVIL!$D$7:BY391,6,0)</f>
        <v>3136114788</v>
      </c>
      <c r="Y222" s="381">
        <v>3682000</v>
      </c>
      <c r="Z222" s="334"/>
      <c r="AA222" s="334"/>
      <c r="AB222" s="301">
        <f t="shared" si="63"/>
        <v>3682000</v>
      </c>
      <c r="AC222" s="334"/>
      <c r="AD222" s="334"/>
      <c r="AE222" s="373" t="s">
        <v>2803</v>
      </c>
      <c r="AF222" s="431" t="str">
        <f>VLOOKUP(U222,MOVIL!$C:$CG,3,0)</f>
        <v>SOCIO - AFILIADO</v>
      </c>
      <c r="AG222" s="307">
        <f t="shared" si="81"/>
        <v>3682000</v>
      </c>
      <c r="AH222" s="307">
        <f t="shared" si="71"/>
        <v>387</v>
      </c>
      <c r="AI222" s="301">
        <f t="shared" si="82"/>
        <v>2578000</v>
      </c>
      <c r="AJ222" s="302" t="str">
        <f t="shared" si="83"/>
        <v>11,914%</v>
      </c>
      <c r="AK222" s="301">
        <f t="shared" si="84"/>
        <v>307142.92</v>
      </c>
      <c r="AL222" s="301">
        <f t="shared" si="85"/>
        <v>206240</v>
      </c>
      <c r="AM222" s="301">
        <f t="shared" si="86"/>
        <v>90230.000000000015</v>
      </c>
      <c r="AN222" s="301">
        <f t="shared" si="87"/>
        <v>10672.919999999998</v>
      </c>
      <c r="AO222" s="301">
        <f t="shared" si="88"/>
        <v>2270857.08</v>
      </c>
      <c r="AP222" s="301">
        <f t="shared" si="89"/>
        <v>1104000</v>
      </c>
      <c r="AQ222" s="301">
        <v>67802</v>
      </c>
      <c r="AR222" s="303">
        <v>45778</v>
      </c>
    </row>
    <row r="223" spans="1:44" s="430" customFormat="1" ht="11.25" hidden="1" customHeight="1" x14ac:dyDescent="0.3">
      <c r="A223" s="322"/>
      <c r="B223" s="384"/>
      <c r="C223" s="341" t="s">
        <v>2907</v>
      </c>
      <c r="D223" s="401">
        <v>45797</v>
      </c>
      <c r="E223" s="402">
        <v>29</v>
      </c>
      <c r="F223" s="290" t="s">
        <v>2474</v>
      </c>
      <c r="G223" s="496" t="s">
        <v>2475</v>
      </c>
      <c r="H223" s="290" t="s">
        <v>2857</v>
      </c>
      <c r="I223" s="290" t="s">
        <v>1927</v>
      </c>
      <c r="J223" s="290">
        <v>4</v>
      </c>
      <c r="K223" s="290">
        <v>25</v>
      </c>
      <c r="L223" s="403">
        <v>45803</v>
      </c>
      <c r="M223" s="387">
        <v>0.125</v>
      </c>
      <c r="N223" s="403">
        <v>45806</v>
      </c>
      <c r="O223" s="404" t="s">
        <v>2476</v>
      </c>
      <c r="P223" s="405" t="s">
        <v>2477</v>
      </c>
      <c r="Q223" s="290">
        <v>3204159341</v>
      </c>
      <c r="R223" s="369" t="s">
        <v>2522</v>
      </c>
      <c r="S223" s="412">
        <v>91260</v>
      </c>
      <c r="T223" s="412">
        <v>141557</v>
      </c>
      <c r="U223" s="510">
        <v>378</v>
      </c>
      <c r="V223" s="334" t="str">
        <f>VLOOKUP(U223,MOVIL!$C$7:CA382,2,0)</f>
        <v>GUR220</v>
      </c>
      <c r="W223" s="334" t="str">
        <f>VLOOKUP(U223,MOVIL!$C$7:$BX$199,5,0)</f>
        <v>CARRILLO BARBOSA HENRY MAURICIO</v>
      </c>
      <c r="X223" s="335">
        <f>VLOOKUP(V223,MOVIL!$D$7:BY384,6,0)</f>
        <v>3104471262</v>
      </c>
      <c r="Y223" s="381">
        <v>5680800</v>
      </c>
      <c r="Z223" s="334"/>
      <c r="AA223" s="334"/>
      <c r="AB223" s="301">
        <f t="shared" si="63"/>
        <v>5680800</v>
      </c>
      <c r="AC223" s="334"/>
      <c r="AD223" s="334"/>
      <c r="AE223" s="373" t="s">
        <v>2803</v>
      </c>
      <c r="AF223" s="431" t="str">
        <f>VLOOKUP(U223,MOVIL!$C:$CG,3,0)</f>
        <v>SOCIO</v>
      </c>
      <c r="AG223" s="307">
        <f t="shared" si="81"/>
        <v>5680800</v>
      </c>
      <c r="AH223" s="307">
        <f t="shared" si="71"/>
        <v>378</v>
      </c>
      <c r="AI223" s="301">
        <f t="shared" si="82"/>
        <v>4829000</v>
      </c>
      <c r="AJ223" s="302" t="str">
        <f t="shared" si="83"/>
        <v>7,914%</v>
      </c>
      <c r="AK223" s="301">
        <f t="shared" si="84"/>
        <v>382167.06</v>
      </c>
      <c r="AL223" s="301">
        <f t="shared" si="85"/>
        <v>193159.99999999997</v>
      </c>
      <c r="AM223" s="301">
        <f t="shared" si="86"/>
        <v>169015.00000000003</v>
      </c>
      <c r="AN223" s="301">
        <f t="shared" si="87"/>
        <v>19992.059999999998</v>
      </c>
      <c r="AO223" s="301">
        <f t="shared" si="88"/>
        <v>4446832.9400000004</v>
      </c>
      <c r="AP223" s="301">
        <f t="shared" si="89"/>
        <v>851800</v>
      </c>
      <c r="AQ223" s="301">
        <v>67802</v>
      </c>
      <c r="AR223" s="303">
        <v>45778</v>
      </c>
    </row>
    <row r="224" spans="1:44" s="430" customFormat="1" ht="11.25" hidden="1" customHeight="1" x14ac:dyDescent="0.3">
      <c r="A224" s="322"/>
      <c r="B224" s="384"/>
      <c r="C224" s="341" t="s">
        <v>2907</v>
      </c>
      <c r="D224" s="401">
        <v>45797</v>
      </c>
      <c r="E224" s="402">
        <v>29</v>
      </c>
      <c r="F224" s="290" t="s">
        <v>2524</v>
      </c>
      <c r="G224" s="496" t="s">
        <v>2475</v>
      </c>
      <c r="H224" s="290" t="s">
        <v>2857</v>
      </c>
      <c r="I224" s="290" t="s">
        <v>1927</v>
      </c>
      <c r="J224" s="290">
        <v>4</v>
      </c>
      <c r="K224" s="290">
        <v>25</v>
      </c>
      <c r="L224" s="403">
        <v>45803</v>
      </c>
      <c r="M224" s="387">
        <v>0.125</v>
      </c>
      <c r="N224" s="403">
        <v>45806</v>
      </c>
      <c r="O224" s="404" t="s">
        <v>2476</v>
      </c>
      <c r="P224" s="405" t="s">
        <v>2477</v>
      </c>
      <c r="Q224" s="290">
        <v>3204159341</v>
      </c>
      <c r="R224" s="369" t="s">
        <v>2522</v>
      </c>
      <c r="S224" s="412">
        <v>91260</v>
      </c>
      <c r="T224" s="412">
        <v>141558</v>
      </c>
      <c r="U224" s="510">
        <v>207</v>
      </c>
      <c r="V224" s="334" t="str">
        <f>VLOOKUP(U224,MOVIL!$C$7:CA383,2,0)</f>
        <v>EXX683</v>
      </c>
      <c r="W224" s="334" t="str">
        <f>VLOOKUP(U224,MOVIL!$C$7:$BX$199,5,0)</f>
        <v xml:space="preserve">CAÑIZARES CHACON RICARDO </v>
      </c>
      <c r="X224" s="335">
        <f>VLOOKUP(V224,MOVIL!$D$7:BY385,6,0)</f>
        <v>3112696561</v>
      </c>
      <c r="Y224" s="381">
        <v>5680800</v>
      </c>
      <c r="Z224" s="334"/>
      <c r="AA224" s="334"/>
      <c r="AB224" s="301">
        <f t="shared" si="63"/>
        <v>5680800</v>
      </c>
      <c r="AC224" s="334"/>
      <c r="AD224" s="334"/>
      <c r="AE224" s="373" t="s">
        <v>2803</v>
      </c>
      <c r="AF224" s="431" t="str">
        <f>VLOOKUP(U224,MOVIL!$C:$CG,3,0)</f>
        <v>SOCIO - AFILIADO</v>
      </c>
      <c r="AG224" s="307">
        <f t="shared" si="81"/>
        <v>5680800</v>
      </c>
      <c r="AH224" s="307">
        <f t="shared" si="71"/>
        <v>207</v>
      </c>
      <c r="AI224" s="301">
        <f t="shared" si="82"/>
        <v>3977000</v>
      </c>
      <c r="AJ224" s="302" t="str">
        <f t="shared" si="83"/>
        <v>11,914%</v>
      </c>
      <c r="AK224" s="301">
        <f t="shared" si="84"/>
        <v>473819.77999999997</v>
      </c>
      <c r="AL224" s="301">
        <f t="shared" si="85"/>
        <v>318160</v>
      </c>
      <c r="AM224" s="301">
        <f t="shared" si="86"/>
        <v>139195</v>
      </c>
      <c r="AN224" s="301">
        <f t="shared" si="87"/>
        <v>16464.78</v>
      </c>
      <c r="AO224" s="301">
        <f t="shared" si="88"/>
        <v>3503180.22</v>
      </c>
      <c r="AP224" s="301">
        <f t="shared" si="89"/>
        <v>1703800</v>
      </c>
      <c r="AQ224" s="301">
        <v>67802</v>
      </c>
      <c r="AR224" s="303">
        <v>45778</v>
      </c>
    </row>
    <row r="225" spans="1:44" s="430" customFormat="1" ht="11.25" hidden="1" customHeight="1" x14ac:dyDescent="0.3">
      <c r="A225" s="322">
        <v>1</v>
      </c>
      <c r="B225" s="384"/>
      <c r="C225" s="290" t="s">
        <v>2906</v>
      </c>
      <c r="D225" s="401">
        <v>45797</v>
      </c>
      <c r="E225" s="402">
        <v>193</v>
      </c>
      <c r="F225" s="290" t="s">
        <v>254</v>
      </c>
      <c r="G225" s="496" t="s">
        <v>2517</v>
      </c>
      <c r="H225" s="290" t="s">
        <v>537</v>
      </c>
      <c r="I225" s="290" t="s">
        <v>2518</v>
      </c>
      <c r="J225" s="290">
        <v>1</v>
      </c>
      <c r="K225" s="290">
        <v>20</v>
      </c>
      <c r="L225" s="403">
        <v>45803</v>
      </c>
      <c r="M225" s="387">
        <v>0.25</v>
      </c>
      <c r="N225" s="403">
        <v>45803</v>
      </c>
      <c r="O225" s="404">
        <v>0.66666666666666663</v>
      </c>
      <c r="P225" s="405" t="s">
        <v>2519</v>
      </c>
      <c r="Q225" s="290">
        <v>3102019919</v>
      </c>
      <c r="R225" s="369" t="s">
        <v>2520</v>
      </c>
      <c r="S225" s="412">
        <v>91262</v>
      </c>
      <c r="T225" s="412">
        <v>141559</v>
      </c>
      <c r="U225" s="510">
        <v>52</v>
      </c>
      <c r="V225" s="334" t="str">
        <f>VLOOKUP(U225,MOVIL!$C$7:CA422,2,0)</f>
        <v>NHT929</v>
      </c>
      <c r="W225" s="334" t="str">
        <f>VLOOKUP(U225,MOVIL!$C$7:$BX$199,5,0)</f>
        <v>CARREÑO RAMIREZ JHON ARTURO</v>
      </c>
      <c r="X225" s="335">
        <f>VLOOKUP(V225,MOVIL!$D$7:BY424,6,0)</f>
        <v>3105144527</v>
      </c>
      <c r="Y225" s="381">
        <v>1420200</v>
      </c>
      <c r="Z225" s="334"/>
      <c r="AA225" s="334"/>
      <c r="AB225" s="301">
        <f t="shared" si="63"/>
        <v>1420200</v>
      </c>
      <c r="AC225" s="334"/>
      <c r="AD225" s="334"/>
      <c r="AE225" s="373" t="s">
        <v>2803</v>
      </c>
      <c r="AF225" s="431" t="str">
        <f>VLOOKUP(U225,MOVIL!$C:$CG,3,0)</f>
        <v>SOCIO</v>
      </c>
      <c r="AG225" s="307">
        <f t="shared" si="81"/>
        <v>1420200</v>
      </c>
      <c r="AH225" s="307">
        <f t="shared" si="71"/>
        <v>52</v>
      </c>
      <c r="AI225" s="301">
        <f t="shared" si="82"/>
        <v>1208000</v>
      </c>
      <c r="AJ225" s="302" t="str">
        <f t="shared" si="83"/>
        <v>7,914%</v>
      </c>
      <c r="AK225" s="301">
        <f t="shared" si="84"/>
        <v>95601.12</v>
      </c>
      <c r="AL225" s="301">
        <f t="shared" si="85"/>
        <v>48319.999999999985</v>
      </c>
      <c r="AM225" s="301">
        <f t="shared" si="86"/>
        <v>42280.000000000007</v>
      </c>
      <c r="AN225" s="301">
        <f t="shared" si="87"/>
        <v>5001.12</v>
      </c>
      <c r="AO225" s="301">
        <f t="shared" si="88"/>
        <v>1112398.8799999999</v>
      </c>
      <c r="AP225" s="301">
        <f t="shared" si="89"/>
        <v>212200</v>
      </c>
      <c r="AQ225" s="301">
        <v>67802</v>
      </c>
      <c r="AR225" s="303">
        <v>45778</v>
      </c>
    </row>
    <row r="226" spans="1:44" s="430" customFormat="1" ht="11.25" hidden="1" customHeight="1" x14ac:dyDescent="0.3">
      <c r="A226" s="439">
        <v>3</v>
      </c>
      <c r="B226" s="290" t="s">
        <v>2035</v>
      </c>
      <c r="C226" s="290" t="s">
        <v>2905</v>
      </c>
      <c r="D226" s="401">
        <v>45784</v>
      </c>
      <c r="E226" s="290">
        <v>265</v>
      </c>
      <c r="F226" s="290" t="s">
        <v>2379</v>
      </c>
      <c r="G226" s="496" t="s">
        <v>2380</v>
      </c>
      <c r="H226" s="290" t="s">
        <v>2194</v>
      </c>
      <c r="I226" s="290" t="s">
        <v>1946</v>
      </c>
      <c r="J226" s="290">
        <v>4</v>
      </c>
      <c r="K226" s="290">
        <v>35</v>
      </c>
      <c r="L226" s="403">
        <v>45804</v>
      </c>
      <c r="M226" s="387">
        <v>0.125</v>
      </c>
      <c r="N226" s="403">
        <v>45807</v>
      </c>
      <c r="O226" s="404">
        <v>0.58333333333333337</v>
      </c>
      <c r="P226" s="405" t="s">
        <v>2381</v>
      </c>
      <c r="Q226" s="290" t="s">
        <v>1948</v>
      </c>
      <c r="R226" s="369"/>
      <c r="S226" s="412">
        <v>91288</v>
      </c>
      <c r="T226" s="412">
        <v>141631</v>
      </c>
      <c r="U226" s="510">
        <v>390</v>
      </c>
      <c r="V226" s="334" t="str">
        <f>VLOOKUP(U226,MOVIL!$C$7:CA375,2,0)</f>
        <v>KNZ843</v>
      </c>
      <c r="W226" s="334" t="str">
        <f>VLOOKUP(U226,MOVIL!$C$7:$BX$199,5,0)</f>
        <v>SEPULVEDA FIGUEROA JULIO CESAR</v>
      </c>
      <c r="X226" s="335">
        <f>VLOOKUP(V226,MOVIL!$D$7:BY377,6,0)</f>
        <v>3202728427</v>
      </c>
      <c r="Y226" s="381">
        <v>5786000</v>
      </c>
      <c r="Z226" s="334">
        <v>1</v>
      </c>
      <c r="AA226" s="334">
        <v>1367600</v>
      </c>
      <c r="AB226" s="301">
        <f t="shared" si="63"/>
        <v>7153600</v>
      </c>
      <c r="AC226" s="334"/>
      <c r="AD226" s="334"/>
      <c r="AE226" s="373" t="s">
        <v>2803</v>
      </c>
      <c r="AF226" s="431" t="str">
        <f>VLOOKUP(U226,MOVIL!$C:$CG,3,0)</f>
        <v>SOCIO</v>
      </c>
      <c r="AG226" s="307">
        <f t="shared" si="81"/>
        <v>7153600</v>
      </c>
      <c r="AH226" s="307">
        <f t="shared" si="71"/>
        <v>390</v>
      </c>
      <c r="AI226" s="301">
        <f t="shared" si="82"/>
        <v>6081000</v>
      </c>
      <c r="AJ226" s="302" t="str">
        <f t="shared" si="83"/>
        <v>7,914%</v>
      </c>
      <c r="AK226" s="301">
        <f t="shared" si="84"/>
        <v>481250.34</v>
      </c>
      <c r="AL226" s="301">
        <f t="shared" si="85"/>
        <v>243239.99999999997</v>
      </c>
      <c r="AM226" s="301">
        <f t="shared" si="86"/>
        <v>212835.00000000003</v>
      </c>
      <c r="AN226" s="301">
        <f t="shared" si="87"/>
        <v>25175.339999999997</v>
      </c>
      <c r="AO226" s="301">
        <f t="shared" si="88"/>
        <v>5599749.6600000001</v>
      </c>
      <c r="AP226" s="301">
        <f t="shared" si="89"/>
        <v>1072600</v>
      </c>
      <c r="AQ226" s="301">
        <v>67802</v>
      </c>
      <c r="AR226" s="303">
        <v>45778</v>
      </c>
    </row>
    <row r="227" spans="1:44" s="430" customFormat="1" ht="11.25" hidden="1" customHeight="1" x14ac:dyDescent="0.3">
      <c r="A227" s="439">
        <v>4</v>
      </c>
      <c r="B227" s="290" t="s">
        <v>2037</v>
      </c>
      <c r="C227" s="290" t="s">
        <v>2905</v>
      </c>
      <c r="D227" s="401">
        <v>45784</v>
      </c>
      <c r="E227" s="290">
        <v>42</v>
      </c>
      <c r="F227" s="290" t="s">
        <v>91</v>
      </c>
      <c r="G227" s="496" t="s">
        <v>2382</v>
      </c>
      <c r="H227" s="290" t="s">
        <v>2382</v>
      </c>
      <c r="I227" s="290" t="s">
        <v>2383</v>
      </c>
      <c r="J227" s="290">
        <v>4</v>
      </c>
      <c r="K227" s="290">
        <v>25</v>
      </c>
      <c r="L227" s="403">
        <v>45804</v>
      </c>
      <c r="M227" s="387">
        <v>6.9444444444444441E-3</v>
      </c>
      <c r="N227" s="403">
        <v>45807</v>
      </c>
      <c r="O227" s="404">
        <v>0.52083333333333337</v>
      </c>
      <c r="P227" s="405" t="s">
        <v>2384</v>
      </c>
      <c r="Q227" s="290">
        <v>3185023339</v>
      </c>
      <c r="R227" s="369" t="s">
        <v>2525</v>
      </c>
      <c r="S227" s="412">
        <v>91289</v>
      </c>
      <c r="T227" s="412">
        <v>141633</v>
      </c>
      <c r="U227" s="510">
        <v>495</v>
      </c>
      <c r="V227" s="334" t="str">
        <f>VLOOKUP(U227,MOVIL!$C$7:CA375,2,0)</f>
        <v>NOX319</v>
      </c>
      <c r="W227" s="334" t="str">
        <f>VLOOKUP(U227,MOVIL!$C$7:$BX$199,5,0)</f>
        <v>PINZON ARAQUE TEOFILO</v>
      </c>
      <c r="X227" s="335">
        <f>VLOOKUP(V227,MOVIL!$D$7:BY377,6,0)</f>
        <v>3102847456</v>
      </c>
      <c r="Y227" s="381">
        <v>2498500</v>
      </c>
      <c r="Z227" s="334">
        <v>1</v>
      </c>
      <c r="AA227" s="334">
        <v>1052000</v>
      </c>
      <c r="AB227" s="301">
        <f t="shared" si="63"/>
        <v>3550500</v>
      </c>
      <c r="AC227" s="334"/>
      <c r="AD227" s="334"/>
      <c r="AE227" s="373" t="s">
        <v>2803</v>
      </c>
      <c r="AF227" s="431" t="str">
        <f>VLOOKUP(U227,MOVIL!$C:$CG,3,0)</f>
        <v>SOCIO</v>
      </c>
      <c r="AG227" s="307">
        <f t="shared" si="81"/>
        <v>3550500</v>
      </c>
      <c r="AH227" s="307">
        <f t="shared" si="71"/>
        <v>495</v>
      </c>
      <c r="AI227" s="301">
        <f>ROUNDUP((IF(AF227="SOCIO",(AG227*0.9),(AG227*0.7))),-3)</f>
        <v>3196000</v>
      </c>
      <c r="AJ227" s="302" t="str">
        <f t="shared" si="83"/>
        <v>7,914%</v>
      </c>
      <c r="AK227" s="301">
        <f t="shared" si="84"/>
        <v>252931.44</v>
      </c>
      <c r="AL227" s="301">
        <f t="shared" si="85"/>
        <v>127840</v>
      </c>
      <c r="AM227" s="301">
        <f t="shared" si="86"/>
        <v>111860.00000000001</v>
      </c>
      <c r="AN227" s="301">
        <f t="shared" si="87"/>
        <v>13231.439999999999</v>
      </c>
      <c r="AO227" s="301">
        <f t="shared" si="88"/>
        <v>2943068.56</v>
      </c>
      <c r="AP227" s="301">
        <f t="shared" si="89"/>
        <v>354500</v>
      </c>
      <c r="AQ227" s="301">
        <v>67802</v>
      </c>
      <c r="AR227" s="303">
        <v>45778</v>
      </c>
    </row>
    <row r="228" spans="1:44" s="430" customFormat="1" ht="11.25" hidden="1" customHeight="1" x14ac:dyDescent="0.3">
      <c r="A228" s="439">
        <v>4</v>
      </c>
      <c r="B228" s="290" t="s">
        <v>2037</v>
      </c>
      <c r="C228" s="290" t="s">
        <v>2905</v>
      </c>
      <c r="D228" s="401">
        <v>45784</v>
      </c>
      <c r="E228" s="290">
        <v>42</v>
      </c>
      <c r="F228" s="290" t="s">
        <v>91</v>
      </c>
      <c r="G228" s="496" t="s">
        <v>2382</v>
      </c>
      <c r="H228" s="290" t="s">
        <v>2382</v>
      </c>
      <c r="I228" s="290" t="s">
        <v>2383</v>
      </c>
      <c r="J228" s="290">
        <v>4</v>
      </c>
      <c r="K228" s="290">
        <v>25</v>
      </c>
      <c r="L228" s="403">
        <v>45804</v>
      </c>
      <c r="M228" s="387">
        <v>6.9444444444444441E-3</v>
      </c>
      <c r="N228" s="403">
        <v>45807</v>
      </c>
      <c r="O228" s="404">
        <v>0.52083333333333337</v>
      </c>
      <c r="P228" s="405" t="s">
        <v>2384</v>
      </c>
      <c r="Q228" s="290">
        <v>3185023339</v>
      </c>
      <c r="R228" s="369" t="s">
        <v>2525</v>
      </c>
      <c r="S228" s="412">
        <v>91289</v>
      </c>
      <c r="T228" s="412">
        <v>141632</v>
      </c>
      <c r="U228" s="510">
        <v>333</v>
      </c>
      <c r="V228" s="334" t="s">
        <v>2359</v>
      </c>
      <c r="W228" s="334" t="s">
        <v>1556</v>
      </c>
      <c r="X228" s="335" t="s">
        <v>2360</v>
      </c>
      <c r="Y228" s="381">
        <v>2498500</v>
      </c>
      <c r="Z228" s="334">
        <v>1</v>
      </c>
      <c r="AA228" s="334">
        <v>1052000</v>
      </c>
      <c r="AB228" s="301">
        <f t="shared" si="63"/>
        <v>3550500</v>
      </c>
      <c r="AC228" s="334"/>
      <c r="AD228" s="334"/>
      <c r="AE228" s="373" t="s">
        <v>2803</v>
      </c>
      <c r="AF228" s="431" t="str">
        <f>VLOOKUP(U228,MOVIL!$C:$CG,3,0)</f>
        <v>SOCIO</v>
      </c>
      <c r="AG228" s="307">
        <f t="shared" si="81"/>
        <v>3550500</v>
      </c>
      <c r="AH228" s="307">
        <f t="shared" si="71"/>
        <v>333</v>
      </c>
      <c r="AI228" s="301">
        <f>ROUNDUP((IF(AF228="SOCIO",(AG228*0.85),(AG228*0.7))),-3)</f>
        <v>3018000</v>
      </c>
      <c r="AJ228" s="302" t="str">
        <f t="shared" si="83"/>
        <v>7,914%</v>
      </c>
      <c r="AK228" s="301">
        <f t="shared" si="84"/>
        <v>238844.52000000002</v>
      </c>
      <c r="AL228" s="301">
        <f t="shared" si="85"/>
        <v>120720.00000000001</v>
      </c>
      <c r="AM228" s="301">
        <f t="shared" si="86"/>
        <v>105630.00000000001</v>
      </c>
      <c r="AN228" s="301">
        <f t="shared" si="87"/>
        <v>12494.519999999999</v>
      </c>
      <c r="AO228" s="301">
        <f t="shared" si="88"/>
        <v>2779155.48</v>
      </c>
      <c r="AP228" s="301">
        <f t="shared" si="89"/>
        <v>532500</v>
      </c>
      <c r="AQ228" s="301">
        <v>67802</v>
      </c>
      <c r="AR228" s="303">
        <v>45778</v>
      </c>
    </row>
    <row r="229" spans="1:44" s="430" customFormat="1" ht="11.25" hidden="1" customHeight="1" x14ac:dyDescent="0.3">
      <c r="A229" s="440">
        <v>9</v>
      </c>
      <c r="B229" s="384">
        <v>8</v>
      </c>
      <c r="C229" s="324" t="s">
        <v>1883</v>
      </c>
      <c r="D229" s="401">
        <v>45791</v>
      </c>
      <c r="E229" s="402">
        <v>158</v>
      </c>
      <c r="F229" s="290" t="s">
        <v>220</v>
      </c>
      <c r="G229" s="496" t="s">
        <v>2434</v>
      </c>
      <c r="H229" s="290" t="s">
        <v>2441</v>
      </c>
      <c r="I229" s="290" t="s">
        <v>2042</v>
      </c>
      <c r="J229" s="290">
        <v>2</v>
      </c>
      <c r="K229" s="290">
        <v>44</v>
      </c>
      <c r="L229" s="403">
        <v>45804</v>
      </c>
      <c r="M229" s="387">
        <v>0.1875</v>
      </c>
      <c r="N229" s="403">
        <v>45805</v>
      </c>
      <c r="O229" s="404" t="s">
        <v>2331</v>
      </c>
      <c r="P229" s="405" t="s">
        <v>2435</v>
      </c>
      <c r="Q229" s="290">
        <v>3005908010</v>
      </c>
      <c r="R229" s="369"/>
      <c r="S229" s="412">
        <v>91290</v>
      </c>
      <c r="T229" s="412">
        <v>141634</v>
      </c>
      <c r="U229" s="510">
        <v>337</v>
      </c>
      <c r="V229" s="334" t="s">
        <v>722</v>
      </c>
      <c r="W229" s="334" t="s">
        <v>2417</v>
      </c>
      <c r="X229" s="335">
        <v>3118861891</v>
      </c>
      <c r="Y229" s="381">
        <v>11572000</v>
      </c>
      <c r="Z229" s="334"/>
      <c r="AA229" s="334"/>
      <c r="AB229" s="301">
        <f t="shared" si="63"/>
        <v>11572000</v>
      </c>
      <c r="AC229" s="334"/>
      <c r="AD229" s="334"/>
      <c r="AE229" s="373" t="s">
        <v>2803</v>
      </c>
      <c r="AF229" s="431" t="str">
        <f>VLOOKUP(U229,MOVIL!$C:$CG,3,0)</f>
        <v>SOCIO - AFILIADO</v>
      </c>
      <c r="AG229" s="307">
        <f t="shared" si="81"/>
        <v>11572000</v>
      </c>
      <c r="AH229" s="307">
        <f t="shared" si="71"/>
        <v>337</v>
      </c>
      <c r="AI229" s="301">
        <f>ROUNDUP((IF(AF229="SOCIO",(AG229*0.85),(AG229*0.7))),-3)</f>
        <v>8101000</v>
      </c>
      <c r="AJ229" s="302" t="str">
        <f t="shared" si="83"/>
        <v>11,914%</v>
      </c>
      <c r="AK229" s="301">
        <f t="shared" si="84"/>
        <v>965153.14</v>
      </c>
      <c r="AL229" s="301">
        <f t="shared" si="85"/>
        <v>648080</v>
      </c>
      <c r="AM229" s="301">
        <f t="shared" si="86"/>
        <v>283535</v>
      </c>
      <c r="AN229" s="301">
        <f t="shared" si="87"/>
        <v>33538.14</v>
      </c>
      <c r="AO229" s="301">
        <f t="shared" si="88"/>
        <v>7135846.8600000003</v>
      </c>
      <c r="AP229" s="301">
        <f t="shared" si="89"/>
        <v>3471000</v>
      </c>
      <c r="AQ229" s="301">
        <v>67802</v>
      </c>
      <c r="AR229" s="303">
        <v>45778</v>
      </c>
    </row>
    <row r="230" spans="1:44" s="430" customFormat="1" ht="11.25" hidden="1" customHeight="1" x14ac:dyDescent="0.3">
      <c r="A230" s="322">
        <v>10</v>
      </c>
      <c r="B230" s="384">
        <v>8</v>
      </c>
      <c r="C230" s="324" t="s">
        <v>1883</v>
      </c>
      <c r="D230" s="401">
        <v>45791</v>
      </c>
      <c r="E230" s="402">
        <v>287</v>
      </c>
      <c r="F230" s="290" t="s">
        <v>344</v>
      </c>
      <c r="G230" s="496" t="s">
        <v>2436</v>
      </c>
      <c r="H230" s="290" t="s">
        <v>1939</v>
      </c>
      <c r="I230" s="290" t="s">
        <v>2042</v>
      </c>
      <c r="J230" s="290">
        <v>4</v>
      </c>
      <c r="K230" s="290">
        <v>46</v>
      </c>
      <c r="L230" s="403">
        <v>45804</v>
      </c>
      <c r="M230" s="387" t="s">
        <v>2419</v>
      </c>
      <c r="N230" s="403">
        <v>45807</v>
      </c>
      <c r="O230" s="404" t="s">
        <v>2420</v>
      </c>
      <c r="P230" s="405" t="s">
        <v>2243</v>
      </c>
      <c r="Q230" s="290">
        <v>3186357500</v>
      </c>
      <c r="R230" s="369"/>
      <c r="S230" s="412">
        <v>91300</v>
      </c>
      <c r="T230" s="412">
        <v>141636</v>
      </c>
      <c r="U230" s="510">
        <v>414</v>
      </c>
      <c r="V230" s="334" t="str">
        <f>VLOOKUP(U230,MOVIL!$C$7:CA391,2,0)</f>
        <v>NUX774</v>
      </c>
      <c r="W230" s="334" t="str">
        <f>VLOOKUP(U230,MOVIL!$C$7:$BX$199,5,0)</f>
        <v>AREVALO ESGUERRA MICHAEL ANDRES</v>
      </c>
      <c r="X230" s="335">
        <f>VLOOKUP(V230,MOVIL!$D$7:BY393,6,0)</f>
        <v>3005184215</v>
      </c>
      <c r="Y230" s="381">
        <v>6312000</v>
      </c>
      <c r="Z230" s="334"/>
      <c r="AA230" s="334"/>
      <c r="AB230" s="301">
        <f t="shared" si="63"/>
        <v>6312000</v>
      </c>
      <c r="AC230" s="334"/>
      <c r="AD230" s="334"/>
      <c r="AE230" s="373" t="s">
        <v>2803</v>
      </c>
      <c r="AF230" s="431" t="str">
        <f>VLOOKUP(U230,MOVIL!$C:$CG,3,0)</f>
        <v>SOCIO</v>
      </c>
      <c r="AG230" s="307">
        <f t="shared" si="81"/>
        <v>6312000</v>
      </c>
      <c r="AH230" s="307">
        <f t="shared" si="71"/>
        <v>414</v>
      </c>
      <c r="AI230" s="301">
        <f>ROUNDUP((IF(AF230="SOCIO",(AG230*0.9),(AG230*0.7))),-3)</f>
        <v>5681000</v>
      </c>
      <c r="AJ230" s="302" t="str">
        <f t="shared" si="83"/>
        <v>7,914%</v>
      </c>
      <c r="AK230" s="301">
        <f t="shared" si="84"/>
        <v>449594.34</v>
      </c>
      <c r="AL230" s="301">
        <f t="shared" si="85"/>
        <v>227240</v>
      </c>
      <c r="AM230" s="301">
        <f t="shared" si="86"/>
        <v>198835.00000000003</v>
      </c>
      <c r="AN230" s="301">
        <f t="shared" si="87"/>
        <v>23519.339999999997</v>
      </c>
      <c r="AO230" s="301">
        <f t="shared" si="88"/>
        <v>5231405.66</v>
      </c>
      <c r="AP230" s="301">
        <f t="shared" si="89"/>
        <v>631000</v>
      </c>
      <c r="AQ230" s="301">
        <v>67802</v>
      </c>
      <c r="AR230" s="303">
        <v>45778</v>
      </c>
    </row>
    <row r="231" spans="1:44" s="430" customFormat="1" ht="11.25" hidden="1" customHeight="1" x14ac:dyDescent="0.3">
      <c r="A231" s="322">
        <v>11</v>
      </c>
      <c r="B231" s="384">
        <v>8</v>
      </c>
      <c r="C231" s="324" t="s">
        <v>1883</v>
      </c>
      <c r="D231" s="401">
        <v>45791</v>
      </c>
      <c r="E231" s="402">
        <v>117</v>
      </c>
      <c r="F231" s="290" t="s">
        <v>181</v>
      </c>
      <c r="G231" s="496" t="s">
        <v>181</v>
      </c>
      <c r="H231" s="290" t="s">
        <v>1982</v>
      </c>
      <c r="I231" s="290" t="s">
        <v>2042</v>
      </c>
      <c r="J231" s="290">
        <v>4</v>
      </c>
      <c r="K231" s="290">
        <v>23</v>
      </c>
      <c r="L231" s="403">
        <v>45804</v>
      </c>
      <c r="M231" s="387" t="s">
        <v>2419</v>
      </c>
      <c r="N231" s="403">
        <v>45807</v>
      </c>
      <c r="O231" s="404" t="s">
        <v>2437</v>
      </c>
      <c r="P231" s="405" t="s">
        <v>1964</v>
      </c>
      <c r="Q231" s="290" t="s">
        <v>2421</v>
      </c>
      <c r="R231" s="369"/>
      <c r="S231" s="412">
        <v>91308</v>
      </c>
      <c r="T231" s="412">
        <v>141637</v>
      </c>
      <c r="U231" s="510">
        <v>91</v>
      </c>
      <c r="V231" s="334" t="str">
        <f>VLOOKUP(U231,MOVIL!$C$7:CA392,2,0)</f>
        <v>NUW623</v>
      </c>
      <c r="W231" s="334" t="str">
        <f>VLOOKUP(U231,MOVIL!$C$7:$BX$199,5,0)</f>
        <v xml:space="preserve">VEGA GUEVARA  HECTOR DAVID </v>
      </c>
      <c r="X231" s="335" t="str">
        <f>VLOOKUP(V231,MOVIL!$D$7:BY394,6,0)</f>
        <v>321 4848295</v>
      </c>
      <c r="Y231" s="381">
        <v>5207400</v>
      </c>
      <c r="Z231" s="334"/>
      <c r="AA231" s="334"/>
      <c r="AB231" s="301">
        <f t="shared" si="63"/>
        <v>5207400</v>
      </c>
      <c r="AC231" s="334"/>
      <c r="AD231" s="334"/>
      <c r="AE231" s="373" t="s">
        <v>2803</v>
      </c>
      <c r="AF231" s="431" t="str">
        <f>VLOOKUP(U231,MOVIL!$C:$CG,3,0)</f>
        <v>AFILIADO</v>
      </c>
      <c r="AG231" s="307">
        <f t="shared" si="81"/>
        <v>5207400</v>
      </c>
      <c r="AH231" s="307">
        <f t="shared" si="71"/>
        <v>91</v>
      </c>
      <c r="AI231" s="301">
        <f>ROUNDUP((IF(AF231="SOCIO",(AG231*0.85),(AG231*0.7))),-3)</f>
        <v>3646000</v>
      </c>
      <c r="AJ231" s="302" t="str">
        <f t="shared" si="83"/>
        <v>11,914%</v>
      </c>
      <c r="AK231" s="301">
        <f t="shared" si="84"/>
        <v>434384.44</v>
      </c>
      <c r="AL231" s="301">
        <f t="shared" si="85"/>
        <v>291680</v>
      </c>
      <c r="AM231" s="301">
        <f t="shared" si="86"/>
        <v>127610.00000000001</v>
      </c>
      <c r="AN231" s="301">
        <f t="shared" si="87"/>
        <v>15094.439999999999</v>
      </c>
      <c r="AO231" s="301">
        <f t="shared" si="88"/>
        <v>3211615.56</v>
      </c>
      <c r="AP231" s="301">
        <f t="shared" si="89"/>
        <v>1561400</v>
      </c>
      <c r="AQ231" s="301">
        <v>67802</v>
      </c>
      <c r="AR231" s="303">
        <v>45778</v>
      </c>
    </row>
    <row r="232" spans="1:44" s="430" customFormat="1" ht="11.25" hidden="1" customHeight="1" x14ac:dyDescent="0.3">
      <c r="A232" s="322">
        <v>5</v>
      </c>
      <c r="B232" s="384" t="s">
        <v>2117</v>
      </c>
      <c r="C232" s="290" t="s">
        <v>2905</v>
      </c>
      <c r="D232" s="401">
        <v>45793</v>
      </c>
      <c r="E232" s="402">
        <v>288</v>
      </c>
      <c r="F232" s="290" t="s">
        <v>345</v>
      </c>
      <c r="G232" s="496" t="s">
        <v>2459</v>
      </c>
      <c r="H232" s="290" t="s">
        <v>2460</v>
      </c>
      <c r="I232" s="290"/>
      <c r="J232" s="290">
        <v>2</v>
      </c>
      <c r="K232" s="290">
        <v>34</v>
      </c>
      <c r="L232" s="403">
        <v>45804</v>
      </c>
      <c r="M232" s="387">
        <v>0.22916666666666666</v>
      </c>
      <c r="N232" s="403">
        <v>45805</v>
      </c>
      <c r="O232" s="404">
        <v>0.66666666666666663</v>
      </c>
      <c r="P232" s="405" t="s">
        <v>2461</v>
      </c>
      <c r="Q232" s="290" t="s">
        <v>2462</v>
      </c>
      <c r="R232" s="369" t="s">
        <v>2471</v>
      </c>
      <c r="S232" s="412">
        <v>91301</v>
      </c>
      <c r="T232" s="412">
        <v>141628</v>
      </c>
      <c r="U232" s="510">
        <v>395</v>
      </c>
      <c r="V232" s="334" t="str">
        <f>VLOOKUP(U232,MOVIL!$C$7:CA385,2,0)</f>
        <v>LZN926</v>
      </c>
      <c r="W232" s="334" t="str">
        <f>VLOOKUP(U232,MOVIL!$C$7:$BX$199,5,0)</f>
        <v xml:space="preserve">HENAO ARENAS JHON JAIRO </v>
      </c>
      <c r="X232" s="335" t="str">
        <f>VLOOKUP(V232,MOVIL!$D$7:BY387,6,0)</f>
        <v>3214286233-3115314584</v>
      </c>
      <c r="Y232" s="381">
        <v>1998800</v>
      </c>
      <c r="Z232" s="334">
        <v>1</v>
      </c>
      <c r="AA232" s="334">
        <v>1367600</v>
      </c>
      <c r="AB232" s="301">
        <f t="shared" si="63"/>
        <v>3366400</v>
      </c>
      <c r="AC232" s="334"/>
      <c r="AD232" s="334"/>
      <c r="AE232" s="373" t="s">
        <v>2803</v>
      </c>
      <c r="AF232" s="431" t="str">
        <f>VLOOKUP(U232,MOVIL!$C:$CG,3,0)</f>
        <v>SOCIO</v>
      </c>
      <c r="AG232" s="307">
        <f t="shared" si="81"/>
        <v>3366400</v>
      </c>
      <c r="AH232" s="307">
        <f t="shared" si="71"/>
        <v>395</v>
      </c>
      <c r="AI232" s="301">
        <f>ROUNDUP((IF(AF232="SOCIO",(AG232*0.85),(AG232*0.7))),-3)</f>
        <v>2862000</v>
      </c>
      <c r="AJ232" s="302" t="str">
        <f t="shared" si="83"/>
        <v>7,914%</v>
      </c>
      <c r="AK232" s="301">
        <f t="shared" si="84"/>
        <v>226498.68</v>
      </c>
      <c r="AL232" s="301">
        <f t="shared" si="85"/>
        <v>114479.99999999999</v>
      </c>
      <c r="AM232" s="301">
        <f t="shared" si="86"/>
        <v>100170.00000000001</v>
      </c>
      <c r="AN232" s="301">
        <f t="shared" si="87"/>
        <v>11848.679999999998</v>
      </c>
      <c r="AO232" s="301">
        <f t="shared" si="88"/>
        <v>2635501.3199999998</v>
      </c>
      <c r="AP232" s="301">
        <f t="shared" si="89"/>
        <v>504400</v>
      </c>
      <c r="AQ232" s="301">
        <v>67802</v>
      </c>
      <c r="AR232" s="303">
        <v>45778</v>
      </c>
    </row>
    <row r="233" spans="1:44" s="430" customFormat="1" ht="11.25" hidden="1" customHeight="1" x14ac:dyDescent="0.3">
      <c r="A233" s="322">
        <v>5</v>
      </c>
      <c r="B233" s="384" t="s">
        <v>2117</v>
      </c>
      <c r="C233" s="290" t="s">
        <v>2905</v>
      </c>
      <c r="D233" s="401">
        <v>45793</v>
      </c>
      <c r="E233" s="402">
        <v>288</v>
      </c>
      <c r="F233" s="290" t="s">
        <v>345</v>
      </c>
      <c r="G233" s="496" t="s">
        <v>2459</v>
      </c>
      <c r="H233" s="290" t="s">
        <v>2460</v>
      </c>
      <c r="I233" s="290"/>
      <c r="J233" s="290">
        <v>2</v>
      </c>
      <c r="K233" s="290">
        <v>34</v>
      </c>
      <c r="L233" s="403">
        <v>45804</v>
      </c>
      <c r="M233" s="387">
        <v>0.22916666666666666</v>
      </c>
      <c r="N233" s="403">
        <v>45805</v>
      </c>
      <c r="O233" s="404">
        <v>0.66666666666666663</v>
      </c>
      <c r="P233" s="405" t="s">
        <v>2461</v>
      </c>
      <c r="Q233" s="290" t="s">
        <v>2462</v>
      </c>
      <c r="R233" s="369" t="s">
        <v>2471</v>
      </c>
      <c r="S233" s="412">
        <v>91301</v>
      </c>
      <c r="T233" s="412">
        <v>141629</v>
      </c>
      <c r="U233" s="510">
        <v>467</v>
      </c>
      <c r="V233" s="334" t="str">
        <f>VLOOKUP(U233,MOVIL!$C$7:CA386,2,0)</f>
        <v>LZM383</v>
      </c>
      <c r="W233" s="334" t="str">
        <f>VLOOKUP(U233,MOVIL!$C$7:$BX$199,5,0)</f>
        <v>CARREÑO AMAYA ELI</v>
      </c>
      <c r="X233" s="335">
        <f>VLOOKUP(V233,MOVIL!$D$7:BY388,6,0)</f>
        <v>3133608820</v>
      </c>
      <c r="Y233" s="381">
        <v>1998800</v>
      </c>
      <c r="Z233" s="334">
        <v>1</v>
      </c>
      <c r="AA233" s="334">
        <v>1367600</v>
      </c>
      <c r="AB233" s="301">
        <f t="shared" si="63"/>
        <v>3366400</v>
      </c>
      <c r="AC233" s="334"/>
      <c r="AD233" s="334"/>
      <c r="AE233" s="373" t="s">
        <v>2803</v>
      </c>
      <c r="AF233" s="431" t="str">
        <f>VLOOKUP(U233,MOVIL!$C:$CG,3,0)</f>
        <v>SOCIO</v>
      </c>
      <c r="AG233" s="307">
        <f t="shared" si="81"/>
        <v>3366400</v>
      </c>
      <c r="AH233" s="307">
        <f t="shared" si="71"/>
        <v>467</v>
      </c>
      <c r="AI233" s="301">
        <f>ROUNDUP((IF(AF233="SOCIO",(AG233*0.85),(AG233*0.7))),-3)</f>
        <v>2862000</v>
      </c>
      <c r="AJ233" s="302" t="str">
        <f t="shared" si="83"/>
        <v>7,914%</v>
      </c>
      <c r="AK233" s="301">
        <f t="shared" si="84"/>
        <v>226498.68</v>
      </c>
      <c r="AL233" s="301">
        <f t="shared" si="85"/>
        <v>114479.99999999999</v>
      </c>
      <c r="AM233" s="301">
        <f t="shared" si="86"/>
        <v>100170.00000000001</v>
      </c>
      <c r="AN233" s="301">
        <f t="shared" si="87"/>
        <v>11848.679999999998</v>
      </c>
      <c r="AO233" s="301">
        <f t="shared" si="88"/>
        <v>2635501.3199999998</v>
      </c>
      <c r="AP233" s="301">
        <f t="shared" si="89"/>
        <v>504400</v>
      </c>
      <c r="AQ233" s="301">
        <v>67802</v>
      </c>
      <c r="AR233" s="303">
        <v>45778</v>
      </c>
    </row>
    <row r="234" spans="1:44" s="430" customFormat="1" ht="11.25" hidden="1" customHeight="1" x14ac:dyDescent="0.3">
      <c r="A234" s="322">
        <v>3</v>
      </c>
      <c r="B234" s="384">
        <v>9</v>
      </c>
      <c r="C234" s="324" t="s">
        <v>1883</v>
      </c>
      <c r="D234" s="401">
        <v>45793</v>
      </c>
      <c r="E234" s="402">
        <v>120</v>
      </c>
      <c r="F234" s="290" t="s">
        <v>181</v>
      </c>
      <c r="G234" s="496" t="s">
        <v>181</v>
      </c>
      <c r="H234" s="290" t="s">
        <v>1982</v>
      </c>
      <c r="I234" s="290" t="s">
        <v>2042</v>
      </c>
      <c r="J234" s="290">
        <v>5</v>
      </c>
      <c r="K234" s="290">
        <v>25</v>
      </c>
      <c r="L234" s="403">
        <v>45804</v>
      </c>
      <c r="M234" s="387">
        <v>0.70833333333333337</v>
      </c>
      <c r="N234" s="403">
        <v>45808</v>
      </c>
      <c r="O234" s="404">
        <v>0.41666666666666669</v>
      </c>
      <c r="P234" s="405" t="s">
        <v>2425</v>
      </c>
      <c r="Q234" s="290">
        <v>3138119732</v>
      </c>
      <c r="R234" s="369"/>
      <c r="S234" s="412">
        <v>91302</v>
      </c>
      <c r="T234" s="412">
        <v>141630</v>
      </c>
      <c r="U234" s="510">
        <v>469</v>
      </c>
      <c r="V234" s="334" t="str">
        <f>VLOOKUP(U234,MOVIL!$C$7:CA387,2,0)</f>
        <v>EXZ298</v>
      </c>
      <c r="W234" s="334" t="str">
        <f>VLOOKUP(U234,MOVIL!$C$7:$BX$199,5,0)</f>
        <v>VEGA GUEVARA EDWIN</v>
      </c>
      <c r="X234" s="335">
        <f>VLOOKUP(V234,MOVIL!$D$7:BY389,6,0)</f>
        <v>3229459621</v>
      </c>
      <c r="Y234" s="381">
        <v>6154200</v>
      </c>
      <c r="Z234" s="334"/>
      <c r="AA234" s="334"/>
      <c r="AB234" s="301">
        <f t="shared" si="63"/>
        <v>6154200</v>
      </c>
      <c r="AC234" s="334"/>
      <c r="AD234" s="334"/>
      <c r="AE234" s="373" t="s">
        <v>2803</v>
      </c>
      <c r="AF234" s="431" t="str">
        <f>VLOOKUP(U234,MOVIL!$C:$CG,3,0)</f>
        <v>SOCIO - AFILIADO</v>
      </c>
      <c r="AG234" s="307">
        <f t="shared" si="81"/>
        <v>6154200</v>
      </c>
      <c r="AH234" s="307">
        <f t="shared" si="71"/>
        <v>469</v>
      </c>
      <c r="AI234" s="301">
        <f>ROUNDUP((IF(AF234="SOCIO",(AG234*0.85),(AG234*0.7))),-3)</f>
        <v>4308000</v>
      </c>
      <c r="AJ234" s="302" t="str">
        <f t="shared" si="83"/>
        <v>11,914%</v>
      </c>
      <c r="AK234" s="301">
        <f t="shared" si="84"/>
        <v>513255.12</v>
      </c>
      <c r="AL234" s="301">
        <f t="shared" si="85"/>
        <v>344640</v>
      </c>
      <c r="AM234" s="301">
        <f t="shared" si="86"/>
        <v>150780</v>
      </c>
      <c r="AN234" s="301">
        <f t="shared" si="87"/>
        <v>17835.12</v>
      </c>
      <c r="AO234" s="301">
        <f t="shared" si="88"/>
        <v>3794744.88</v>
      </c>
      <c r="AP234" s="301">
        <f t="shared" si="89"/>
        <v>1846200</v>
      </c>
      <c r="AQ234" s="301">
        <v>67802</v>
      </c>
      <c r="AR234" s="303">
        <v>45778</v>
      </c>
    </row>
    <row r="235" spans="1:44" s="430" customFormat="1" ht="11.25" hidden="1" customHeight="1" x14ac:dyDescent="0.3">
      <c r="A235" s="322">
        <v>2</v>
      </c>
      <c r="B235" s="384"/>
      <c r="C235" s="290" t="s">
        <v>2906</v>
      </c>
      <c r="D235" s="401">
        <v>45797</v>
      </c>
      <c r="E235" s="402">
        <v>193</v>
      </c>
      <c r="F235" s="290" t="s">
        <v>254</v>
      </c>
      <c r="G235" s="496" t="s">
        <v>2517</v>
      </c>
      <c r="H235" s="290" t="s">
        <v>537</v>
      </c>
      <c r="I235" s="290" t="s">
        <v>2518</v>
      </c>
      <c r="J235" s="290">
        <v>1</v>
      </c>
      <c r="K235" s="290">
        <v>14</v>
      </c>
      <c r="L235" s="403">
        <v>45804</v>
      </c>
      <c r="M235" s="387">
        <v>0.25</v>
      </c>
      <c r="N235" s="403">
        <v>45804</v>
      </c>
      <c r="O235" s="404">
        <v>0.66666666666666663</v>
      </c>
      <c r="P235" s="405" t="s">
        <v>2521</v>
      </c>
      <c r="Q235" s="290">
        <v>3016207221</v>
      </c>
      <c r="R235" s="369" t="s">
        <v>2520</v>
      </c>
      <c r="S235" s="412">
        <v>91309</v>
      </c>
      <c r="T235" s="412">
        <v>141638</v>
      </c>
      <c r="U235" s="510">
        <v>52</v>
      </c>
      <c r="V235" s="334" t="str">
        <f>VLOOKUP(U235,MOVIL!$C$7:CA423,2,0)</f>
        <v>NHT929</v>
      </c>
      <c r="W235" s="334" t="str">
        <f>VLOOKUP(U235,MOVIL!$C$7:$BX$199,5,0)</f>
        <v>CARREÑO RAMIREZ JHON ARTURO</v>
      </c>
      <c r="X235" s="335">
        <f>VLOOKUP(V235,MOVIL!$D$7:BY425,6,0)</f>
        <v>3105144527</v>
      </c>
      <c r="Y235" s="381">
        <v>966788</v>
      </c>
      <c r="Z235" s="334"/>
      <c r="AA235" s="334"/>
      <c r="AB235" s="301">
        <f t="shared" si="63"/>
        <v>966788</v>
      </c>
      <c r="AC235" s="334"/>
      <c r="AD235" s="334"/>
      <c r="AE235" s="373" t="s">
        <v>2803</v>
      </c>
      <c r="AF235" s="431" t="str">
        <f>VLOOKUP(U235,MOVIL!$C:$CG,3,0)</f>
        <v>SOCIO</v>
      </c>
      <c r="AG235" s="307">
        <f t="shared" si="81"/>
        <v>966788</v>
      </c>
      <c r="AH235" s="307">
        <f t="shared" si="71"/>
        <v>52</v>
      </c>
      <c r="AI235" s="301">
        <f>ROUNDUP((IF(AF235="SOCIO",(AG235*0.85),(AG235*0.7))),-3)</f>
        <v>822000</v>
      </c>
      <c r="AJ235" s="302" t="str">
        <f t="shared" si="83"/>
        <v>7,914%</v>
      </c>
      <c r="AK235" s="301">
        <f t="shared" si="84"/>
        <v>65053.08</v>
      </c>
      <c r="AL235" s="301">
        <f t="shared" si="85"/>
        <v>32880</v>
      </c>
      <c r="AM235" s="301">
        <f t="shared" si="86"/>
        <v>28770.000000000004</v>
      </c>
      <c r="AN235" s="301">
        <f t="shared" si="87"/>
        <v>3403.0799999999995</v>
      </c>
      <c r="AO235" s="301">
        <f t="shared" si="88"/>
        <v>756946.92</v>
      </c>
      <c r="AP235" s="301">
        <f t="shared" si="89"/>
        <v>144788</v>
      </c>
      <c r="AQ235" s="301">
        <v>67802</v>
      </c>
      <c r="AR235" s="303">
        <v>45778</v>
      </c>
    </row>
    <row r="236" spans="1:44" s="430" customFormat="1" ht="11.25" hidden="1" customHeight="1" x14ac:dyDescent="0.3">
      <c r="A236" s="322">
        <v>1</v>
      </c>
      <c r="B236" s="384">
        <v>10</v>
      </c>
      <c r="C236" s="324" t="s">
        <v>1883</v>
      </c>
      <c r="D236" s="401">
        <v>45799</v>
      </c>
      <c r="E236" s="402">
        <v>241</v>
      </c>
      <c r="F236" s="290" t="s">
        <v>299</v>
      </c>
      <c r="G236" s="496" t="s">
        <v>2481</v>
      </c>
      <c r="H236" s="290" t="s">
        <v>2855</v>
      </c>
      <c r="I236" s="290" t="s">
        <v>2042</v>
      </c>
      <c r="J236" s="290">
        <v>2</v>
      </c>
      <c r="K236" s="290">
        <v>25</v>
      </c>
      <c r="L236" s="403">
        <v>45806</v>
      </c>
      <c r="M236" s="387">
        <v>0.16666666666666666</v>
      </c>
      <c r="N236" s="403">
        <v>45807</v>
      </c>
      <c r="O236" s="404" t="s">
        <v>2336</v>
      </c>
      <c r="P236" s="405" t="s">
        <v>1907</v>
      </c>
      <c r="Q236" s="290">
        <v>3142959095</v>
      </c>
      <c r="R236" s="369" t="s">
        <v>2527</v>
      </c>
      <c r="S236" s="412">
        <v>91336</v>
      </c>
      <c r="T236" s="412">
        <v>141690</v>
      </c>
      <c r="U236" s="510">
        <v>434</v>
      </c>
      <c r="V236" s="334" t="str">
        <f>VLOOKUP(U236,MOVIL!$C$7:CA382,2,0)</f>
        <v>WOY459</v>
      </c>
      <c r="W236" s="334" t="str">
        <f>VLOOKUP(U236,MOVIL!$C$7:$BX$199,5,0)</f>
        <v>GONZALEZ HERNANDEZ JOSE ALFREDO</v>
      </c>
      <c r="X236" s="335">
        <f>VLOOKUP(V236,MOVIL!$D$7:BY384,6,0)</f>
        <v>3147643744</v>
      </c>
      <c r="Y236" s="381">
        <v>3313800</v>
      </c>
      <c r="Z236" s="334"/>
      <c r="AA236" s="334"/>
      <c r="AB236" s="301">
        <f t="shared" si="63"/>
        <v>3313800</v>
      </c>
      <c r="AC236" s="334"/>
      <c r="AD236" s="334"/>
      <c r="AE236" s="373" t="s">
        <v>2803</v>
      </c>
      <c r="AF236" s="431" t="str">
        <f>VLOOKUP(U236,MOVIL!$C:$CG,3,0)</f>
        <v>PROPIO</v>
      </c>
      <c r="AG236" s="307">
        <f t="shared" si="81"/>
        <v>3313800</v>
      </c>
      <c r="AH236" s="307">
        <f t="shared" si="71"/>
        <v>434</v>
      </c>
      <c r="AI236" s="301">
        <f>AG236</f>
        <v>3313800</v>
      </c>
      <c r="AJ236" s="302" t="str">
        <f t="shared" si="83"/>
        <v>0%</v>
      </c>
      <c r="AK236" s="301" t="str">
        <f t="shared" si="84"/>
        <v>0</v>
      </c>
      <c r="AL236" s="301" t="str">
        <f t="shared" si="85"/>
        <v/>
      </c>
      <c r="AM236" s="301" t="str">
        <f t="shared" si="86"/>
        <v/>
      </c>
      <c r="AN236" s="301" t="str">
        <f t="shared" si="87"/>
        <v/>
      </c>
      <c r="AO236" s="301">
        <f t="shared" si="88"/>
        <v>3313800</v>
      </c>
      <c r="AP236" s="301">
        <f t="shared" si="89"/>
        <v>0</v>
      </c>
      <c r="AQ236" s="301">
        <v>67802</v>
      </c>
      <c r="AR236" s="303">
        <v>45778</v>
      </c>
    </row>
    <row r="237" spans="1:44" s="430" customFormat="1" ht="11.25" hidden="1" customHeight="1" x14ac:dyDescent="0.3">
      <c r="A237" s="322">
        <v>1</v>
      </c>
      <c r="B237" s="384">
        <v>10</v>
      </c>
      <c r="C237" s="324" t="s">
        <v>1883</v>
      </c>
      <c r="D237" s="401">
        <v>45799</v>
      </c>
      <c r="E237" s="402">
        <v>241</v>
      </c>
      <c r="F237" s="290" t="s">
        <v>299</v>
      </c>
      <c r="G237" s="496" t="s">
        <v>2481</v>
      </c>
      <c r="H237" s="290" t="s">
        <v>2855</v>
      </c>
      <c r="I237" s="290" t="s">
        <v>2042</v>
      </c>
      <c r="J237" s="290">
        <v>2</v>
      </c>
      <c r="K237" s="290">
        <v>25</v>
      </c>
      <c r="L237" s="403">
        <v>45806</v>
      </c>
      <c r="M237" s="387">
        <v>0.16666666666666666</v>
      </c>
      <c r="N237" s="403">
        <v>45807</v>
      </c>
      <c r="O237" s="404" t="s">
        <v>2336</v>
      </c>
      <c r="P237" s="405" t="s">
        <v>1907</v>
      </c>
      <c r="Q237" s="290">
        <v>3142959095</v>
      </c>
      <c r="R237" s="369" t="s">
        <v>2527</v>
      </c>
      <c r="S237" s="412">
        <v>91336</v>
      </c>
      <c r="T237" s="412">
        <v>141690</v>
      </c>
      <c r="U237" s="510">
        <v>434</v>
      </c>
      <c r="V237" s="334" t="str">
        <f>VLOOKUP(U237,MOVIL!$C$7:CA383,2,0)</f>
        <v>WOY459</v>
      </c>
      <c r="W237" s="334" t="str">
        <f>VLOOKUP(U237,MOVIL!$C$7:$BX$199,5,0)</f>
        <v>GONZALEZ HERNANDEZ JOSE ALFREDO</v>
      </c>
      <c r="X237" s="335">
        <f>VLOOKUP(V237,MOVIL!$D$7:BY385,6,0)</f>
        <v>3147643744</v>
      </c>
      <c r="Y237" s="381">
        <v>3313800</v>
      </c>
      <c r="Z237" s="334"/>
      <c r="AA237" s="334"/>
      <c r="AB237" s="301">
        <f t="shared" si="63"/>
        <v>3313800</v>
      </c>
      <c r="AC237" s="334"/>
      <c r="AD237" s="334"/>
      <c r="AE237" s="373" t="s">
        <v>2803</v>
      </c>
      <c r="AF237" s="431" t="str">
        <f>VLOOKUP(U237,MOVIL!$C:$CG,3,0)</f>
        <v>PROPIO</v>
      </c>
      <c r="AG237" s="307">
        <f t="shared" si="81"/>
        <v>3313800</v>
      </c>
      <c r="AH237" s="307">
        <f t="shared" si="71"/>
        <v>434</v>
      </c>
      <c r="AI237" s="301">
        <f>AG237</f>
        <v>3313800</v>
      </c>
      <c r="AJ237" s="302" t="str">
        <f t="shared" si="83"/>
        <v>0%</v>
      </c>
      <c r="AK237" s="301" t="str">
        <f t="shared" si="84"/>
        <v>0</v>
      </c>
      <c r="AL237" s="301" t="str">
        <f t="shared" si="85"/>
        <v/>
      </c>
      <c r="AM237" s="301" t="str">
        <f t="shared" si="86"/>
        <v/>
      </c>
      <c r="AN237" s="301" t="str">
        <f t="shared" si="87"/>
        <v/>
      </c>
      <c r="AO237" s="301">
        <f t="shared" si="88"/>
        <v>3313800</v>
      </c>
      <c r="AP237" s="301">
        <f t="shared" si="89"/>
        <v>0</v>
      </c>
      <c r="AQ237" s="301">
        <v>67802</v>
      </c>
      <c r="AR237" s="303">
        <v>45778</v>
      </c>
    </row>
    <row r="238" spans="1:44" s="430" customFormat="1" ht="11.25" hidden="1" customHeight="1" x14ac:dyDescent="0.3">
      <c r="A238" s="322"/>
      <c r="B238" s="384">
        <v>10</v>
      </c>
      <c r="C238" s="324" t="s">
        <v>1883</v>
      </c>
      <c r="D238" s="401">
        <v>45799</v>
      </c>
      <c r="E238" s="402">
        <v>46</v>
      </c>
      <c r="F238" s="290" t="s">
        <v>95</v>
      </c>
      <c r="G238" s="496" t="s">
        <v>2491</v>
      </c>
      <c r="H238" s="290" t="s">
        <v>2856</v>
      </c>
      <c r="I238" s="290" t="s">
        <v>2042</v>
      </c>
      <c r="J238" s="290">
        <v>1</v>
      </c>
      <c r="K238" s="290">
        <v>30</v>
      </c>
      <c r="L238" s="403">
        <v>45806</v>
      </c>
      <c r="M238" s="387" t="s">
        <v>2331</v>
      </c>
      <c r="N238" s="403">
        <v>45806</v>
      </c>
      <c r="O238" s="404" t="s">
        <v>2332</v>
      </c>
      <c r="P238" s="405" t="s">
        <v>2492</v>
      </c>
      <c r="Q238" s="290">
        <v>3142300484</v>
      </c>
      <c r="R238" s="369"/>
      <c r="S238" s="412">
        <v>91337</v>
      </c>
      <c r="T238" s="412">
        <v>141657</v>
      </c>
      <c r="U238" s="510">
        <v>459</v>
      </c>
      <c r="V238" s="334" t="str">
        <f>VLOOKUP(U238,MOVIL!$C$7:CA391,2,0)</f>
        <v>LJS758</v>
      </c>
      <c r="W238" s="334" t="str">
        <f>VLOOKUP(U238,MOVIL!$C$7:$BX$199,5,0)</f>
        <v>IBAÑEZ OSMA WILSON NOEL</v>
      </c>
      <c r="X238" s="335">
        <f>VLOOKUP(V238,MOVIL!$D$7:BY393,6,0)</f>
        <v>3132696991</v>
      </c>
      <c r="Y238" s="381">
        <v>1499100</v>
      </c>
      <c r="Z238" s="334"/>
      <c r="AA238" s="334"/>
      <c r="AB238" s="301">
        <f t="shared" si="63"/>
        <v>1499100</v>
      </c>
      <c r="AC238" s="334"/>
      <c r="AD238" s="334"/>
      <c r="AE238" s="373" t="s">
        <v>2803</v>
      </c>
      <c r="AF238" s="431" t="str">
        <f>VLOOKUP(U238,MOVIL!$C:$CG,3,0)</f>
        <v>AFILIADO</v>
      </c>
      <c r="AG238" s="307">
        <f t="shared" si="81"/>
        <v>1499100</v>
      </c>
      <c r="AH238" s="307">
        <f t="shared" si="71"/>
        <v>459</v>
      </c>
      <c r="AI238" s="301">
        <f>ROUNDUP((IF(AF238="SOCIO",(AG238*0.85),(AG238*0.7))),-3)</f>
        <v>1050000</v>
      </c>
      <c r="AJ238" s="302" t="str">
        <f t="shared" si="83"/>
        <v>11,914%</v>
      </c>
      <c r="AK238" s="301">
        <f t="shared" si="84"/>
        <v>125097</v>
      </c>
      <c r="AL238" s="301">
        <f t="shared" si="85"/>
        <v>84000</v>
      </c>
      <c r="AM238" s="301">
        <f t="shared" si="86"/>
        <v>36750</v>
      </c>
      <c r="AN238" s="301">
        <f t="shared" si="87"/>
        <v>4347</v>
      </c>
      <c r="AO238" s="301">
        <f t="shared" si="88"/>
        <v>924903</v>
      </c>
      <c r="AP238" s="301">
        <f t="shared" si="89"/>
        <v>449100</v>
      </c>
      <c r="AQ238" s="301">
        <v>67802</v>
      </c>
      <c r="AR238" s="303">
        <v>45778</v>
      </c>
    </row>
    <row r="239" spans="1:44" s="430" customFormat="1" ht="11.25" hidden="1" customHeight="1" x14ac:dyDescent="0.3">
      <c r="A239" s="322"/>
      <c r="B239" s="384"/>
      <c r="C239" s="525" t="s">
        <v>2249</v>
      </c>
      <c r="D239" s="401">
        <v>45803</v>
      </c>
      <c r="E239" s="402">
        <v>109</v>
      </c>
      <c r="F239" s="290" t="s">
        <v>150</v>
      </c>
      <c r="G239" s="496" t="s">
        <v>171</v>
      </c>
      <c r="H239" s="290" t="s">
        <v>636</v>
      </c>
      <c r="I239" s="290" t="s">
        <v>1888</v>
      </c>
      <c r="J239" s="290">
        <v>1</v>
      </c>
      <c r="K239" s="290">
        <v>37</v>
      </c>
      <c r="L239" s="403">
        <v>45806</v>
      </c>
      <c r="M239" s="387">
        <v>0.25</v>
      </c>
      <c r="N239" s="403">
        <v>45806</v>
      </c>
      <c r="O239" s="404">
        <v>0.58333333333333337</v>
      </c>
      <c r="P239" s="405" t="s">
        <v>2526</v>
      </c>
      <c r="Q239" s="290">
        <v>3103391388</v>
      </c>
      <c r="R239" s="369"/>
      <c r="S239" s="412">
        <v>91338</v>
      </c>
      <c r="T239" s="412">
        <v>141658</v>
      </c>
      <c r="U239" s="510">
        <v>337</v>
      </c>
      <c r="V239" s="334" t="s">
        <v>722</v>
      </c>
      <c r="W239" s="334" t="s">
        <v>2417</v>
      </c>
      <c r="X239" s="335">
        <v>3118861891</v>
      </c>
      <c r="Y239" s="381">
        <v>1541180</v>
      </c>
      <c r="Z239" s="334"/>
      <c r="AA239" s="334"/>
      <c r="AB239" s="301">
        <f t="shared" ref="AB239:AB302" si="90">Y239+(AA239*Z239)</f>
        <v>1541180</v>
      </c>
      <c r="AC239" s="334"/>
      <c r="AD239" s="334"/>
      <c r="AE239" s="373" t="s">
        <v>2803</v>
      </c>
      <c r="AF239" s="431" t="str">
        <f>VLOOKUP(U239,MOVIL!$C:$CG,3,0)</f>
        <v>SOCIO - AFILIADO</v>
      </c>
      <c r="AG239" s="307">
        <f t="shared" si="81"/>
        <v>1541180</v>
      </c>
      <c r="AH239" s="307">
        <f t="shared" si="71"/>
        <v>337</v>
      </c>
      <c r="AI239" s="301">
        <f>ROUNDUP((IF(AF239="SOCIO",(AG239*0.85),(AG239*0.7))),-3)</f>
        <v>1079000</v>
      </c>
      <c r="AJ239" s="302" t="str">
        <f t="shared" si="83"/>
        <v>11,914%</v>
      </c>
      <c r="AK239" s="301">
        <f t="shared" si="84"/>
        <v>128552.06</v>
      </c>
      <c r="AL239" s="301">
        <f t="shared" si="85"/>
        <v>86320</v>
      </c>
      <c r="AM239" s="301">
        <f t="shared" si="86"/>
        <v>37765</v>
      </c>
      <c r="AN239" s="301">
        <f t="shared" si="87"/>
        <v>4467.0599999999995</v>
      </c>
      <c r="AO239" s="301">
        <f t="shared" si="88"/>
        <v>950447.94</v>
      </c>
      <c r="AP239" s="301">
        <f t="shared" si="89"/>
        <v>462180</v>
      </c>
      <c r="AQ239" s="301">
        <v>67802</v>
      </c>
      <c r="AR239" s="303">
        <v>45778</v>
      </c>
    </row>
    <row r="240" spans="1:44" s="430" customFormat="1" ht="11.25" hidden="1" customHeight="1" x14ac:dyDescent="0.3">
      <c r="A240" s="322"/>
      <c r="B240" s="384">
        <v>10</v>
      </c>
      <c r="C240" s="324" t="s">
        <v>1883</v>
      </c>
      <c r="D240" s="401">
        <v>45799</v>
      </c>
      <c r="E240" s="402">
        <v>125</v>
      </c>
      <c r="F240" s="290" t="s">
        <v>188</v>
      </c>
      <c r="G240" s="496" t="s">
        <v>2490</v>
      </c>
      <c r="H240" s="290" t="s">
        <v>2853</v>
      </c>
      <c r="I240" s="290" t="s">
        <v>2042</v>
      </c>
      <c r="J240" s="290">
        <v>3</v>
      </c>
      <c r="K240" s="290">
        <v>21</v>
      </c>
      <c r="L240" s="403">
        <v>45807</v>
      </c>
      <c r="M240" s="387">
        <v>0.1875</v>
      </c>
      <c r="N240" s="403">
        <v>45809</v>
      </c>
      <c r="O240" s="404" t="s">
        <v>2367</v>
      </c>
      <c r="P240" s="405" t="s">
        <v>1916</v>
      </c>
      <c r="Q240" s="290">
        <v>3103369613</v>
      </c>
      <c r="R240" s="328"/>
      <c r="S240" s="412">
        <v>91355</v>
      </c>
      <c r="T240" s="412">
        <v>141723</v>
      </c>
      <c r="U240" s="510">
        <v>480</v>
      </c>
      <c r="V240" s="334" t="str">
        <f>VLOOKUP(U240,MOVIL!$C$7:CA390,2,0)</f>
        <v>LZO022</v>
      </c>
      <c r="W240" s="334" t="str">
        <f>VLOOKUP(U240,MOVIL!$C$7:$BX$199,5,0)</f>
        <v>SALAMANCA FERNANDEZ MAURICIO</v>
      </c>
      <c r="X240" s="335">
        <f>VLOOKUP(V240,MOVIL!$D$7:BY392,6,0)</f>
        <v>3166710509</v>
      </c>
      <c r="Y240" s="381">
        <v>5207400</v>
      </c>
      <c r="Z240" s="334"/>
      <c r="AA240" s="334"/>
      <c r="AB240" s="301">
        <f t="shared" si="90"/>
        <v>5207400</v>
      </c>
      <c r="AC240" s="334"/>
      <c r="AD240" s="334"/>
      <c r="AE240" s="373" t="s">
        <v>2803</v>
      </c>
      <c r="AF240" s="431" t="str">
        <f>VLOOKUP(U240,MOVIL!$C:$CG,3,0)</f>
        <v>SOCIO</v>
      </c>
      <c r="AG240" s="307">
        <f t="shared" si="81"/>
        <v>5207400</v>
      </c>
      <c r="AH240" s="307">
        <f t="shared" si="71"/>
        <v>480</v>
      </c>
      <c r="AI240" s="301">
        <f>ROUNDUP((IF(AF240="SOCIO",(AG240*0.85),(AG240*0.7))),-3)</f>
        <v>4427000</v>
      </c>
      <c r="AJ240" s="302" t="str">
        <f t="shared" si="83"/>
        <v>7,914%</v>
      </c>
      <c r="AK240" s="301">
        <f t="shared" si="84"/>
        <v>350352.78</v>
      </c>
      <c r="AL240" s="301">
        <f t="shared" si="85"/>
        <v>177080</v>
      </c>
      <c r="AM240" s="301">
        <f t="shared" si="86"/>
        <v>154945.00000000003</v>
      </c>
      <c r="AN240" s="301">
        <f t="shared" si="87"/>
        <v>18327.78</v>
      </c>
      <c r="AO240" s="301">
        <f t="shared" si="88"/>
        <v>4076647.2199999997</v>
      </c>
      <c r="AP240" s="301">
        <f t="shared" si="89"/>
        <v>780400</v>
      </c>
      <c r="AQ240" s="301">
        <v>67802</v>
      </c>
      <c r="AR240" s="303">
        <v>45778</v>
      </c>
    </row>
    <row r="241" spans="1:45" s="430" customFormat="1" ht="11.25" hidden="1" customHeight="1" x14ac:dyDescent="0.3">
      <c r="A241" s="322"/>
      <c r="B241" s="384">
        <v>10</v>
      </c>
      <c r="C241" s="324" t="s">
        <v>1883</v>
      </c>
      <c r="D241" s="401">
        <v>45799</v>
      </c>
      <c r="E241" s="402">
        <v>142</v>
      </c>
      <c r="F241" s="290" t="s">
        <v>205</v>
      </c>
      <c r="G241" s="496" t="s">
        <v>2493</v>
      </c>
      <c r="H241" s="290" t="s">
        <v>456</v>
      </c>
      <c r="I241" s="290" t="s">
        <v>2042</v>
      </c>
      <c r="J241" s="290">
        <v>1</v>
      </c>
      <c r="K241" s="290">
        <v>44</v>
      </c>
      <c r="L241" s="403">
        <v>45807</v>
      </c>
      <c r="M241" s="387" t="s">
        <v>2331</v>
      </c>
      <c r="N241" s="403">
        <v>45807</v>
      </c>
      <c r="O241" s="404" t="s">
        <v>2339</v>
      </c>
      <c r="P241" s="405" t="s">
        <v>2492</v>
      </c>
      <c r="Q241" s="290" t="s">
        <v>2539</v>
      </c>
      <c r="R241" s="328"/>
      <c r="S241" s="412">
        <v>91356</v>
      </c>
      <c r="T241" s="412">
        <v>141716</v>
      </c>
      <c r="U241" s="510">
        <v>447</v>
      </c>
      <c r="V241" s="334" t="str">
        <f>VLOOKUP(U241,MOVIL!$C$7:CA392,2,0)</f>
        <v>EXX564</v>
      </c>
      <c r="W241" s="334" t="str">
        <f>VLOOKUP(U241,MOVIL!$C$7:$BX$199,5,0)</f>
        <v>BARBOSA CIFUENTES ANDRES DAVID</v>
      </c>
      <c r="X241" s="335">
        <f>VLOOKUP(V241,MOVIL!$D$7:BY394,6,0)</f>
        <v>3143661886</v>
      </c>
      <c r="Y241" s="381">
        <v>1578000</v>
      </c>
      <c r="Z241" s="334"/>
      <c r="AA241" s="334"/>
      <c r="AB241" s="301">
        <f t="shared" si="90"/>
        <v>1578000</v>
      </c>
      <c r="AC241" s="334"/>
      <c r="AD241" s="334"/>
      <c r="AE241" s="373" t="s">
        <v>2803</v>
      </c>
      <c r="AF241" s="431" t="str">
        <f>VLOOKUP(U241,MOVIL!$C:$CG,3,0)</f>
        <v>PROPIO</v>
      </c>
      <c r="AG241" s="307">
        <f t="shared" si="81"/>
        <v>1578000</v>
      </c>
      <c r="AH241" s="307">
        <f t="shared" si="71"/>
        <v>447</v>
      </c>
      <c r="AI241" s="301">
        <f>AG241</f>
        <v>1578000</v>
      </c>
      <c r="AJ241" s="302" t="str">
        <f t="shared" si="83"/>
        <v>0%</v>
      </c>
      <c r="AK241" s="301" t="str">
        <f t="shared" si="84"/>
        <v>0</v>
      </c>
      <c r="AL241" s="301" t="str">
        <f t="shared" si="85"/>
        <v/>
      </c>
      <c r="AM241" s="301" t="str">
        <f t="shared" si="86"/>
        <v/>
      </c>
      <c r="AN241" s="301" t="str">
        <f t="shared" si="87"/>
        <v/>
      </c>
      <c r="AO241" s="301">
        <f t="shared" si="88"/>
        <v>1578000</v>
      </c>
      <c r="AP241" s="301">
        <f t="shared" si="89"/>
        <v>0</v>
      </c>
      <c r="AQ241" s="301">
        <v>67802</v>
      </c>
      <c r="AR241" s="303">
        <v>45778</v>
      </c>
    </row>
    <row r="242" spans="1:45" s="430" customFormat="1" ht="11.25" hidden="1" customHeight="1" x14ac:dyDescent="0.3">
      <c r="A242" s="322"/>
      <c r="B242" s="384"/>
      <c r="C242" s="290" t="s">
        <v>2906</v>
      </c>
      <c r="D242" s="401">
        <v>45805</v>
      </c>
      <c r="E242" s="402">
        <v>83</v>
      </c>
      <c r="F242" s="290" t="s">
        <v>1970</v>
      </c>
      <c r="G242" s="496" t="s">
        <v>1970</v>
      </c>
      <c r="H242" s="290" t="s">
        <v>1978</v>
      </c>
      <c r="I242" s="290" t="s">
        <v>1978</v>
      </c>
      <c r="J242" s="290">
        <v>1</v>
      </c>
      <c r="K242" s="290">
        <v>21</v>
      </c>
      <c r="L242" s="403">
        <v>45807</v>
      </c>
      <c r="M242" s="387">
        <v>0.625</v>
      </c>
      <c r="N242" s="403">
        <v>45807</v>
      </c>
      <c r="O242" s="404" t="s">
        <v>2540</v>
      </c>
      <c r="P242" s="405" t="s">
        <v>2532</v>
      </c>
      <c r="Q242" s="290">
        <v>3154251624</v>
      </c>
      <c r="R242" s="328"/>
      <c r="S242" s="412">
        <v>91357</v>
      </c>
      <c r="T242" s="412">
        <v>141724</v>
      </c>
      <c r="U242" s="510">
        <v>409</v>
      </c>
      <c r="V242" s="334" t="str">
        <f>VLOOKUP(U242,MOVIL!$C$7:CA393,2,0)</f>
        <v>GET398</v>
      </c>
      <c r="W242" s="334" t="str">
        <f>VLOOKUP(U242,MOVIL!$C$7:$BX$199,5,0)</f>
        <v>JUSTINIANO MAYORGA</v>
      </c>
      <c r="X242" s="335">
        <f>VLOOKUP(V242,MOVIL!$D$7:BY395,6,0)</f>
        <v>3118131397</v>
      </c>
      <c r="Y242" s="381">
        <v>946800</v>
      </c>
      <c r="Z242" s="334"/>
      <c r="AA242" s="334"/>
      <c r="AB242" s="301">
        <f t="shared" si="90"/>
        <v>946800</v>
      </c>
      <c r="AC242" s="334"/>
      <c r="AD242" s="334"/>
      <c r="AE242" s="373" t="s">
        <v>2803</v>
      </c>
      <c r="AF242" s="431" t="str">
        <f>VLOOKUP(U242,MOVIL!$C:$CG,3,0)</f>
        <v>SOCIO</v>
      </c>
      <c r="AG242" s="307">
        <f t="shared" si="81"/>
        <v>946800</v>
      </c>
      <c r="AH242" s="307">
        <f t="shared" si="71"/>
        <v>409</v>
      </c>
      <c r="AI242" s="301">
        <f>ROUNDUP((IF(AF242="SOCIO",(AG242*0.9),(AG242*0.7))),-3)</f>
        <v>853000</v>
      </c>
      <c r="AJ242" s="302" t="str">
        <f t="shared" si="83"/>
        <v>7,914%</v>
      </c>
      <c r="AK242" s="301">
        <f t="shared" si="84"/>
        <v>67506.42</v>
      </c>
      <c r="AL242" s="301">
        <f t="shared" si="85"/>
        <v>34120</v>
      </c>
      <c r="AM242" s="301">
        <f t="shared" si="86"/>
        <v>29855.000000000004</v>
      </c>
      <c r="AN242" s="301">
        <f t="shared" si="87"/>
        <v>3531.4199999999996</v>
      </c>
      <c r="AO242" s="301">
        <f t="shared" si="88"/>
        <v>785493.58</v>
      </c>
      <c r="AP242" s="301">
        <f t="shared" si="89"/>
        <v>93800</v>
      </c>
      <c r="AQ242" s="301">
        <v>67802</v>
      </c>
      <c r="AR242" s="303">
        <v>45778</v>
      </c>
    </row>
    <row r="243" spans="1:45" s="430" customFormat="1" ht="11.25" hidden="1" customHeight="1" x14ac:dyDescent="0.3">
      <c r="A243" s="322"/>
      <c r="B243" s="384"/>
      <c r="C243" s="290" t="s">
        <v>2906</v>
      </c>
      <c r="D243" s="401">
        <v>45803</v>
      </c>
      <c r="E243" s="402">
        <v>292</v>
      </c>
      <c r="F243" s="290" t="s">
        <v>2528</v>
      </c>
      <c r="G243" s="496" t="s">
        <v>2529</v>
      </c>
      <c r="H243" s="290" t="s">
        <v>1978</v>
      </c>
      <c r="I243" s="290" t="s">
        <v>2518</v>
      </c>
      <c r="J243" s="290">
        <v>1</v>
      </c>
      <c r="K243" s="290">
        <v>13</v>
      </c>
      <c r="L243" s="403">
        <v>45808</v>
      </c>
      <c r="M243" s="387">
        <v>0.25</v>
      </c>
      <c r="N243" s="403">
        <v>45808</v>
      </c>
      <c r="O243" s="404">
        <v>0.66666666666666663</v>
      </c>
      <c r="P243" s="405" t="s">
        <v>2521</v>
      </c>
      <c r="Q243" s="290">
        <v>3016207221</v>
      </c>
      <c r="R243" s="328" t="s">
        <v>2546</v>
      </c>
      <c r="S243" s="412">
        <v>91358</v>
      </c>
      <c r="T243" s="412">
        <v>141794</v>
      </c>
      <c r="U243" s="510">
        <v>461</v>
      </c>
      <c r="V243" s="334" t="s">
        <v>939</v>
      </c>
      <c r="W243" s="334" t="s">
        <v>1839</v>
      </c>
      <c r="X243" s="335">
        <v>3042044439</v>
      </c>
      <c r="Y243" s="381">
        <v>643824</v>
      </c>
      <c r="Z243" s="334"/>
      <c r="AA243" s="334"/>
      <c r="AB243" s="301">
        <f t="shared" si="90"/>
        <v>643824</v>
      </c>
      <c r="AC243" s="334"/>
      <c r="AD243" s="334"/>
      <c r="AE243" s="373" t="s">
        <v>2803</v>
      </c>
      <c r="AF243" s="431" t="str">
        <f>VLOOKUP(U243,MOVIL!$C:$CG,3,0)</f>
        <v>PROPIO</v>
      </c>
      <c r="AG243" s="307">
        <f t="shared" si="81"/>
        <v>643824</v>
      </c>
      <c r="AH243" s="307">
        <f t="shared" si="71"/>
        <v>461</v>
      </c>
      <c r="AI243" s="301">
        <f>AG243</f>
        <v>643824</v>
      </c>
      <c r="AJ243" s="302" t="str">
        <f t="shared" si="83"/>
        <v>0%</v>
      </c>
      <c r="AK243" s="301" t="str">
        <f t="shared" si="84"/>
        <v>0</v>
      </c>
      <c r="AL243" s="301" t="str">
        <f t="shared" si="85"/>
        <v/>
      </c>
      <c r="AM243" s="301" t="str">
        <f t="shared" si="86"/>
        <v/>
      </c>
      <c r="AN243" s="301" t="str">
        <f t="shared" si="87"/>
        <v/>
      </c>
      <c r="AO243" s="301">
        <f t="shared" si="88"/>
        <v>643824</v>
      </c>
      <c r="AP243" s="301">
        <f t="shared" si="89"/>
        <v>0</v>
      </c>
      <c r="AQ243" s="301">
        <v>67802</v>
      </c>
      <c r="AR243" s="303">
        <v>45778</v>
      </c>
    </row>
    <row r="244" spans="1:45" s="430" customFormat="1" ht="11.25" hidden="1" customHeight="1" x14ac:dyDescent="0.3">
      <c r="A244" s="384">
        <v>5</v>
      </c>
      <c r="B244" s="290" t="s">
        <v>2079</v>
      </c>
      <c r="C244" s="290" t="s">
        <v>2905</v>
      </c>
      <c r="D244" s="401">
        <v>45784</v>
      </c>
      <c r="E244" s="290">
        <v>206</v>
      </c>
      <c r="F244" s="480" t="s">
        <v>2385</v>
      </c>
      <c r="G244" s="480" t="s">
        <v>2386</v>
      </c>
      <c r="H244" s="290" t="s">
        <v>2395</v>
      </c>
      <c r="I244" s="290" t="s">
        <v>2033</v>
      </c>
      <c r="J244" s="290">
        <v>2</v>
      </c>
      <c r="K244" s="290">
        <v>37</v>
      </c>
      <c r="L244" s="403">
        <v>45809</v>
      </c>
      <c r="M244" s="387">
        <v>0.20833333333333334</v>
      </c>
      <c r="N244" s="403">
        <v>45810</v>
      </c>
      <c r="O244" s="404">
        <v>0.79166666666666663</v>
      </c>
      <c r="P244" s="405" t="s">
        <v>2387</v>
      </c>
      <c r="Q244" s="290">
        <v>3157169002</v>
      </c>
      <c r="R244" s="328" t="s">
        <v>2547</v>
      </c>
      <c r="S244" s="412">
        <v>91402</v>
      </c>
      <c r="T244" s="412">
        <v>141800</v>
      </c>
      <c r="U244" s="511">
        <v>410</v>
      </c>
      <c r="V244" s="334" t="str">
        <f>VLOOKUP(U244,MOVIL!$C$7:CA377,2,0)</f>
        <v>EXZ634</v>
      </c>
      <c r="W244" s="334" t="str">
        <f>VLOOKUP(U244,MOVIL!$C$7:$BX$199,5,0)</f>
        <v>RAUL CONTRERAS RODRIGUEZ</v>
      </c>
      <c r="X244" s="335">
        <f>VLOOKUP(V244,MOVIL!$D$7:BY379,6,0)</f>
        <v>3103397257</v>
      </c>
      <c r="Y244" s="381">
        <v>4734000</v>
      </c>
      <c r="Z244" s="334"/>
      <c r="AA244" s="334"/>
      <c r="AB244" s="301">
        <f t="shared" si="90"/>
        <v>4734000</v>
      </c>
      <c r="AC244" s="334"/>
      <c r="AD244" s="334"/>
      <c r="AE244" s="373" t="s">
        <v>2982</v>
      </c>
      <c r="AF244" s="431" t="str">
        <f>VLOOKUP(U244,MOVIL!$C:$CG,3,0)</f>
        <v>SOCIO</v>
      </c>
      <c r="AG244" s="307">
        <f>+AB244-(AB244*(3.5%+0.414%+1.1%+0.5%+2%))</f>
        <v>4378287.24</v>
      </c>
      <c r="AH244" s="307">
        <f t="shared" si="71"/>
        <v>410</v>
      </c>
      <c r="AI244" s="301">
        <f>ROUNDUP((IF(AF244="SOCIO",(AG244*0.9),(AG244*0.7))),-3)</f>
        <v>3941000</v>
      </c>
      <c r="AJ244" s="302" t="str">
        <f t="shared" si="83"/>
        <v>7,914%</v>
      </c>
      <c r="AK244" s="301">
        <f t="shared" si="84"/>
        <v>311890.74</v>
      </c>
      <c r="AL244" s="301">
        <f t="shared" si="85"/>
        <v>157640</v>
      </c>
      <c r="AM244" s="301">
        <f t="shared" si="86"/>
        <v>137935</v>
      </c>
      <c r="AN244" s="301">
        <f t="shared" si="87"/>
        <v>16315.739999999998</v>
      </c>
      <c r="AO244" s="301">
        <f t="shared" si="88"/>
        <v>3629109.26</v>
      </c>
      <c r="AP244" s="301">
        <f t="shared" si="89"/>
        <v>793000</v>
      </c>
      <c r="AQ244" s="301">
        <v>67860</v>
      </c>
      <c r="AR244" s="303">
        <v>45839</v>
      </c>
      <c r="AS244" s="322"/>
    </row>
    <row r="245" spans="1:45" s="430" customFormat="1" ht="11.25" hidden="1" customHeight="1" x14ac:dyDescent="0.3">
      <c r="A245" s="322">
        <v>1</v>
      </c>
      <c r="B245" s="384">
        <v>1</v>
      </c>
      <c r="C245" s="290" t="s">
        <v>2906</v>
      </c>
      <c r="D245" s="401">
        <v>45820</v>
      </c>
      <c r="E245" s="402">
        <v>124</v>
      </c>
      <c r="F245" s="480" t="s">
        <v>187</v>
      </c>
      <c r="G245" s="480" t="s">
        <v>187</v>
      </c>
      <c r="H245" s="290" t="s">
        <v>2199</v>
      </c>
      <c r="I245" s="290" t="s">
        <v>2506</v>
      </c>
      <c r="J245" s="290">
        <v>6</v>
      </c>
      <c r="K245" s="290">
        <v>33</v>
      </c>
      <c r="L245" s="403">
        <v>45810</v>
      </c>
      <c r="M245" s="387">
        <v>0.29166666666666669</v>
      </c>
      <c r="N245" s="403">
        <v>45815</v>
      </c>
      <c r="O245" s="404">
        <v>0.625</v>
      </c>
      <c r="P245" s="405" t="s">
        <v>2507</v>
      </c>
      <c r="Q245" s="290">
        <v>3222533568</v>
      </c>
      <c r="R245" s="328" t="s">
        <v>2970</v>
      </c>
      <c r="S245" s="412">
        <v>91404</v>
      </c>
      <c r="T245" s="412">
        <v>141839</v>
      </c>
      <c r="U245" s="511">
        <v>447</v>
      </c>
      <c r="V245" s="334" t="str">
        <f>VLOOKUP(U245,MOVIL!$C$7:CA382,2,0)</f>
        <v>EXX564</v>
      </c>
      <c r="W245" s="334" t="str">
        <f>VLOOKUP(U245,MOVIL!$C$7:$BX$199,5,0)</f>
        <v>BARBOSA CIFUENTES ANDRES DAVID</v>
      </c>
      <c r="X245" s="335">
        <f>VLOOKUP(V245,MOVIL!$D$7:BY384,6,0)</f>
        <v>3143661886</v>
      </c>
      <c r="Y245" s="381">
        <v>7364000</v>
      </c>
      <c r="Z245" s="334">
        <v>1</v>
      </c>
      <c r="AA245" s="334">
        <v>1367600</v>
      </c>
      <c r="AB245" s="301">
        <f t="shared" si="90"/>
        <v>8731600</v>
      </c>
      <c r="AC245" s="334"/>
      <c r="AD245" s="334"/>
      <c r="AE245" s="373" t="s">
        <v>2982</v>
      </c>
      <c r="AF245" s="431" t="str">
        <f>VLOOKUP(U245,MOVIL!$C:$CG,3,0)</f>
        <v>PROPIO</v>
      </c>
      <c r="AG245" s="307">
        <f>IF(AF245="PROPIO",AB245,AB245-(AB245*(3.5%+0.414%+1.1%+0.5%+2%)))</f>
        <v>8731600</v>
      </c>
      <c r="AH245" s="307">
        <f t="shared" si="71"/>
        <v>447</v>
      </c>
      <c r="AI245" s="301">
        <f>AG245</f>
        <v>8731600</v>
      </c>
      <c r="AJ245" s="302" t="str">
        <f t="shared" si="83"/>
        <v>0%</v>
      </c>
      <c r="AK245" s="301" t="str">
        <f t="shared" si="84"/>
        <v>0</v>
      </c>
      <c r="AL245" s="301" t="str">
        <f t="shared" si="85"/>
        <v/>
      </c>
      <c r="AM245" s="301" t="str">
        <f t="shared" si="86"/>
        <v/>
      </c>
      <c r="AN245" s="301" t="str">
        <f t="shared" si="87"/>
        <v/>
      </c>
      <c r="AO245" s="301">
        <f t="shared" si="88"/>
        <v>8731600</v>
      </c>
      <c r="AP245" s="301">
        <f t="shared" si="89"/>
        <v>0</v>
      </c>
      <c r="AQ245" s="301">
        <v>67860</v>
      </c>
      <c r="AR245" s="303">
        <v>45839</v>
      </c>
      <c r="AS245" s="322"/>
    </row>
    <row r="246" spans="1:45" s="430" customFormat="1" ht="11.25" hidden="1" customHeight="1" x14ac:dyDescent="0.3">
      <c r="A246" s="322">
        <v>1</v>
      </c>
      <c r="B246" s="384"/>
      <c r="C246" s="290" t="s">
        <v>2906</v>
      </c>
      <c r="D246" s="401">
        <v>45790</v>
      </c>
      <c r="E246" s="402">
        <v>10</v>
      </c>
      <c r="F246" s="480" t="s">
        <v>2508</v>
      </c>
      <c r="G246" s="480" t="s">
        <v>2509</v>
      </c>
      <c r="H246" s="290" t="s">
        <v>2510</v>
      </c>
      <c r="I246" s="290" t="s">
        <v>2511</v>
      </c>
      <c r="J246" s="290">
        <v>8</v>
      </c>
      <c r="K246" s="290">
        <v>30</v>
      </c>
      <c r="L246" s="403">
        <v>45810</v>
      </c>
      <c r="M246" s="387">
        <v>0.29166666666666669</v>
      </c>
      <c r="N246" s="403">
        <v>45818</v>
      </c>
      <c r="O246" s="404">
        <v>0.66666666666666663</v>
      </c>
      <c r="P246" s="405" t="s">
        <v>2512</v>
      </c>
      <c r="Q246" s="290">
        <v>3012696202</v>
      </c>
      <c r="R246" s="328" t="s">
        <v>2545</v>
      </c>
      <c r="S246" s="412">
        <v>91403</v>
      </c>
      <c r="T246" s="412">
        <v>141801</v>
      </c>
      <c r="U246" s="412">
        <v>469</v>
      </c>
      <c r="V246" s="334" t="str">
        <f>VLOOKUP(U246,MOVIL!$C$7:CA383,2,0)</f>
        <v>EXZ298</v>
      </c>
      <c r="W246" s="334" t="str">
        <f>VLOOKUP(U246,MOVIL!$C$7:$BX$199,5,0)</f>
        <v>VEGA GUEVARA EDWIN</v>
      </c>
      <c r="X246" s="335">
        <f>VLOOKUP(V246,MOVIL!$D$7:BY385,6,0)</f>
        <v>3229459621</v>
      </c>
      <c r="Y246" s="381">
        <v>15751596</v>
      </c>
      <c r="Z246" s="334"/>
      <c r="AA246" s="334"/>
      <c r="AB246" s="301">
        <f t="shared" si="90"/>
        <v>15751596</v>
      </c>
      <c r="AC246" s="334"/>
      <c r="AD246" s="334"/>
      <c r="AE246" s="373" t="s">
        <v>2982</v>
      </c>
      <c r="AF246" s="431" t="str">
        <f>VLOOKUP(U246,MOVIL!$C:$CG,3,0)</f>
        <v>SOCIO - AFILIADO</v>
      </c>
      <c r="AG246" s="307">
        <f>+AB246-(AB246*(3.5%+0.414%+1.1%+0.5%+2%))</f>
        <v>14568021.07656</v>
      </c>
      <c r="AH246" s="307">
        <f t="shared" si="71"/>
        <v>469</v>
      </c>
      <c r="AI246" s="301">
        <f>ROUNDUP((IF(AF246="SOCIO",(AG246*0.9),(AG246*0.7))),-3)</f>
        <v>10198000</v>
      </c>
      <c r="AJ246" s="302" t="str">
        <f t="shared" si="83"/>
        <v>11,914%</v>
      </c>
      <c r="AK246" s="301">
        <f t="shared" si="84"/>
        <v>1214989.72</v>
      </c>
      <c r="AL246" s="301">
        <f t="shared" si="85"/>
        <v>815840</v>
      </c>
      <c r="AM246" s="301">
        <f t="shared" si="86"/>
        <v>356930.00000000006</v>
      </c>
      <c r="AN246" s="301">
        <f t="shared" si="87"/>
        <v>42219.719999999994</v>
      </c>
      <c r="AO246" s="301">
        <f t="shared" si="88"/>
        <v>8983010.2799999993</v>
      </c>
      <c r="AP246" s="301">
        <f t="shared" si="89"/>
        <v>5553596</v>
      </c>
      <c r="AQ246" s="301">
        <v>67860</v>
      </c>
      <c r="AR246" s="303">
        <v>45839</v>
      </c>
      <c r="AS246" s="322"/>
    </row>
    <row r="247" spans="1:45" s="430" customFormat="1" ht="11.25" hidden="1" customHeight="1" x14ac:dyDescent="0.3">
      <c r="A247" s="440"/>
      <c r="B247" s="384" t="s">
        <v>2347</v>
      </c>
      <c r="C247" s="290" t="s">
        <v>2905</v>
      </c>
      <c r="D247" s="401">
        <v>45775</v>
      </c>
      <c r="E247" s="402">
        <v>44</v>
      </c>
      <c r="F247" s="480" t="s">
        <v>2348</v>
      </c>
      <c r="G247" s="480" t="s">
        <v>2349</v>
      </c>
      <c r="H247" s="290" t="s">
        <v>2350</v>
      </c>
      <c r="I247" s="290"/>
      <c r="J247" s="290">
        <v>2</v>
      </c>
      <c r="K247" s="290">
        <v>36</v>
      </c>
      <c r="L247" s="403">
        <v>45811</v>
      </c>
      <c r="M247" s="387">
        <v>0.22916666666666666</v>
      </c>
      <c r="N247" s="403">
        <v>45812</v>
      </c>
      <c r="O247" s="404">
        <v>0.25</v>
      </c>
      <c r="P247" s="405" t="s">
        <v>2551</v>
      </c>
      <c r="Q247" s="290">
        <v>3013300945</v>
      </c>
      <c r="R247" s="328"/>
      <c r="S247" s="412">
        <v>91287</v>
      </c>
      <c r="T247" s="412">
        <v>141805</v>
      </c>
      <c r="U247" s="412">
        <v>473</v>
      </c>
      <c r="V247" s="334" t="str">
        <f>VLOOKUP(U247,MOVIL!$C$7:CA374,2,0)</f>
        <v>JOV138</v>
      </c>
      <c r="W247" s="334" t="str">
        <f>VLOOKUP(U247,MOVIL!$C$7:$BX$199,5,0)</f>
        <v>VELEZ LOPEZ CARLOS FERNANDO</v>
      </c>
      <c r="X247" s="335">
        <f>VLOOKUP(V247,MOVIL!$D$7:BY376,6,0)</f>
        <v>3165313463</v>
      </c>
      <c r="Y247" s="381">
        <v>2104000</v>
      </c>
      <c r="Z247" s="334"/>
      <c r="AA247" s="334"/>
      <c r="AB247" s="301">
        <f t="shared" si="90"/>
        <v>2104000</v>
      </c>
      <c r="AC247" s="334"/>
      <c r="AD247" s="334"/>
      <c r="AE247" s="373" t="s">
        <v>2982</v>
      </c>
      <c r="AF247" s="431" t="str">
        <f>VLOOKUP(U247,MOVIL!$C:$CG,3,0)</f>
        <v>SOCIO</v>
      </c>
      <c r="AG247" s="307">
        <f>+AB247-(AB247*(3.5%+0.414%+1.1%+0.5%+2%))</f>
        <v>1945905.44</v>
      </c>
      <c r="AH247" s="307">
        <f t="shared" si="71"/>
        <v>473</v>
      </c>
      <c r="AI247" s="301">
        <f>ROUNDUP((IF(AF247="SOCIO",(AG247*0.9),(AG247*0.7))),-3)</f>
        <v>1752000</v>
      </c>
      <c r="AJ247" s="302" t="str">
        <f t="shared" si="83"/>
        <v>7,914%</v>
      </c>
      <c r="AK247" s="301">
        <f t="shared" si="84"/>
        <v>138653.28</v>
      </c>
      <c r="AL247" s="301">
        <f t="shared" si="85"/>
        <v>70080</v>
      </c>
      <c r="AM247" s="301">
        <f t="shared" si="86"/>
        <v>61320.000000000007</v>
      </c>
      <c r="AN247" s="301">
        <f t="shared" si="87"/>
        <v>7253.2799999999988</v>
      </c>
      <c r="AO247" s="301">
        <f t="shared" si="88"/>
        <v>1613346.72</v>
      </c>
      <c r="AP247" s="301">
        <f t="shared" si="89"/>
        <v>352000</v>
      </c>
      <c r="AQ247" s="301">
        <v>67860</v>
      </c>
      <c r="AR247" s="303">
        <v>45839</v>
      </c>
      <c r="AS247" s="322"/>
    </row>
    <row r="248" spans="1:45" s="430" customFormat="1" ht="11.25" hidden="1" customHeight="1" x14ac:dyDescent="0.3">
      <c r="A248" s="384">
        <v>6</v>
      </c>
      <c r="B248" s="290" t="s">
        <v>2084</v>
      </c>
      <c r="C248" s="290" t="s">
        <v>2905</v>
      </c>
      <c r="D248" s="401">
        <v>45784</v>
      </c>
      <c r="E248" s="290">
        <v>224</v>
      </c>
      <c r="F248" s="480" t="s">
        <v>285</v>
      </c>
      <c r="G248" s="480" t="s">
        <v>2388</v>
      </c>
      <c r="H248" s="290" t="s">
        <v>2396</v>
      </c>
      <c r="I248" s="290" t="s">
        <v>2033</v>
      </c>
      <c r="J248" s="290">
        <v>2</v>
      </c>
      <c r="K248" s="290">
        <v>31</v>
      </c>
      <c r="L248" s="403">
        <v>45811</v>
      </c>
      <c r="M248" s="387">
        <v>0.20833333333333334</v>
      </c>
      <c r="N248" s="403">
        <v>45812</v>
      </c>
      <c r="O248" s="404">
        <v>0.79166666666666663</v>
      </c>
      <c r="P248" s="405" t="s">
        <v>2387</v>
      </c>
      <c r="Q248" s="290">
        <v>3157169002</v>
      </c>
      <c r="R248" s="369" t="s">
        <v>2547</v>
      </c>
      <c r="S248" s="412">
        <v>91407</v>
      </c>
      <c r="T248" s="412">
        <v>141804</v>
      </c>
      <c r="U248" s="412">
        <v>453</v>
      </c>
      <c r="V248" s="334" t="str">
        <f>VLOOKUP(U248,MOVIL!$C$7:CA378,2,0)</f>
        <v>EYX538</v>
      </c>
      <c r="W248" s="334" t="str">
        <f>VLOOKUP(U248,MOVIL!$C$7:$BX$199,5,0)</f>
        <v>CHAPARRO LOPEZ GONZALO</v>
      </c>
      <c r="X248" s="335" t="str">
        <f>VLOOKUP(V248,MOVIL!$D$7:BY380,6,0)</f>
        <v>3152252710-3156027290</v>
      </c>
      <c r="Y248" s="381">
        <v>2498500</v>
      </c>
      <c r="Z248" s="334"/>
      <c r="AA248" s="334"/>
      <c r="AB248" s="301">
        <f t="shared" si="90"/>
        <v>2498500</v>
      </c>
      <c r="AC248" s="334"/>
      <c r="AD248" s="334"/>
      <c r="AE248" s="373" t="s">
        <v>2982</v>
      </c>
      <c r="AF248" s="431" t="str">
        <f>VLOOKUP(U248,MOVIL!$C:$CG,3,0)</f>
        <v>PROPIO</v>
      </c>
      <c r="AG248" s="307">
        <f>IF(AF248="PROPIO",AB248,AB248-(AB248*(3.5%+0.414%+1.1%+0.5%+2%)))</f>
        <v>2498500</v>
      </c>
      <c r="AH248" s="307">
        <f t="shared" si="71"/>
        <v>453</v>
      </c>
      <c r="AI248" s="301">
        <f>AG248</f>
        <v>2498500</v>
      </c>
      <c r="AJ248" s="302" t="str">
        <f t="shared" si="83"/>
        <v>0%</v>
      </c>
      <c r="AK248" s="301" t="str">
        <f t="shared" si="84"/>
        <v>0</v>
      </c>
      <c r="AL248" s="301" t="str">
        <f t="shared" si="85"/>
        <v/>
      </c>
      <c r="AM248" s="301" t="str">
        <f t="shared" si="86"/>
        <v/>
      </c>
      <c r="AN248" s="301" t="str">
        <f t="shared" si="87"/>
        <v/>
      </c>
      <c r="AO248" s="301">
        <f t="shared" si="88"/>
        <v>2498500</v>
      </c>
      <c r="AP248" s="301">
        <f t="shared" si="89"/>
        <v>0</v>
      </c>
      <c r="AQ248" s="301">
        <v>67860</v>
      </c>
      <c r="AR248" s="303">
        <v>45839</v>
      </c>
      <c r="AS248" s="322"/>
    </row>
    <row r="249" spans="1:45" s="430" customFormat="1" ht="11.25" hidden="1" customHeight="1" x14ac:dyDescent="0.3">
      <c r="A249" s="322">
        <v>2</v>
      </c>
      <c r="B249" s="384" t="s">
        <v>2450</v>
      </c>
      <c r="C249" s="290" t="s">
        <v>2905</v>
      </c>
      <c r="D249" s="401">
        <v>45793</v>
      </c>
      <c r="E249" s="402">
        <v>257</v>
      </c>
      <c r="F249" s="480" t="s">
        <v>314</v>
      </c>
      <c r="G249" s="480" t="s">
        <v>2451</v>
      </c>
      <c r="H249" s="290" t="s">
        <v>2452</v>
      </c>
      <c r="I249" s="290" t="s">
        <v>2506</v>
      </c>
      <c r="J249" s="290">
        <v>2</v>
      </c>
      <c r="K249" s="290">
        <v>35</v>
      </c>
      <c r="L249" s="403">
        <v>45811</v>
      </c>
      <c r="M249" s="387">
        <v>0.20833333333333334</v>
      </c>
      <c r="N249" s="403">
        <v>45812</v>
      </c>
      <c r="O249" s="404">
        <v>0.70833333333333337</v>
      </c>
      <c r="P249" s="405" t="s">
        <v>2552</v>
      </c>
      <c r="Q249" s="290">
        <v>3108683479</v>
      </c>
      <c r="R249" s="369" t="s">
        <v>2548</v>
      </c>
      <c r="S249" s="412">
        <v>91419</v>
      </c>
      <c r="T249" s="412">
        <v>141807</v>
      </c>
      <c r="U249" s="412">
        <v>390</v>
      </c>
      <c r="V249" s="334" t="str">
        <f>VLOOKUP(U249,MOVIL!$C$7:CA382,2,0)</f>
        <v>KNZ843</v>
      </c>
      <c r="W249" s="334" t="str">
        <f>VLOOKUP(U249,MOVIL!$C$7:$BX$199,5,0)</f>
        <v>SEPULVEDA FIGUEROA JULIO CESAR</v>
      </c>
      <c r="X249" s="335">
        <f>VLOOKUP(V249,MOVIL!$D$7:BY384,6,0)</f>
        <v>3202728427</v>
      </c>
      <c r="Y249" s="381">
        <v>2679444</v>
      </c>
      <c r="Z249" s="334">
        <v>1</v>
      </c>
      <c r="AA249" s="381">
        <v>1367600</v>
      </c>
      <c r="AB249" s="301">
        <f t="shared" si="90"/>
        <v>4047044</v>
      </c>
      <c r="AC249" s="334"/>
      <c r="AD249" s="334"/>
      <c r="AE249" s="373" t="s">
        <v>2982</v>
      </c>
      <c r="AF249" s="431" t="str">
        <f>VLOOKUP(U249,MOVIL!$C:$CG,3,0)</f>
        <v>SOCIO</v>
      </c>
      <c r="AG249" s="307">
        <f>+AB249-(AB249*(3.5%+0.414%+1.1%+0.5%+2%))</f>
        <v>3742949.1138399998</v>
      </c>
      <c r="AH249" s="307">
        <f t="shared" si="71"/>
        <v>390</v>
      </c>
      <c r="AI249" s="301">
        <f>ROUNDUP((IF(AF249="SOCIO",(AG249*0.9),(AG249*0.7))),-3)</f>
        <v>3369000</v>
      </c>
      <c r="AJ249" s="302" t="str">
        <f t="shared" si="83"/>
        <v>7,914%</v>
      </c>
      <c r="AK249" s="301">
        <f t="shared" si="84"/>
        <v>266622.66000000003</v>
      </c>
      <c r="AL249" s="301">
        <f t="shared" si="85"/>
        <v>134760.00000000003</v>
      </c>
      <c r="AM249" s="301">
        <f t="shared" si="86"/>
        <v>117915.00000000001</v>
      </c>
      <c r="AN249" s="301">
        <f t="shared" si="87"/>
        <v>13947.659999999998</v>
      </c>
      <c r="AO249" s="301">
        <f t="shared" si="88"/>
        <v>3102377.34</v>
      </c>
      <c r="AP249" s="301">
        <f t="shared" si="89"/>
        <v>678044</v>
      </c>
      <c r="AQ249" s="301">
        <v>67860</v>
      </c>
      <c r="AR249" s="303">
        <v>45839</v>
      </c>
      <c r="AS249" s="322"/>
    </row>
    <row r="250" spans="1:45" s="430" customFormat="1" ht="11.25" hidden="1" customHeight="1" x14ac:dyDescent="0.3">
      <c r="A250" s="322">
        <v>2</v>
      </c>
      <c r="B250" s="384" t="s">
        <v>2450</v>
      </c>
      <c r="C250" s="290" t="s">
        <v>2905</v>
      </c>
      <c r="D250" s="401">
        <v>45793</v>
      </c>
      <c r="E250" s="402">
        <v>257</v>
      </c>
      <c r="F250" s="480" t="s">
        <v>314</v>
      </c>
      <c r="G250" s="480" t="s">
        <v>2451</v>
      </c>
      <c r="H250" s="290" t="s">
        <v>2452</v>
      </c>
      <c r="I250" s="290" t="s">
        <v>2506</v>
      </c>
      <c r="J250" s="290">
        <v>2</v>
      </c>
      <c r="K250" s="290">
        <v>30</v>
      </c>
      <c r="L250" s="403">
        <v>45811</v>
      </c>
      <c r="M250" s="387">
        <v>0.20833333333333334</v>
      </c>
      <c r="N250" s="403">
        <v>45812</v>
      </c>
      <c r="O250" s="404">
        <v>0.70833333333333337</v>
      </c>
      <c r="P250" s="405" t="s">
        <v>2453</v>
      </c>
      <c r="Q250" s="290">
        <v>3108683479</v>
      </c>
      <c r="R250" s="369" t="s">
        <v>2548</v>
      </c>
      <c r="S250" s="412">
        <v>91419</v>
      </c>
      <c r="T250" s="412">
        <v>141808</v>
      </c>
      <c r="U250" s="412">
        <v>343</v>
      </c>
      <c r="V250" s="334" t="str">
        <f>VLOOKUP(U250,MOVIL!$C$7:CA383,2,0)</f>
        <v>EXX681</v>
      </c>
      <c r="W250" s="334" t="str">
        <f>VLOOKUP(U250,MOVIL!$C$7:$BX$199,5,0)</f>
        <v>NAVARRETE GEJEN LUDWIN ENRIQUE</v>
      </c>
      <c r="X250" s="335">
        <f>VLOOKUP(V250,MOVIL!$D$7:BY385,6,0)</f>
        <v>3123044922</v>
      </c>
      <c r="Y250" s="381">
        <v>2551100</v>
      </c>
      <c r="Z250" s="334">
        <v>1</v>
      </c>
      <c r="AA250" s="334">
        <v>1052000</v>
      </c>
      <c r="AB250" s="301">
        <f t="shared" si="90"/>
        <v>3603100</v>
      </c>
      <c r="AC250" s="334"/>
      <c r="AD250" s="334"/>
      <c r="AE250" s="373" t="s">
        <v>2982</v>
      </c>
      <c r="AF250" s="431" t="str">
        <f>VLOOKUP(U250,MOVIL!$C:$CG,3,0)</f>
        <v>SOCIO</v>
      </c>
      <c r="AG250" s="307">
        <f>+AB250-(AB250*(3.5%+0.414%+1.1%+0.5%+2%))</f>
        <v>3332363.0660000001</v>
      </c>
      <c r="AH250" s="307">
        <f t="shared" si="71"/>
        <v>343</v>
      </c>
      <c r="AI250" s="301">
        <f>ROUNDUP((IF(AF250="SOCIO",(AG250*0.9),(AG250*0.7))),-3)</f>
        <v>3000000</v>
      </c>
      <c r="AJ250" s="302" t="str">
        <f t="shared" si="83"/>
        <v>7,914%</v>
      </c>
      <c r="AK250" s="301">
        <f t="shared" si="84"/>
        <v>237420</v>
      </c>
      <c r="AL250" s="301">
        <f t="shared" si="85"/>
        <v>120000</v>
      </c>
      <c r="AM250" s="301">
        <f t="shared" si="86"/>
        <v>105000.00000000001</v>
      </c>
      <c r="AN250" s="301">
        <f t="shared" si="87"/>
        <v>12419.999999999998</v>
      </c>
      <c r="AO250" s="301">
        <f t="shared" si="88"/>
        <v>2762580</v>
      </c>
      <c r="AP250" s="301">
        <f t="shared" si="89"/>
        <v>603100</v>
      </c>
      <c r="AQ250" s="301">
        <v>67860</v>
      </c>
      <c r="AR250" s="303">
        <v>45839</v>
      </c>
      <c r="AS250" s="322"/>
    </row>
    <row r="251" spans="1:45" s="430" customFormat="1" ht="11.25" hidden="1" customHeight="1" x14ac:dyDescent="0.3">
      <c r="A251" s="322"/>
      <c r="B251" s="384">
        <v>10</v>
      </c>
      <c r="C251" s="324" t="s">
        <v>1883</v>
      </c>
      <c r="D251" s="401">
        <v>45799</v>
      </c>
      <c r="E251" s="402">
        <v>162</v>
      </c>
      <c r="F251" s="480" t="s">
        <v>224</v>
      </c>
      <c r="G251" s="480" t="s">
        <v>2498</v>
      </c>
      <c r="H251" s="290"/>
      <c r="I251" s="290" t="s">
        <v>2057</v>
      </c>
      <c r="J251" s="290">
        <v>4</v>
      </c>
      <c r="K251" s="290">
        <v>22</v>
      </c>
      <c r="L251" s="403">
        <v>45811</v>
      </c>
      <c r="M251" s="387">
        <v>0.20833333333333334</v>
      </c>
      <c r="N251" s="403">
        <v>45814</v>
      </c>
      <c r="O251" s="404">
        <v>0.58333333333333337</v>
      </c>
      <c r="P251" s="405" t="s">
        <v>2499</v>
      </c>
      <c r="Q251" s="290">
        <v>3153460330</v>
      </c>
      <c r="R251" s="328" t="s">
        <v>2549</v>
      </c>
      <c r="S251" s="412">
        <v>91420</v>
      </c>
      <c r="T251" s="412">
        <v>141809</v>
      </c>
      <c r="U251" s="412">
        <v>395</v>
      </c>
      <c r="V251" s="334" t="str">
        <f>VLOOKUP(U251,MOVIL!$C$7:CA395,2,0)</f>
        <v>LZN926</v>
      </c>
      <c r="W251" s="334" t="str">
        <f>VLOOKUP(U251,MOVIL!$C$7:$BX$199,5,0)</f>
        <v xml:space="preserve">HENAO ARENAS JHON JAIRO </v>
      </c>
      <c r="X251" s="335" t="str">
        <f>VLOOKUP(V251,MOVIL!$D$7:BY397,6,0)</f>
        <v>3214286233-3115314584</v>
      </c>
      <c r="Y251" s="381">
        <v>2367000</v>
      </c>
      <c r="Z251" s="334">
        <v>2</v>
      </c>
      <c r="AA251" s="334">
        <v>1052000</v>
      </c>
      <c r="AB251" s="301">
        <f t="shared" si="90"/>
        <v>4471000</v>
      </c>
      <c r="AC251" s="334"/>
      <c r="AD251" s="334"/>
      <c r="AE251" s="373" t="s">
        <v>2982</v>
      </c>
      <c r="AF251" s="431" t="str">
        <f>VLOOKUP(U251,MOVIL!$C:$CG,3,0)</f>
        <v>SOCIO</v>
      </c>
      <c r="AG251" s="307">
        <f>+AB251-(AB251*(3.5%+0.414%+1.1%+0.5%+2%))</f>
        <v>4135049.06</v>
      </c>
      <c r="AH251" s="307">
        <f t="shared" si="71"/>
        <v>395</v>
      </c>
      <c r="AI251" s="301">
        <f>ROUNDUP((IF(AF251="SOCIO",(AG251*0.9),(AG251*0.7))),-3)</f>
        <v>3722000</v>
      </c>
      <c r="AJ251" s="302" t="str">
        <f t="shared" si="83"/>
        <v>7,914%</v>
      </c>
      <c r="AK251" s="301">
        <f t="shared" si="84"/>
        <v>294559.08</v>
      </c>
      <c r="AL251" s="301">
        <f t="shared" si="85"/>
        <v>148880.00000000003</v>
      </c>
      <c r="AM251" s="301">
        <f t="shared" si="86"/>
        <v>130270.00000000001</v>
      </c>
      <c r="AN251" s="301">
        <f t="shared" si="87"/>
        <v>15409.079999999998</v>
      </c>
      <c r="AO251" s="301">
        <f t="shared" si="88"/>
        <v>3427440.92</v>
      </c>
      <c r="AP251" s="301">
        <f t="shared" si="89"/>
        <v>749000</v>
      </c>
      <c r="AQ251" s="301">
        <v>67860</v>
      </c>
      <c r="AR251" s="303">
        <v>45839</v>
      </c>
      <c r="AS251" s="322"/>
    </row>
    <row r="252" spans="1:45" s="297" customFormat="1" ht="11.25" hidden="1" customHeight="1" x14ac:dyDescent="0.3">
      <c r="A252" s="322"/>
      <c r="B252" s="384"/>
      <c r="C252" s="290" t="s">
        <v>2906</v>
      </c>
      <c r="D252" s="401">
        <v>45798</v>
      </c>
      <c r="E252" s="402">
        <v>6</v>
      </c>
      <c r="F252" s="480" t="s">
        <v>33</v>
      </c>
      <c r="G252" s="480" t="s">
        <v>33</v>
      </c>
      <c r="H252" s="290" t="s">
        <v>2510</v>
      </c>
      <c r="I252" s="290" t="s">
        <v>2530</v>
      </c>
      <c r="J252" s="290">
        <v>8</v>
      </c>
      <c r="K252" s="290">
        <v>40</v>
      </c>
      <c r="L252" s="403">
        <v>45811</v>
      </c>
      <c r="M252" s="387">
        <v>0.25</v>
      </c>
      <c r="N252" s="403">
        <v>45818</v>
      </c>
      <c r="O252" s="404">
        <v>0.58333333333333337</v>
      </c>
      <c r="P252" s="405" t="s">
        <v>2531</v>
      </c>
      <c r="Q252" s="290">
        <v>3106786703</v>
      </c>
      <c r="R252" s="328" t="s">
        <v>2550</v>
      </c>
      <c r="S252" s="412">
        <v>91421</v>
      </c>
      <c r="T252" s="412">
        <v>141840</v>
      </c>
      <c r="U252" s="412">
        <v>342</v>
      </c>
      <c r="V252" s="381" t="str">
        <f>VLOOKUP(U252,MOVIL!$C$7:CA428,2,0)</f>
        <v>GEU346</v>
      </c>
      <c r="W252" s="381" t="str">
        <f>VLOOKUP(U252,MOVIL!$C$7:$BX$199,5,0)</f>
        <v>ACOSTA CHACON OMAR ALFONSO</v>
      </c>
      <c r="X252" s="382">
        <f>VLOOKUP(V252,MOVIL!$D$7:BY430,6,0)</f>
        <v>3219962841</v>
      </c>
      <c r="Y252" s="381">
        <v>3750380</v>
      </c>
      <c r="Z252" s="381">
        <v>5</v>
      </c>
      <c r="AA252" s="381">
        <v>1367600</v>
      </c>
      <c r="AB252" s="407">
        <f t="shared" si="90"/>
        <v>10588380</v>
      </c>
      <c r="AC252" s="407"/>
      <c r="AD252" s="334"/>
      <c r="AE252" s="373" t="s">
        <v>2982</v>
      </c>
      <c r="AF252" s="431" t="str">
        <f>VLOOKUP(U252,MOVIL!$C:$CG,3,0)</f>
        <v>SOCIO</v>
      </c>
      <c r="AG252" s="307">
        <f>+AB252-(AB252*(3.5%+0.414%+1.1%+0.5%+2%))</f>
        <v>9792769.1268000007</v>
      </c>
      <c r="AH252" s="307">
        <f t="shared" si="71"/>
        <v>342</v>
      </c>
      <c r="AI252" s="301">
        <f>ROUNDUP((IF(AF252="SOCIO",(AG252*0.9),(AG252*0.7))),-3)</f>
        <v>8814000</v>
      </c>
      <c r="AJ252" s="302" t="str">
        <f t="shared" si="83"/>
        <v>7,914%</v>
      </c>
      <c r="AK252" s="301">
        <f t="shared" si="84"/>
        <v>697539.96</v>
      </c>
      <c r="AL252" s="301">
        <f t="shared" si="85"/>
        <v>352559.99999999988</v>
      </c>
      <c r="AM252" s="301">
        <f t="shared" si="86"/>
        <v>308490.00000000006</v>
      </c>
      <c r="AN252" s="301">
        <f t="shared" si="87"/>
        <v>36489.96</v>
      </c>
      <c r="AO252" s="301">
        <f t="shared" si="88"/>
        <v>8116460.04</v>
      </c>
      <c r="AP252" s="301">
        <f t="shared" si="89"/>
        <v>1774380</v>
      </c>
      <c r="AQ252" s="301">
        <v>67860</v>
      </c>
      <c r="AR252" s="303">
        <v>45839</v>
      </c>
      <c r="AS252" s="323"/>
    </row>
    <row r="253" spans="1:45" s="430" customFormat="1" ht="16.5" hidden="1" customHeight="1" x14ac:dyDescent="0.3">
      <c r="A253" s="346"/>
      <c r="B253" s="291" t="s">
        <v>2143</v>
      </c>
      <c r="C253" s="290" t="s">
        <v>2905</v>
      </c>
      <c r="D253" s="392">
        <v>45805</v>
      </c>
      <c r="E253" s="393">
        <v>44</v>
      </c>
      <c r="F253" s="291" t="s">
        <v>2348</v>
      </c>
      <c r="G253" s="291"/>
      <c r="H253" s="291" t="s">
        <v>2349</v>
      </c>
      <c r="I253" s="291" t="s">
        <v>2350</v>
      </c>
      <c r="J253" s="291">
        <v>2</v>
      </c>
      <c r="K253" s="291">
        <v>36</v>
      </c>
      <c r="L253" s="394">
        <v>45811</v>
      </c>
      <c r="M253" s="395">
        <v>0.22916666666666666</v>
      </c>
      <c r="N253" s="394">
        <v>45812</v>
      </c>
      <c r="O253" s="395">
        <v>0.25</v>
      </c>
      <c r="P253" s="396" t="s">
        <v>2351</v>
      </c>
      <c r="Q253" s="291">
        <v>3013300945</v>
      </c>
      <c r="R253" s="351" t="s">
        <v>2554</v>
      </c>
      <c r="S253" s="356" t="s">
        <v>2085</v>
      </c>
      <c r="T253" s="442" t="s">
        <v>1555</v>
      </c>
      <c r="U253" s="471"/>
      <c r="V253" s="357" t="e">
        <f>VLOOKUP(U253,MOVIL!$C$7:CA429,2,0)</f>
        <v>#N/A</v>
      </c>
      <c r="W253" s="357" t="e">
        <f>VLOOKUP(U253,MOVIL!$C$7:$BX$199,5,0)</f>
        <v>#N/A</v>
      </c>
      <c r="X253" s="358" t="e">
        <f>VLOOKUP(V253,MOVIL!$D$7:BY431,6,0)</f>
        <v>#N/A</v>
      </c>
      <c r="Y253" s="357"/>
      <c r="Z253" s="357"/>
      <c r="AA253" s="357"/>
      <c r="AB253" s="360">
        <f t="shared" si="90"/>
        <v>0</v>
      </c>
      <c r="AC253" s="443"/>
      <c r="AD253" s="443"/>
      <c r="AE253" s="355" t="s">
        <v>2085</v>
      </c>
      <c r="AF253" s="444" t="e">
        <f>VLOOKUP(U253,MOVIL!$C:$CG,3,0)</f>
        <v>#N/A</v>
      </c>
      <c r="AG253" s="445">
        <f>+AB253</f>
        <v>0</v>
      </c>
      <c r="AH253" s="445">
        <f t="shared" si="71"/>
        <v>0</v>
      </c>
      <c r="AI253" s="362"/>
      <c r="AJ253" s="432"/>
      <c r="AK253" s="360"/>
      <c r="AL253" s="360"/>
      <c r="AM253" s="360"/>
      <c r="AN253" s="360"/>
      <c r="AO253" s="360"/>
      <c r="AP253" s="360"/>
      <c r="AQ253" s="360"/>
      <c r="AR253" s="355" t="s">
        <v>2170</v>
      </c>
    </row>
    <row r="254" spans="1:45" s="430" customFormat="1" ht="11.25" hidden="1" customHeight="1" x14ac:dyDescent="0.3">
      <c r="A254" s="322">
        <v>3</v>
      </c>
      <c r="B254" s="384" t="s">
        <v>2101</v>
      </c>
      <c r="C254" s="290" t="s">
        <v>2905</v>
      </c>
      <c r="D254" s="401">
        <v>45793</v>
      </c>
      <c r="E254" s="402">
        <v>285</v>
      </c>
      <c r="F254" s="480" t="s">
        <v>342</v>
      </c>
      <c r="G254" s="480" t="s">
        <v>2454</v>
      </c>
      <c r="H254" s="290" t="s">
        <v>2455</v>
      </c>
      <c r="I254" s="290"/>
      <c r="J254" s="290">
        <v>1</v>
      </c>
      <c r="K254" s="290">
        <v>40</v>
      </c>
      <c r="L254" s="403">
        <v>45812</v>
      </c>
      <c r="M254" s="387">
        <v>0.25</v>
      </c>
      <c r="N254" s="403">
        <v>45812</v>
      </c>
      <c r="O254" s="404">
        <v>0.75</v>
      </c>
      <c r="P254" s="405" t="s">
        <v>2555</v>
      </c>
      <c r="Q254" s="290">
        <v>3003620605</v>
      </c>
      <c r="R254" s="328"/>
      <c r="S254" s="412">
        <v>91461</v>
      </c>
      <c r="T254" s="412">
        <v>141869</v>
      </c>
      <c r="U254" s="470">
        <v>365</v>
      </c>
      <c r="V254" s="334" t="str">
        <f>VLOOKUP(U254,MOVIL!$C$7:CA384,2,0)</f>
        <v>GUU603</v>
      </c>
      <c r="W254" s="334" t="str">
        <f>VLOOKUP(U254,MOVIL!$C$7:$BX$199,5,0)</f>
        <v>PRIETO ANGEL ALBERTO</v>
      </c>
      <c r="X254" s="335">
        <f>VLOOKUP(V254,MOVIL!$D$7:BY386,6,0)</f>
        <v>3115313145</v>
      </c>
      <c r="Y254" s="381">
        <v>3156000</v>
      </c>
      <c r="Z254" s="334"/>
      <c r="AA254" s="334"/>
      <c r="AB254" s="301">
        <f t="shared" si="90"/>
        <v>3156000</v>
      </c>
      <c r="AC254" s="334"/>
      <c r="AD254" s="334"/>
      <c r="AE254" s="373" t="s">
        <v>2982</v>
      </c>
      <c r="AF254" s="431" t="str">
        <f>VLOOKUP(U254,MOVIL!$C:$CG,3,0)</f>
        <v>SOCIO</v>
      </c>
      <c r="AG254" s="307">
        <f t="shared" ref="AG254:AG259" si="91">+AB254-(AB254*(3.5%+0.414%+1.1%+0.5%+2%))</f>
        <v>2918858.16</v>
      </c>
      <c r="AH254" s="307">
        <f t="shared" si="71"/>
        <v>365</v>
      </c>
      <c r="AI254" s="301">
        <f t="shared" ref="AI254:AI259" si="92">ROUNDUP((IF(AF254="SOCIO",(AG254*0.9),(AG254*0.7))),-3)</f>
        <v>2627000</v>
      </c>
      <c r="AJ254" s="302" t="str">
        <f t="shared" ref="AJ254:AJ297" si="93">IF(AF254="PROPIO","0%",IF(AF254="SOCIO","7,914%","11,914%"))</f>
        <v>7,914%</v>
      </c>
      <c r="AK254" s="301">
        <f t="shared" ref="AK254:AK297" si="94">IF(AF254="PROPIO","0",AI254*AJ254)</f>
        <v>207900.78</v>
      </c>
      <c r="AL254" s="301">
        <f t="shared" ref="AL254:AL297" si="95">IF(AF254="PROPIO","",AK254-AM254-AN254)</f>
        <v>105079.99999999999</v>
      </c>
      <c r="AM254" s="301">
        <f t="shared" ref="AM254:AM297" si="96">IF(AF254="PROPIO","",AI254*3.5%)</f>
        <v>91945.000000000015</v>
      </c>
      <c r="AN254" s="301">
        <f t="shared" ref="AN254:AN297" si="97">IF(AF254="PROPIO","",AI254*0.414%)</f>
        <v>10875.779999999999</v>
      </c>
      <c r="AO254" s="301">
        <f t="shared" ref="AO254:AO297" si="98">+AI254-AK254</f>
        <v>2419099.2200000002</v>
      </c>
      <c r="AP254" s="301">
        <f t="shared" ref="AP254:AP297" si="99">+AB254-AI254</f>
        <v>529000</v>
      </c>
      <c r="AQ254" s="301">
        <v>67860</v>
      </c>
      <c r="AR254" s="303">
        <v>45839</v>
      </c>
      <c r="AS254" s="322"/>
    </row>
    <row r="255" spans="1:45" s="430" customFormat="1" ht="11.25" hidden="1" customHeight="1" x14ac:dyDescent="0.3">
      <c r="A255" s="322">
        <v>5</v>
      </c>
      <c r="B255" s="384">
        <v>10</v>
      </c>
      <c r="C255" s="324" t="s">
        <v>1883</v>
      </c>
      <c r="D255" s="401">
        <v>45799</v>
      </c>
      <c r="E255" s="402">
        <v>131</v>
      </c>
      <c r="F255" s="480" t="s">
        <v>194</v>
      </c>
      <c r="G255" s="480" t="s">
        <v>2484</v>
      </c>
      <c r="H255" s="290" t="s">
        <v>1925</v>
      </c>
      <c r="I255" s="290" t="s">
        <v>2042</v>
      </c>
      <c r="J255" s="290">
        <v>1</v>
      </c>
      <c r="K255" s="290">
        <v>24</v>
      </c>
      <c r="L255" s="403">
        <v>45812</v>
      </c>
      <c r="M255" s="387">
        <v>0.29166666666666669</v>
      </c>
      <c r="N255" s="403">
        <v>45812</v>
      </c>
      <c r="O255" s="404">
        <v>0.79166666666666663</v>
      </c>
      <c r="P255" s="405" t="s">
        <v>2064</v>
      </c>
      <c r="Q255" s="290">
        <v>3153157173</v>
      </c>
      <c r="R255" s="328"/>
      <c r="S255" s="412">
        <v>91462</v>
      </c>
      <c r="T255" s="412">
        <v>141870</v>
      </c>
      <c r="U255" s="470">
        <v>480</v>
      </c>
      <c r="V255" s="334" t="str">
        <f>VLOOKUP(U255,MOVIL!$C$7:CA386,2,0)</f>
        <v>LZO022</v>
      </c>
      <c r="W255" s="334" t="str">
        <f>VLOOKUP(U255,MOVIL!$C$7:$BX$199,5,0)</f>
        <v>SALAMANCA FERNANDEZ MAURICIO</v>
      </c>
      <c r="X255" s="335">
        <f>VLOOKUP(V255,MOVIL!$D$7:BY388,6,0)</f>
        <v>3166710509</v>
      </c>
      <c r="Y255" s="381">
        <v>1420200</v>
      </c>
      <c r="Z255" s="334"/>
      <c r="AA255" s="334"/>
      <c r="AB255" s="301">
        <f t="shared" si="90"/>
        <v>1420200</v>
      </c>
      <c r="AC255" s="334"/>
      <c r="AD255" s="334"/>
      <c r="AE255" s="373" t="s">
        <v>2982</v>
      </c>
      <c r="AF255" s="431" t="str">
        <f>VLOOKUP(U255,MOVIL!$C:$CG,3,0)</f>
        <v>SOCIO</v>
      </c>
      <c r="AG255" s="307">
        <f t="shared" si="91"/>
        <v>1313486.172</v>
      </c>
      <c r="AH255" s="307">
        <f t="shared" si="71"/>
        <v>480</v>
      </c>
      <c r="AI255" s="301">
        <f t="shared" si="92"/>
        <v>1183000</v>
      </c>
      <c r="AJ255" s="302" t="str">
        <f t="shared" si="93"/>
        <v>7,914%</v>
      </c>
      <c r="AK255" s="301">
        <f t="shared" si="94"/>
        <v>93622.62</v>
      </c>
      <c r="AL255" s="301">
        <f t="shared" si="95"/>
        <v>47319.999999999985</v>
      </c>
      <c r="AM255" s="301">
        <f t="shared" si="96"/>
        <v>41405.000000000007</v>
      </c>
      <c r="AN255" s="301">
        <f t="shared" si="97"/>
        <v>4897.62</v>
      </c>
      <c r="AO255" s="301">
        <f t="shared" si="98"/>
        <v>1089377.3799999999</v>
      </c>
      <c r="AP255" s="301">
        <f t="shared" si="99"/>
        <v>237200</v>
      </c>
      <c r="AQ255" s="301">
        <v>67860</v>
      </c>
      <c r="AR255" s="303">
        <v>45839</v>
      </c>
      <c r="AS255" s="322"/>
    </row>
    <row r="256" spans="1:45" s="430" customFormat="1" ht="11.25" hidden="1" customHeight="1" x14ac:dyDescent="0.3">
      <c r="A256" s="322"/>
      <c r="B256" s="384">
        <v>10</v>
      </c>
      <c r="C256" s="324" t="s">
        <v>1883</v>
      </c>
      <c r="D256" s="401">
        <v>45799</v>
      </c>
      <c r="E256" s="402">
        <v>146</v>
      </c>
      <c r="F256" s="480" t="s">
        <v>209</v>
      </c>
      <c r="G256" s="480" t="s">
        <v>2487</v>
      </c>
      <c r="H256" s="290" t="s">
        <v>2932</v>
      </c>
      <c r="I256" s="290" t="s">
        <v>2042</v>
      </c>
      <c r="J256" s="290">
        <v>2</v>
      </c>
      <c r="K256" s="290">
        <v>27</v>
      </c>
      <c r="L256" s="403">
        <v>45812</v>
      </c>
      <c r="M256" s="387">
        <v>0.25</v>
      </c>
      <c r="N256" s="403">
        <v>45813</v>
      </c>
      <c r="O256" s="404">
        <v>0.83333333333333337</v>
      </c>
      <c r="P256" s="405" t="s">
        <v>1910</v>
      </c>
      <c r="Q256" s="290">
        <v>3157907431</v>
      </c>
      <c r="R256" s="369"/>
      <c r="S256" s="412">
        <v>91463</v>
      </c>
      <c r="T256" s="412">
        <v>141871</v>
      </c>
      <c r="U256" s="470">
        <v>85</v>
      </c>
      <c r="V256" s="334" t="str">
        <f>VLOOKUP(U256,MOVIL!$C$7:CA388,2,0)</f>
        <v>PMV 710</v>
      </c>
      <c r="W256" s="334" t="str">
        <f>VLOOKUP(U256,MOVIL!$C$7:$BX$199,5,0)</f>
        <v>PINZON ROJAS JOHAN RICARDO</v>
      </c>
      <c r="X256" s="335" t="str">
        <f>VLOOKUP(V256,MOVIL!$D$7:BY390,6,0)</f>
        <v>316 8653592</v>
      </c>
      <c r="Y256" s="381">
        <v>3313800</v>
      </c>
      <c r="Z256" s="334"/>
      <c r="AA256" s="334"/>
      <c r="AB256" s="301">
        <f t="shared" si="90"/>
        <v>3313800</v>
      </c>
      <c r="AC256" s="334"/>
      <c r="AD256" s="334"/>
      <c r="AE256" s="373" t="s">
        <v>2982</v>
      </c>
      <c r="AF256" s="431" t="str">
        <f>VLOOKUP(U256,MOVIL!$C:$CG,3,0)</f>
        <v>SOCIO</v>
      </c>
      <c r="AG256" s="307">
        <f t="shared" si="91"/>
        <v>3064801.068</v>
      </c>
      <c r="AH256" s="307">
        <f t="shared" si="71"/>
        <v>85</v>
      </c>
      <c r="AI256" s="301">
        <f t="shared" si="92"/>
        <v>2759000</v>
      </c>
      <c r="AJ256" s="302" t="str">
        <f t="shared" si="93"/>
        <v>7,914%</v>
      </c>
      <c r="AK256" s="301">
        <f t="shared" si="94"/>
        <v>218347.26</v>
      </c>
      <c r="AL256" s="301">
        <f t="shared" si="95"/>
        <v>110360</v>
      </c>
      <c r="AM256" s="301">
        <f t="shared" si="96"/>
        <v>96565.000000000015</v>
      </c>
      <c r="AN256" s="301">
        <f t="shared" si="97"/>
        <v>11422.259999999998</v>
      </c>
      <c r="AO256" s="301">
        <f t="shared" si="98"/>
        <v>2540652.7400000002</v>
      </c>
      <c r="AP256" s="301">
        <f t="shared" si="99"/>
        <v>554800</v>
      </c>
      <c r="AQ256" s="301">
        <v>67860</v>
      </c>
      <c r="AR256" s="303">
        <v>45839</v>
      </c>
      <c r="AS256" s="322"/>
    </row>
    <row r="257" spans="1:45" s="430" customFormat="1" ht="11.25" hidden="1" customHeight="1" x14ac:dyDescent="0.3">
      <c r="A257" s="322">
        <v>1</v>
      </c>
      <c r="B257" s="384"/>
      <c r="C257" s="290" t="s">
        <v>2906</v>
      </c>
      <c r="D257" s="401">
        <v>45806</v>
      </c>
      <c r="E257" s="402">
        <v>170</v>
      </c>
      <c r="F257" s="480" t="s">
        <v>232</v>
      </c>
      <c r="G257" s="480" t="s">
        <v>2541</v>
      </c>
      <c r="H257" s="290" t="s">
        <v>1986</v>
      </c>
      <c r="I257" s="290" t="s">
        <v>2542</v>
      </c>
      <c r="J257" s="290">
        <v>1</v>
      </c>
      <c r="K257" s="290">
        <v>30</v>
      </c>
      <c r="L257" s="403">
        <v>45812</v>
      </c>
      <c r="M257" s="387">
        <v>0.25</v>
      </c>
      <c r="N257" s="403">
        <v>45812</v>
      </c>
      <c r="O257" s="404">
        <v>0.66666666666666663</v>
      </c>
      <c r="P257" s="405" t="s">
        <v>2543</v>
      </c>
      <c r="Q257" s="290">
        <v>3016207221</v>
      </c>
      <c r="R257" s="369" t="s">
        <v>2544</v>
      </c>
      <c r="S257" s="412">
        <v>91458</v>
      </c>
      <c r="T257" s="412">
        <v>141860</v>
      </c>
      <c r="U257" s="470">
        <v>467</v>
      </c>
      <c r="V257" s="334" t="str">
        <f>VLOOKUP(U257,MOVIL!$C$7:CA385,2,0)</f>
        <v>LZM383</v>
      </c>
      <c r="W257" s="334" t="str">
        <f>VLOOKUP(U257,MOVIL!$C$7:$BX$199,5,0)</f>
        <v>CARREÑO AMAYA ELI</v>
      </c>
      <c r="X257" s="335">
        <f>VLOOKUP(V257,MOVIL!$D$7:BY387,6,0)</f>
        <v>3133608820</v>
      </c>
      <c r="Y257" s="381">
        <v>1499100</v>
      </c>
      <c r="Z257" s="334"/>
      <c r="AA257" s="334"/>
      <c r="AB257" s="301">
        <f t="shared" si="90"/>
        <v>1499100</v>
      </c>
      <c r="AC257" s="334"/>
      <c r="AD257" s="334"/>
      <c r="AE257" s="373" t="s">
        <v>2982</v>
      </c>
      <c r="AF257" s="431" t="str">
        <f>VLOOKUP(U257,MOVIL!$C:$CG,3,0)</f>
        <v>SOCIO</v>
      </c>
      <c r="AG257" s="307">
        <f t="shared" si="91"/>
        <v>1386457.6259999999</v>
      </c>
      <c r="AH257" s="307">
        <f t="shared" si="71"/>
        <v>467</v>
      </c>
      <c r="AI257" s="301">
        <f t="shared" si="92"/>
        <v>1248000</v>
      </c>
      <c r="AJ257" s="302" t="str">
        <f t="shared" si="93"/>
        <v>7,914%</v>
      </c>
      <c r="AK257" s="301">
        <f t="shared" si="94"/>
        <v>98766.720000000001</v>
      </c>
      <c r="AL257" s="301">
        <f t="shared" si="95"/>
        <v>49919.999999999993</v>
      </c>
      <c r="AM257" s="301">
        <f t="shared" si="96"/>
        <v>43680.000000000007</v>
      </c>
      <c r="AN257" s="301">
        <f t="shared" si="97"/>
        <v>5166.7199999999993</v>
      </c>
      <c r="AO257" s="301">
        <f t="shared" si="98"/>
        <v>1149233.28</v>
      </c>
      <c r="AP257" s="301">
        <f t="shared" si="99"/>
        <v>251100</v>
      </c>
      <c r="AQ257" s="301">
        <v>67860</v>
      </c>
      <c r="AR257" s="303">
        <v>45839</v>
      </c>
      <c r="AS257" s="322"/>
    </row>
    <row r="258" spans="1:45" s="430" customFormat="1" ht="11.25" hidden="1" customHeight="1" x14ac:dyDescent="0.3">
      <c r="A258" s="322">
        <v>3</v>
      </c>
      <c r="B258" s="384" t="s">
        <v>2137</v>
      </c>
      <c r="C258" s="290" t="s">
        <v>2905</v>
      </c>
      <c r="D258" s="401">
        <v>45798</v>
      </c>
      <c r="E258" s="402">
        <v>239</v>
      </c>
      <c r="F258" s="480" t="s">
        <v>2615</v>
      </c>
      <c r="G258" s="480" t="s">
        <v>2615</v>
      </c>
      <c r="H258" s="290" t="s">
        <v>2616</v>
      </c>
      <c r="I258" s="290" t="s">
        <v>2617</v>
      </c>
      <c r="J258" s="290">
        <v>3</v>
      </c>
      <c r="K258" s="290">
        <v>25</v>
      </c>
      <c r="L258" s="403">
        <v>45812</v>
      </c>
      <c r="M258" s="387">
        <v>0.875</v>
      </c>
      <c r="N258" s="403">
        <v>45814</v>
      </c>
      <c r="O258" s="404">
        <v>0.60416666666666663</v>
      </c>
      <c r="P258" s="405" t="s">
        <v>2619</v>
      </c>
      <c r="Q258" s="290" t="s">
        <v>2620</v>
      </c>
      <c r="R258" s="369" t="s">
        <v>2621</v>
      </c>
      <c r="S258" s="412">
        <v>91492</v>
      </c>
      <c r="T258" s="412">
        <v>141960</v>
      </c>
      <c r="U258" s="470">
        <v>343</v>
      </c>
      <c r="V258" s="334" t="str">
        <f>VLOOKUP(U258,MOVIL!$C$7:CA428,2,0)</f>
        <v>EXX681</v>
      </c>
      <c r="W258" s="334" t="str">
        <f>VLOOKUP(U258,MOVIL!$C$7:$BX$199,5,0)</f>
        <v>NAVARRETE GEJEN LUDWIN ENRIQUE</v>
      </c>
      <c r="X258" s="335">
        <f>VLOOKUP(V258,MOVIL!$D$7:BY430,6,0)</f>
        <v>3123044922</v>
      </c>
      <c r="Y258" s="381">
        <v>4734000</v>
      </c>
      <c r="Z258" s="334"/>
      <c r="AA258" s="334"/>
      <c r="AB258" s="301">
        <f t="shared" si="90"/>
        <v>4734000</v>
      </c>
      <c r="AC258" s="334"/>
      <c r="AD258" s="334"/>
      <c r="AE258" s="373" t="s">
        <v>2982</v>
      </c>
      <c r="AF258" s="431" t="str">
        <f>VLOOKUP(U258,MOVIL!$C:$CG,3,0)</f>
        <v>SOCIO</v>
      </c>
      <c r="AG258" s="307">
        <f t="shared" si="91"/>
        <v>4378287.24</v>
      </c>
      <c r="AH258" s="307">
        <f t="shared" si="71"/>
        <v>343</v>
      </c>
      <c r="AI258" s="301">
        <f t="shared" si="92"/>
        <v>3941000</v>
      </c>
      <c r="AJ258" s="302" t="str">
        <f t="shared" si="93"/>
        <v>7,914%</v>
      </c>
      <c r="AK258" s="301">
        <f t="shared" si="94"/>
        <v>311890.74</v>
      </c>
      <c r="AL258" s="301">
        <f t="shared" si="95"/>
        <v>157640</v>
      </c>
      <c r="AM258" s="301">
        <f t="shared" si="96"/>
        <v>137935</v>
      </c>
      <c r="AN258" s="301">
        <f t="shared" si="97"/>
        <v>16315.739999999998</v>
      </c>
      <c r="AO258" s="301">
        <f t="shared" si="98"/>
        <v>3629109.26</v>
      </c>
      <c r="AP258" s="301">
        <f t="shared" si="99"/>
        <v>793000</v>
      </c>
      <c r="AQ258" s="301">
        <v>67860</v>
      </c>
      <c r="AR258" s="303">
        <v>45839</v>
      </c>
      <c r="AS258" s="322"/>
    </row>
    <row r="259" spans="1:45" s="430" customFormat="1" ht="11.25" hidden="1" customHeight="1" x14ac:dyDescent="0.3">
      <c r="A259" s="322">
        <v>3</v>
      </c>
      <c r="B259" s="384" t="s">
        <v>2137</v>
      </c>
      <c r="C259" s="290" t="s">
        <v>2905</v>
      </c>
      <c r="D259" s="401">
        <v>45798</v>
      </c>
      <c r="E259" s="402">
        <v>239</v>
      </c>
      <c r="F259" s="480" t="s">
        <v>2615</v>
      </c>
      <c r="G259" s="480" t="s">
        <v>2615</v>
      </c>
      <c r="H259" s="290" t="s">
        <v>2616</v>
      </c>
      <c r="I259" s="290" t="s">
        <v>2617</v>
      </c>
      <c r="J259" s="290">
        <v>3</v>
      </c>
      <c r="K259" s="290">
        <v>25</v>
      </c>
      <c r="L259" s="403">
        <v>45812</v>
      </c>
      <c r="M259" s="387">
        <v>0.875</v>
      </c>
      <c r="N259" s="403">
        <v>45814</v>
      </c>
      <c r="O259" s="404">
        <v>0.60416666666666663</v>
      </c>
      <c r="P259" s="405" t="s">
        <v>2619</v>
      </c>
      <c r="Q259" s="290" t="s">
        <v>2620</v>
      </c>
      <c r="R259" s="369" t="s">
        <v>2621</v>
      </c>
      <c r="S259" s="412">
        <v>91492</v>
      </c>
      <c r="T259" s="412">
        <v>141960</v>
      </c>
      <c r="U259" s="470">
        <v>343</v>
      </c>
      <c r="V259" s="334" t="str">
        <f>VLOOKUP(U259,MOVIL!$C$7:CA429,2,0)</f>
        <v>EXX681</v>
      </c>
      <c r="W259" s="334" t="str">
        <f>VLOOKUP(U259,MOVIL!$C$7:$BX$199,5,0)</f>
        <v>NAVARRETE GEJEN LUDWIN ENRIQUE</v>
      </c>
      <c r="X259" s="335">
        <f>VLOOKUP(V259,MOVIL!$D$7:BY431,6,0)</f>
        <v>3123044922</v>
      </c>
      <c r="Y259" s="381">
        <v>4734000</v>
      </c>
      <c r="Z259" s="334"/>
      <c r="AA259" s="334"/>
      <c r="AB259" s="301">
        <f t="shared" si="90"/>
        <v>4734000</v>
      </c>
      <c r="AC259" s="334"/>
      <c r="AD259" s="334"/>
      <c r="AE259" s="373" t="s">
        <v>2982</v>
      </c>
      <c r="AF259" s="431" t="str">
        <f>VLOOKUP(U259,MOVIL!$C:$CG,3,0)</f>
        <v>SOCIO</v>
      </c>
      <c r="AG259" s="307">
        <f t="shared" si="91"/>
        <v>4378287.24</v>
      </c>
      <c r="AH259" s="307">
        <f t="shared" si="71"/>
        <v>343</v>
      </c>
      <c r="AI259" s="301">
        <f t="shared" si="92"/>
        <v>3941000</v>
      </c>
      <c r="AJ259" s="302" t="str">
        <f t="shared" si="93"/>
        <v>7,914%</v>
      </c>
      <c r="AK259" s="301">
        <f t="shared" si="94"/>
        <v>311890.74</v>
      </c>
      <c r="AL259" s="301">
        <f t="shared" si="95"/>
        <v>157640</v>
      </c>
      <c r="AM259" s="301">
        <f t="shared" si="96"/>
        <v>137935</v>
      </c>
      <c r="AN259" s="301">
        <f t="shared" si="97"/>
        <v>16315.739999999998</v>
      </c>
      <c r="AO259" s="301">
        <f t="shared" si="98"/>
        <v>3629109.26</v>
      </c>
      <c r="AP259" s="301">
        <f t="shared" si="99"/>
        <v>793000</v>
      </c>
      <c r="AQ259" s="301">
        <v>67860</v>
      </c>
      <c r="AR259" s="303">
        <v>45839</v>
      </c>
      <c r="AS259" s="322"/>
    </row>
    <row r="260" spans="1:45" s="430" customFormat="1" ht="11.25" hidden="1" customHeight="1" x14ac:dyDescent="0.3">
      <c r="A260" s="322"/>
      <c r="B260" s="384">
        <v>10</v>
      </c>
      <c r="C260" s="324" t="s">
        <v>1883</v>
      </c>
      <c r="D260" s="401">
        <v>45799</v>
      </c>
      <c r="E260" s="402">
        <v>113</v>
      </c>
      <c r="F260" s="480" t="s">
        <v>176</v>
      </c>
      <c r="G260" s="480" t="s">
        <v>2485</v>
      </c>
      <c r="H260" s="290" t="s">
        <v>2231</v>
      </c>
      <c r="I260" s="290" t="s">
        <v>2042</v>
      </c>
      <c r="J260" s="290">
        <v>2</v>
      </c>
      <c r="K260" s="290">
        <v>25</v>
      </c>
      <c r="L260" s="403">
        <v>45813</v>
      </c>
      <c r="M260" s="387">
        <v>0.25</v>
      </c>
      <c r="N260" s="403">
        <v>45814</v>
      </c>
      <c r="O260" s="404">
        <v>0.66666666666666663</v>
      </c>
      <c r="P260" s="405" t="s">
        <v>2486</v>
      </c>
      <c r="Q260" s="290">
        <v>3112618615</v>
      </c>
      <c r="R260" s="369" t="s">
        <v>2606</v>
      </c>
      <c r="S260" s="412">
        <v>91487</v>
      </c>
      <c r="T260" s="412">
        <v>141916</v>
      </c>
      <c r="U260" s="470">
        <v>476</v>
      </c>
      <c r="V260" s="334" t="str">
        <f>VLOOKUP(U260,MOVIL!$C$7:CA387,2,0)</f>
        <v>LUM578</v>
      </c>
      <c r="W260" s="334" t="str">
        <f>VLOOKUP(U260,MOVIL!$C$7:$BX$199,5,0)</f>
        <v>PABON CORTES HUGO EFREN</v>
      </c>
      <c r="X260" s="335">
        <f>VLOOKUP(V260,MOVIL!$D$7:BY389,6,0)</f>
        <v>3214549060</v>
      </c>
      <c r="Y260" s="381">
        <v>3787200</v>
      </c>
      <c r="Z260" s="334"/>
      <c r="AA260" s="334"/>
      <c r="AB260" s="301">
        <f t="shared" si="90"/>
        <v>3787200</v>
      </c>
      <c r="AC260" s="334"/>
      <c r="AD260" s="334"/>
      <c r="AE260" s="373" t="s">
        <v>2982</v>
      </c>
      <c r="AF260" s="335" t="str">
        <f>VLOOKUP(U260,MOVIL!$C:$CG,3,0)</f>
        <v>PROPIO</v>
      </c>
      <c r="AG260" s="307">
        <f>IF(AF260="PROPIO",AB260,AB260-(AB260*(3.5%+0.414%+1.1%+0.5%+2%)))</f>
        <v>3787200</v>
      </c>
      <c r="AH260" s="307">
        <f t="shared" si="71"/>
        <v>476</v>
      </c>
      <c r="AI260" s="301">
        <f>AG260</f>
        <v>3787200</v>
      </c>
      <c r="AJ260" s="302" t="str">
        <f t="shared" si="93"/>
        <v>0%</v>
      </c>
      <c r="AK260" s="301" t="str">
        <f t="shared" si="94"/>
        <v>0</v>
      </c>
      <c r="AL260" s="301" t="str">
        <f t="shared" si="95"/>
        <v/>
      </c>
      <c r="AM260" s="301" t="str">
        <f t="shared" si="96"/>
        <v/>
      </c>
      <c r="AN260" s="301" t="str">
        <f t="shared" si="97"/>
        <v/>
      </c>
      <c r="AO260" s="301">
        <f t="shared" si="98"/>
        <v>3787200</v>
      </c>
      <c r="AP260" s="301">
        <f t="shared" si="99"/>
        <v>0</v>
      </c>
      <c r="AQ260" s="301">
        <v>67860</v>
      </c>
      <c r="AR260" s="303">
        <v>45839</v>
      </c>
      <c r="AS260" s="322"/>
    </row>
    <row r="261" spans="1:45" s="430" customFormat="1" ht="11.25" hidden="1" customHeight="1" x14ac:dyDescent="0.3">
      <c r="A261" s="322"/>
      <c r="B261" s="384">
        <v>10</v>
      </c>
      <c r="C261" s="324" t="s">
        <v>1883</v>
      </c>
      <c r="D261" s="401">
        <v>45799</v>
      </c>
      <c r="E261" s="402">
        <v>113</v>
      </c>
      <c r="F261" s="480" t="s">
        <v>176</v>
      </c>
      <c r="G261" s="480" t="s">
        <v>2485</v>
      </c>
      <c r="H261" s="290" t="s">
        <v>2231</v>
      </c>
      <c r="I261" s="290" t="s">
        <v>2042</v>
      </c>
      <c r="J261" s="290">
        <v>2</v>
      </c>
      <c r="K261" s="290">
        <v>25</v>
      </c>
      <c r="L261" s="403">
        <v>45813</v>
      </c>
      <c r="M261" s="387">
        <v>0.25</v>
      </c>
      <c r="N261" s="403">
        <v>45814</v>
      </c>
      <c r="O261" s="404">
        <v>0.66666666666666663</v>
      </c>
      <c r="P261" s="405" t="s">
        <v>2486</v>
      </c>
      <c r="Q261" s="290">
        <v>3112618615</v>
      </c>
      <c r="R261" s="369" t="s">
        <v>2924</v>
      </c>
      <c r="S261" s="412">
        <v>91487</v>
      </c>
      <c r="T261" s="412">
        <v>141916</v>
      </c>
      <c r="U261" s="470">
        <v>576</v>
      </c>
      <c r="V261" s="334" t="str">
        <f>VLOOKUP(U261,MOVIL!$C$7:CA388,2,0)</f>
        <v>NHT313</v>
      </c>
      <c r="W261" s="334" t="str">
        <f>VLOOKUP(U261,MOVIL!$C$7:$BX$199,5,0)</f>
        <v>TRIANA CORTES ADOLFO</v>
      </c>
      <c r="X261" s="335">
        <f>VLOOKUP(V261,MOVIL!$D$7:BY390,6,0)</f>
        <v>3204203804</v>
      </c>
      <c r="Y261" s="381">
        <v>1893600</v>
      </c>
      <c r="Z261" s="334"/>
      <c r="AA261" s="334"/>
      <c r="AB261" s="301">
        <f t="shared" si="90"/>
        <v>1893600</v>
      </c>
      <c r="AC261" s="334"/>
      <c r="AD261" s="334"/>
      <c r="AE261" s="373" t="s">
        <v>2982</v>
      </c>
      <c r="AF261" s="431" t="str">
        <f>VLOOKUP(U261,MOVIL!$C:$CG,3,0)</f>
        <v>AFILIADO</v>
      </c>
      <c r="AG261" s="307">
        <f>+AB261-(AB261*(3.5%+0.414%+1.1%+0.5%+2%))</f>
        <v>1751314.8959999999</v>
      </c>
      <c r="AH261" s="307">
        <f t="shared" si="71"/>
        <v>576</v>
      </c>
      <c r="AI261" s="301">
        <f>ROUNDUP((IF(AF261="SOCIO",(AG261*0.9),(AG261*0.7))),-3)</f>
        <v>1226000</v>
      </c>
      <c r="AJ261" s="302" t="str">
        <f t="shared" si="93"/>
        <v>11,914%</v>
      </c>
      <c r="AK261" s="301">
        <f t="shared" si="94"/>
        <v>146065.63999999998</v>
      </c>
      <c r="AL261" s="301">
        <f t="shared" si="95"/>
        <v>98079.999999999985</v>
      </c>
      <c r="AM261" s="301">
        <f t="shared" si="96"/>
        <v>42910.000000000007</v>
      </c>
      <c r="AN261" s="301">
        <f t="shared" si="97"/>
        <v>5075.6399999999994</v>
      </c>
      <c r="AO261" s="301">
        <f t="shared" si="98"/>
        <v>1079934.3600000001</v>
      </c>
      <c r="AP261" s="301">
        <f t="shared" si="99"/>
        <v>667600</v>
      </c>
      <c r="AQ261" s="301">
        <v>67860</v>
      </c>
      <c r="AR261" s="303">
        <v>45839</v>
      </c>
      <c r="AS261" s="322"/>
    </row>
    <row r="262" spans="1:45" s="430" customFormat="1" ht="11.25" hidden="1" customHeight="1" x14ac:dyDescent="0.3">
      <c r="A262" s="322"/>
      <c r="B262" s="384">
        <v>10</v>
      </c>
      <c r="C262" s="324" t="s">
        <v>1883</v>
      </c>
      <c r="D262" s="401">
        <v>45799</v>
      </c>
      <c r="E262" s="402">
        <v>113</v>
      </c>
      <c r="F262" s="480" t="s">
        <v>176</v>
      </c>
      <c r="G262" s="480" t="s">
        <v>2485</v>
      </c>
      <c r="H262" s="290" t="s">
        <v>2231</v>
      </c>
      <c r="I262" s="290" t="s">
        <v>2042</v>
      </c>
      <c r="J262" s="290">
        <v>2</v>
      </c>
      <c r="K262" s="290">
        <v>25</v>
      </c>
      <c r="L262" s="403">
        <v>45813</v>
      </c>
      <c r="M262" s="387">
        <v>0.25</v>
      </c>
      <c r="N262" s="403">
        <v>45814</v>
      </c>
      <c r="O262" s="404">
        <v>0.66666666666666663</v>
      </c>
      <c r="P262" s="405" t="s">
        <v>2486</v>
      </c>
      <c r="Q262" s="290">
        <v>3112618615</v>
      </c>
      <c r="R262" s="369" t="s">
        <v>2925</v>
      </c>
      <c r="S262" s="412">
        <v>91487</v>
      </c>
      <c r="T262" s="412">
        <v>141917</v>
      </c>
      <c r="U262" s="470">
        <v>481</v>
      </c>
      <c r="V262" s="334" t="str">
        <f>VLOOKUP(U262,MOVIL!$C$7:CA388,2,0)</f>
        <v>NHT073</v>
      </c>
      <c r="W262" s="334" t="str">
        <f>VLOOKUP(U262,MOVIL!$C$7:$BX$199,5,0)</f>
        <v>GARZON ROJAS PEDRO SIMON</v>
      </c>
      <c r="X262" s="335">
        <f>VLOOKUP(V262,MOVIL!$D$7:BY390,6,0)</f>
        <v>3215078140</v>
      </c>
      <c r="Y262" s="381">
        <v>1893600</v>
      </c>
      <c r="Z262" s="334"/>
      <c r="AA262" s="334"/>
      <c r="AB262" s="301">
        <f t="shared" si="90"/>
        <v>1893600</v>
      </c>
      <c r="AC262" s="334"/>
      <c r="AD262" s="334"/>
      <c r="AE262" s="373" t="s">
        <v>2982</v>
      </c>
      <c r="AF262" s="335" t="str">
        <f>VLOOKUP(U262,MOVIL!$C:$CG,3,0)</f>
        <v>PROPIO</v>
      </c>
      <c r="AG262" s="307">
        <f>IF(AF262="PROPIO",AB262,AB262-(AB262*(3.5%+0.414%+1.1%+0.5%+2%)))</f>
        <v>1893600</v>
      </c>
      <c r="AH262" s="307">
        <f t="shared" si="71"/>
        <v>481</v>
      </c>
      <c r="AI262" s="301">
        <f>AG262</f>
        <v>1893600</v>
      </c>
      <c r="AJ262" s="302" t="str">
        <f t="shared" si="93"/>
        <v>0%</v>
      </c>
      <c r="AK262" s="301" t="str">
        <f t="shared" si="94"/>
        <v>0</v>
      </c>
      <c r="AL262" s="301" t="str">
        <f t="shared" si="95"/>
        <v/>
      </c>
      <c r="AM262" s="301" t="str">
        <f t="shared" si="96"/>
        <v/>
      </c>
      <c r="AN262" s="301" t="str">
        <f t="shared" si="97"/>
        <v/>
      </c>
      <c r="AO262" s="301">
        <f t="shared" si="98"/>
        <v>1893600</v>
      </c>
      <c r="AP262" s="301">
        <f t="shared" si="99"/>
        <v>0</v>
      </c>
      <c r="AQ262" s="301">
        <v>67860</v>
      </c>
      <c r="AR262" s="303">
        <v>45839</v>
      </c>
      <c r="AS262" s="322"/>
    </row>
    <row r="263" spans="1:45" s="430" customFormat="1" ht="11.25" hidden="1" customHeight="1" x14ac:dyDescent="0.3">
      <c r="A263" s="322"/>
      <c r="B263" s="384">
        <v>10</v>
      </c>
      <c r="C263" s="324" t="s">
        <v>1883</v>
      </c>
      <c r="D263" s="401">
        <v>45799</v>
      </c>
      <c r="E263" s="402">
        <v>150</v>
      </c>
      <c r="F263" s="480" t="s">
        <v>213</v>
      </c>
      <c r="G263" s="480" t="s">
        <v>2500</v>
      </c>
      <c r="H263" s="290" t="s">
        <v>2933</v>
      </c>
      <c r="I263" s="290" t="s">
        <v>2042</v>
      </c>
      <c r="J263" s="290">
        <v>1</v>
      </c>
      <c r="K263" s="290">
        <v>25</v>
      </c>
      <c r="L263" s="403">
        <v>45813</v>
      </c>
      <c r="M263" s="387">
        <v>0.22916666666666666</v>
      </c>
      <c r="N263" s="403">
        <v>45813</v>
      </c>
      <c r="O263" s="404">
        <v>0.66666666666666663</v>
      </c>
      <c r="P263" s="405" t="s">
        <v>2501</v>
      </c>
      <c r="Q263" s="290">
        <v>3104206630</v>
      </c>
      <c r="R263" s="369">
        <v>1012339808</v>
      </c>
      <c r="S263" s="412">
        <v>91488</v>
      </c>
      <c r="T263" s="412">
        <v>141918</v>
      </c>
      <c r="U263" s="470">
        <v>495</v>
      </c>
      <c r="V263" s="334" t="str">
        <f>VLOOKUP(U263,MOVIL!$C$7:CA396,2,0)</f>
        <v>NOX319</v>
      </c>
      <c r="W263" s="334" t="str">
        <f>VLOOKUP(U263,MOVIL!$C$7:$BX$199,5,0)</f>
        <v>PINZON ARAQUE TEOFILO</v>
      </c>
      <c r="X263" s="335">
        <f>VLOOKUP(V263,MOVIL!$D$7:BY398,6,0)</f>
        <v>3102847456</v>
      </c>
      <c r="Y263" s="381">
        <v>2367000</v>
      </c>
      <c r="Z263" s="334"/>
      <c r="AA263" s="334"/>
      <c r="AB263" s="301">
        <f t="shared" si="90"/>
        <v>2367000</v>
      </c>
      <c r="AC263" s="334"/>
      <c r="AD263" s="334"/>
      <c r="AE263" s="373" t="s">
        <v>2982</v>
      </c>
      <c r="AF263" s="431" t="str">
        <f>VLOOKUP(U263,MOVIL!$C:$CG,3,0)</f>
        <v>SOCIO</v>
      </c>
      <c r="AG263" s="307">
        <f t="shared" ref="AG263:AG273" si="100">+AB263-(AB263*(3.5%+0.414%+1.1%+0.5%+2%))</f>
        <v>2189143.62</v>
      </c>
      <c r="AH263" s="307">
        <f t="shared" si="71"/>
        <v>495</v>
      </c>
      <c r="AI263" s="301">
        <f t="shared" ref="AI263:AI273" si="101">ROUNDUP((IF(AF263="SOCIO",(AG263*0.9),(AG263*0.7))),-3)</f>
        <v>1971000</v>
      </c>
      <c r="AJ263" s="302" t="str">
        <f t="shared" si="93"/>
        <v>7,914%</v>
      </c>
      <c r="AK263" s="301">
        <f t="shared" si="94"/>
        <v>155984.94</v>
      </c>
      <c r="AL263" s="301">
        <f t="shared" si="95"/>
        <v>78840</v>
      </c>
      <c r="AM263" s="301">
        <f t="shared" si="96"/>
        <v>68985</v>
      </c>
      <c r="AN263" s="301">
        <f t="shared" si="97"/>
        <v>8159.94</v>
      </c>
      <c r="AO263" s="301">
        <f t="shared" si="98"/>
        <v>1815015.06</v>
      </c>
      <c r="AP263" s="301">
        <f t="shared" si="99"/>
        <v>396000</v>
      </c>
      <c r="AQ263" s="301">
        <v>67860</v>
      </c>
      <c r="AR263" s="303">
        <v>45839</v>
      </c>
      <c r="AS263" s="322"/>
    </row>
    <row r="264" spans="1:45" s="430" customFormat="1" ht="11.25" hidden="1" customHeight="1" x14ac:dyDescent="0.3">
      <c r="A264" s="322"/>
      <c r="B264" s="384">
        <v>10</v>
      </c>
      <c r="C264" s="324" t="s">
        <v>1883</v>
      </c>
      <c r="D264" s="401">
        <v>45799</v>
      </c>
      <c r="E264" s="402">
        <v>127</v>
      </c>
      <c r="F264" s="480" t="s">
        <v>190</v>
      </c>
      <c r="G264" s="480" t="s">
        <v>2502</v>
      </c>
      <c r="H264" s="290" t="s">
        <v>1005</v>
      </c>
      <c r="I264" s="290" t="s">
        <v>2042</v>
      </c>
      <c r="J264" s="290">
        <v>2</v>
      </c>
      <c r="K264" s="290">
        <v>38</v>
      </c>
      <c r="L264" s="403">
        <v>45813</v>
      </c>
      <c r="M264" s="387">
        <v>0.19791666666666666</v>
      </c>
      <c r="N264" s="403">
        <v>45814</v>
      </c>
      <c r="O264" s="404">
        <v>0.79166666666666663</v>
      </c>
      <c r="P264" s="405" t="s">
        <v>2503</v>
      </c>
      <c r="Q264" s="290">
        <v>3002122877</v>
      </c>
      <c r="R264" s="369">
        <v>93401747</v>
      </c>
      <c r="S264" s="412">
        <v>91490</v>
      </c>
      <c r="T264" s="412">
        <v>141920</v>
      </c>
      <c r="U264" s="470">
        <v>332</v>
      </c>
      <c r="V264" s="334" t="str">
        <f>VLOOKUP(U264,MOVIL!$C$7:CA397,2,0)</f>
        <v>EXX669</v>
      </c>
      <c r="W264" s="334" t="str">
        <f>VLOOKUP(U264,MOVIL!$C$7:$BX$199,5,0)</f>
        <v>DUEÑAS SOTO EDGAR ALFONSO</v>
      </c>
      <c r="X264" s="335">
        <f>VLOOKUP(V264,MOVIL!$D$7:BY399,6,0)</f>
        <v>3192732121</v>
      </c>
      <c r="Y264" s="381">
        <v>1052000</v>
      </c>
      <c r="Z264" s="334"/>
      <c r="AA264" s="334"/>
      <c r="AB264" s="301">
        <f t="shared" si="90"/>
        <v>1052000</v>
      </c>
      <c r="AC264" s="334"/>
      <c r="AD264" s="334"/>
      <c r="AE264" s="373" t="s">
        <v>2982</v>
      </c>
      <c r="AF264" s="431" t="str">
        <f>VLOOKUP(U264,MOVIL!$C:$CG,3,0)</f>
        <v>SOCIO - AFILIADO</v>
      </c>
      <c r="AG264" s="307">
        <f t="shared" si="100"/>
        <v>972952.72</v>
      </c>
      <c r="AH264" s="307">
        <f t="shared" si="71"/>
        <v>332</v>
      </c>
      <c r="AI264" s="301">
        <f t="shared" si="101"/>
        <v>682000</v>
      </c>
      <c r="AJ264" s="302" t="str">
        <f t="shared" si="93"/>
        <v>11,914%</v>
      </c>
      <c r="AK264" s="301">
        <f t="shared" si="94"/>
        <v>81253.48</v>
      </c>
      <c r="AL264" s="301">
        <f t="shared" si="95"/>
        <v>54560</v>
      </c>
      <c r="AM264" s="301">
        <f t="shared" si="96"/>
        <v>23870.000000000004</v>
      </c>
      <c r="AN264" s="301">
        <f t="shared" si="97"/>
        <v>2823.4799999999996</v>
      </c>
      <c r="AO264" s="301">
        <f t="shared" si="98"/>
        <v>600746.52</v>
      </c>
      <c r="AP264" s="301">
        <f t="shared" si="99"/>
        <v>370000</v>
      </c>
      <c r="AQ264" s="301">
        <v>67860</v>
      </c>
      <c r="AR264" s="303">
        <v>45839</v>
      </c>
      <c r="AS264" s="322"/>
    </row>
    <row r="265" spans="1:45" s="430" customFormat="1" ht="11.25" hidden="1" customHeight="1" x14ac:dyDescent="0.3">
      <c r="A265" s="322"/>
      <c r="B265" s="384">
        <v>10</v>
      </c>
      <c r="C265" s="324" t="s">
        <v>1883</v>
      </c>
      <c r="D265" s="401">
        <v>45799</v>
      </c>
      <c r="E265" s="402">
        <v>132</v>
      </c>
      <c r="F265" s="480" t="s">
        <v>195</v>
      </c>
      <c r="G265" s="480" t="s">
        <v>2504</v>
      </c>
      <c r="H265" s="290" t="s">
        <v>2923</v>
      </c>
      <c r="I265" s="290" t="s">
        <v>2042</v>
      </c>
      <c r="J265" s="290">
        <v>2</v>
      </c>
      <c r="K265" s="290">
        <v>32</v>
      </c>
      <c r="L265" s="403">
        <v>45813</v>
      </c>
      <c r="M265" s="387">
        <v>0.25</v>
      </c>
      <c r="N265" s="403">
        <v>45814</v>
      </c>
      <c r="O265" s="404">
        <v>0.75</v>
      </c>
      <c r="P265" s="405" t="s">
        <v>2505</v>
      </c>
      <c r="Q265" s="290">
        <v>3178947366</v>
      </c>
      <c r="R265" s="369"/>
      <c r="S265" s="412">
        <v>91489</v>
      </c>
      <c r="T265" s="412">
        <v>141919</v>
      </c>
      <c r="U265" s="470">
        <v>467</v>
      </c>
      <c r="V265" s="334" t="str">
        <f>VLOOKUP(U265,MOVIL!$C$7:CA398,2,0)</f>
        <v>LZM383</v>
      </c>
      <c r="W265" s="334" t="str">
        <f>VLOOKUP(U265,MOVIL!$C$7:$BX$199,5,0)</f>
        <v>CARREÑO AMAYA ELI</v>
      </c>
      <c r="X265" s="335">
        <f>VLOOKUP(V265,MOVIL!$D$7:BY400,6,0)</f>
        <v>3133608820</v>
      </c>
      <c r="Y265" s="381">
        <v>2945600</v>
      </c>
      <c r="Z265" s="334"/>
      <c r="AA265" s="334"/>
      <c r="AB265" s="301">
        <f t="shared" si="90"/>
        <v>2945600</v>
      </c>
      <c r="AC265" s="334"/>
      <c r="AD265" s="334"/>
      <c r="AE265" s="373" t="s">
        <v>2982</v>
      </c>
      <c r="AF265" s="431" t="str">
        <f>VLOOKUP(U265,MOVIL!$C:$CG,3,0)</f>
        <v>SOCIO</v>
      </c>
      <c r="AG265" s="307">
        <f t="shared" si="100"/>
        <v>2724267.6159999999</v>
      </c>
      <c r="AH265" s="307">
        <f t="shared" si="71"/>
        <v>467</v>
      </c>
      <c r="AI265" s="301">
        <f t="shared" si="101"/>
        <v>2452000</v>
      </c>
      <c r="AJ265" s="302" t="str">
        <f t="shared" si="93"/>
        <v>7,914%</v>
      </c>
      <c r="AK265" s="301">
        <f t="shared" si="94"/>
        <v>194051.28</v>
      </c>
      <c r="AL265" s="301">
        <f t="shared" si="95"/>
        <v>98079.999999999985</v>
      </c>
      <c r="AM265" s="301">
        <f t="shared" si="96"/>
        <v>85820.000000000015</v>
      </c>
      <c r="AN265" s="301">
        <f t="shared" si="97"/>
        <v>10151.279999999999</v>
      </c>
      <c r="AO265" s="301">
        <f t="shared" si="98"/>
        <v>2257948.7200000002</v>
      </c>
      <c r="AP265" s="301">
        <f t="shared" si="99"/>
        <v>493600</v>
      </c>
      <c r="AQ265" s="301">
        <v>67860</v>
      </c>
      <c r="AR265" s="303">
        <v>45839</v>
      </c>
      <c r="AS265" s="322"/>
    </row>
    <row r="266" spans="1:45" s="430" customFormat="1" ht="11.25" hidden="1" customHeight="1" x14ac:dyDescent="0.3">
      <c r="A266" s="322"/>
      <c r="B266" s="384"/>
      <c r="C266" s="525" t="s">
        <v>2249</v>
      </c>
      <c r="D266" s="401">
        <v>45803</v>
      </c>
      <c r="E266" s="402">
        <v>109</v>
      </c>
      <c r="F266" s="480" t="s">
        <v>150</v>
      </c>
      <c r="G266" s="480" t="s">
        <v>171</v>
      </c>
      <c r="H266" s="290" t="s">
        <v>636</v>
      </c>
      <c r="I266" s="290"/>
      <c r="J266" s="290">
        <v>1</v>
      </c>
      <c r="K266" s="290">
        <v>37</v>
      </c>
      <c r="L266" s="403">
        <v>45813</v>
      </c>
      <c r="M266" s="387">
        <v>0.25</v>
      </c>
      <c r="N266" s="403">
        <v>45813</v>
      </c>
      <c r="O266" s="404">
        <v>0.58333333333333337</v>
      </c>
      <c r="P266" s="405" t="s">
        <v>2526</v>
      </c>
      <c r="Q266" s="290">
        <v>3103391388</v>
      </c>
      <c r="R266" s="369">
        <v>79662344</v>
      </c>
      <c r="S266" s="412">
        <v>91491</v>
      </c>
      <c r="T266" s="412">
        <v>141921</v>
      </c>
      <c r="U266" s="470">
        <v>337</v>
      </c>
      <c r="V266" s="334" t="s">
        <v>722</v>
      </c>
      <c r="W266" s="334" t="s">
        <v>2417</v>
      </c>
      <c r="X266" s="335">
        <v>3118861891</v>
      </c>
      <c r="Y266" s="381">
        <v>1541180</v>
      </c>
      <c r="Z266" s="334"/>
      <c r="AA266" s="334"/>
      <c r="AB266" s="301">
        <f t="shared" si="90"/>
        <v>1541180</v>
      </c>
      <c r="AC266" s="334"/>
      <c r="AD266" s="334"/>
      <c r="AE266" s="373" t="s">
        <v>2982</v>
      </c>
      <c r="AF266" s="431" t="str">
        <f>VLOOKUP(U266,MOVIL!$C:$CG,3,0)</f>
        <v>SOCIO - AFILIADO</v>
      </c>
      <c r="AG266" s="307">
        <f t="shared" si="100"/>
        <v>1425375.7348</v>
      </c>
      <c r="AH266" s="307">
        <f t="shared" si="71"/>
        <v>337</v>
      </c>
      <c r="AI266" s="301">
        <f t="shared" si="101"/>
        <v>998000</v>
      </c>
      <c r="AJ266" s="302" t="str">
        <f t="shared" si="93"/>
        <v>11,914%</v>
      </c>
      <c r="AK266" s="301">
        <f t="shared" si="94"/>
        <v>118901.72</v>
      </c>
      <c r="AL266" s="301">
        <f t="shared" si="95"/>
        <v>79840</v>
      </c>
      <c r="AM266" s="301">
        <f t="shared" si="96"/>
        <v>34930</v>
      </c>
      <c r="AN266" s="301">
        <f t="shared" si="97"/>
        <v>4131.7199999999993</v>
      </c>
      <c r="AO266" s="301">
        <f t="shared" si="98"/>
        <v>879098.28</v>
      </c>
      <c r="AP266" s="301">
        <f t="shared" si="99"/>
        <v>543180</v>
      </c>
      <c r="AQ266" s="301">
        <v>67860</v>
      </c>
      <c r="AR266" s="303">
        <v>45839</v>
      </c>
      <c r="AS266" s="322"/>
    </row>
    <row r="267" spans="1:45" s="430" customFormat="1" ht="11.25" hidden="1" customHeight="1" x14ac:dyDescent="0.3">
      <c r="A267" s="322"/>
      <c r="B267" s="384"/>
      <c r="C267" s="341" t="s">
        <v>2907</v>
      </c>
      <c r="D267" s="401">
        <v>45797</v>
      </c>
      <c r="E267" s="402">
        <v>45</v>
      </c>
      <c r="F267" s="480" t="s">
        <v>2478</v>
      </c>
      <c r="G267" s="480" t="s">
        <v>2479</v>
      </c>
      <c r="H267" s="290" t="s">
        <v>2934</v>
      </c>
      <c r="I267" s="290" t="s">
        <v>1927</v>
      </c>
      <c r="J267" s="290">
        <v>1</v>
      </c>
      <c r="K267" s="290">
        <v>40</v>
      </c>
      <c r="L267" s="403">
        <v>45814</v>
      </c>
      <c r="M267" s="387">
        <v>0.27083333333333331</v>
      </c>
      <c r="N267" s="403">
        <v>45814</v>
      </c>
      <c r="O267" s="404">
        <v>0.83333333333333337</v>
      </c>
      <c r="P267" s="405" t="s">
        <v>2480</v>
      </c>
      <c r="Q267" s="290">
        <v>3104039776</v>
      </c>
      <c r="R267" s="328"/>
      <c r="S267" s="412">
        <v>91503</v>
      </c>
      <c r="T267" s="412">
        <v>142015</v>
      </c>
      <c r="U267" s="470">
        <v>85</v>
      </c>
      <c r="V267" s="334" t="str">
        <f>VLOOKUP(U267,MOVIL!$C$7:CA384,2,0)</f>
        <v>PMV 710</v>
      </c>
      <c r="W267" s="334" t="str">
        <f>VLOOKUP(U267,MOVIL!$C$7:$BX$199,5,0)</f>
        <v>PINZON ROJAS JOHAN RICARDO</v>
      </c>
      <c r="X267" s="335" t="str">
        <f>VLOOKUP(V267,MOVIL!$D$7:BY386,6,0)</f>
        <v>316 8653592</v>
      </c>
      <c r="Y267" s="381">
        <v>1578000</v>
      </c>
      <c r="Z267" s="334"/>
      <c r="AA267" s="334"/>
      <c r="AB267" s="301">
        <f t="shared" si="90"/>
        <v>1578000</v>
      </c>
      <c r="AC267" s="334"/>
      <c r="AD267" s="334"/>
      <c r="AE267" s="373" t="s">
        <v>2982</v>
      </c>
      <c r="AF267" s="431" t="str">
        <f>VLOOKUP(U267,MOVIL!$C:$CG,3,0)</f>
        <v>SOCIO</v>
      </c>
      <c r="AG267" s="307">
        <f t="shared" si="100"/>
        <v>1459429.08</v>
      </c>
      <c r="AH267" s="307">
        <f t="shared" si="71"/>
        <v>85</v>
      </c>
      <c r="AI267" s="301">
        <f t="shared" si="101"/>
        <v>1314000</v>
      </c>
      <c r="AJ267" s="302" t="str">
        <f t="shared" si="93"/>
        <v>7,914%</v>
      </c>
      <c r="AK267" s="301">
        <f t="shared" si="94"/>
        <v>103989.96</v>
      </c>
      <c r="AL267" s="301">
        <f t="shared" si="95"/>
        <v>52560</v>
      </c>
      <c r="AM267" s="301">
        <f t="shared" si="96"/>
        <v>45990.000000000007</v>
      </c>
      <c r="AN267" s="301">
        <f t="shared" si="97"/>
        <v>5439.9599999999991</v>
      </c>
      <c r="AO267" s="301">
        <f t="shared" si="98"/>
        <v>1210010.04</v>
      </c>
      <c r="AP267" s="301">
        <f t="shared" si="99"/>
        <v>264000</v>
      </c>
      <c r="AQ267" s="301">
        <v>67860</v>
      </c>
      <c r="AR267" s="303">
        <v>45839</v>
      </c>
      <c r="AS267" s="322"/>
    </row>
    <row r="268" spans="1:45" s="430" customFormat="1" ht="11.25" hidden="1" customHeight="1" x14ac:dyDescent="0.3">
      <c r="A268" s="322">
        <v>2</v>
      </c>
      <c r="B268" s="384">
        <v>10</v>
      </c>
      <c r="C268" s="324" t="s">
        <v>1883</v>
      </c>
      <c r="D268" s="401">
        <v>45799</v>
      </c>
      <c r="E268" s="402">
        <v>179</v>
      </c>
      <c r="F268" s="480" t="s">
        <v>240</v>
      </c>
      <c r="G268" s="480" t="s">
        <v>240</v>
      </c>
      <c r="H268" s="290" t="s">
        <v>2854</v>
      </c>
      <c r="I268" s="290" t="s">
        <v>2042</v>
      </c>
      <c r="J268" s="290">
        <v>1</v>
      </c>
      <c r="K268" s="290">
        <v>31</v>
      </c>
      <c r="L268" s="403">
        <v>45814</v>
      </c>
      <c r="M268" s="387" t="s">
        <v>2335</v>
      </c>
      <c r="N268" s="403">
        <v>45814</v>
      </c>
      <c r="O268" s="404" t="s">
        <v>2329</v>
      </c>
      <c r="P268" s="405" t="s">
        <v>2482</v>
      </c>
      <c r="Q268" s="290">
        <v>3213316359</v>
      </c>
      <c r="R268" s="328"/>
      <c r="S268" s="412">
        <v>91504</v>
      </c>
      <c r="T268" s="412">
        <v>142016</v>
      </c>
      <c r="U268" s="470">
        <v>364</v>
      </c>
      <c r="V268" s="334" t="str">
        <f>VLOOKUP(U268,MOVIL!$C$7:CA383,2,0)</f>
        <v>EXZ257</v>
      </c>
      <c r="W268" s="334" t="str">
        <f>VLOOKUP(U268,MOVIL!$C$7:$BX$199,5,0)</f>
        <v>ORTEGON SIERRA JORGE SAMUEL</v>
      </c>
      <c r="X268" s="335">
        <f>VLOOKUP(V268,MOVIL!$D$7:BY385,6,0)</f>
        <v>3136114788</v>
      </c>
      <c r="Y268" s="381">
        <v>1499100</v>
      </c>
      <c r="Z268" s="334"/>
      <c r="AA268" s="334"/>
      <c r="AB268" s="301">
        <f t="shared" si="90"/>
        <v>1499100</v>
      </c>
      <c r="AC268" s="334"/>
      <c r="AD268" s="334"/>
      <c r="AE268" s="373" t="s">
        <v>2982</v>
      </c>
      <c r="AF268" s="431" t="str">
        <f>VLOOKUP(U268,MOVIL!$C:$CG,3,0)</f>
        <v>AFILIADO</v>
      </c>
      <c r="AG268" s="307">
        <f t="shared" si="100"/>
        <v>1386457.6259999999</v>
      </c>
      <c r="AH268" s="307">
        <f t="shared" si="71"/>
        <v>364</v>
      </c>
      <c r="AI268" s="301">
        <f t="shared" si="101"/>
        <v>971000</v>
      </c>
      <c r="AJ268" s="302" t="str">
        <f t="shared" si="93"/>
        <v>11,914%</v>
      </c>
      <c r="AK268" s="301">
        <f t="shared" si="94"/>
        <v>115684.94</v>
      </c>
      <c r="AL268" s="301">
        <f t="shared" si="95"/>
        <v>77680</v>
      </c>
      <c r="AM268" s="301">
        <f t="shared" si="96"/>
        <v>33985</v>
      </c>
      <c r="AN268" s="301">
        <f t="shared" si="97"/>
        <v>4019.9399999999996</v>
      </c>
      <c r="AO268" s="301">
        <f t="shared" si="98"/>
        <v>855315.06</v>
      </c>
      <c r="AP268" s="301">
        <f t="shared" si="99"/>
        <v>528100</v>
      </c>
      <c r="AQ268" s="301">
        <v>67860</v>
      </c>
      <c r="AR268" s="303">
        <v>45839</v>
      </c>
      <c r="AS268" s="322"/>
    </row>
    <row r="269" spans="1:45" s="430" customFormat="1" ht="11.25" hidden="1" customHeight="1" x14ac:dyDescent="0.3">
      <c r="A269" s="322">
        <v>3</v>
      </c>
      <c r="B269" s="384">
        <v>10</v>
      </c>
      <c r="C269" s="324" t="s">
        <v>1883</v>
      </c>
      <c r="D269" s="401">
        <v>45799</v>
      </c>
      <c r="E269" s="402">
        <v>222</v>
      </c>
      <c r="F269" s="480" t="s">
        <v>283</v>
      </c>
      <c r="G269" s="480" t="s">
        <v>2483</v>
      </c>
      <c r="H269" s="290" t="s">
        <v>2115</v>
      </c>
      <c r="I269" s="290" t="s">
        <v>2042</v>
      </c>
      <c r="J269" s="290">
        <v>3</v>
      </c>
      <c r="K269" s="290">
        <v>20</v>
      </c>
      <c r="L269" s="403">
        <v>45814</v>
      </c>
      <c r="M269" s="387" t="s">
        <v>2331</v>
      </c>
      <c r="N269" s="403">
        <v>45816</v>
      </c>
      <c r="O269" s="404" t="s">
        <v>2339</v>
      </c>
      <c r="P269" s="405" t="s">
        <v>2427</v>
      </c>
      <c r="Q269" s="290">
        <v>3016288832</v>
      </c>
      <c r="R269" s="328"/>
      <c r="S269" s="412">
        <v>91505</v>
      </c>
      <c r="T269" s="412">
        <v>142017</v>
      </c>
      <c r="U269" s="470">
        <v>495</v>
      </c>
      <c r="V269" s="334" t="str">
        <f>VLOOKUP(U269,MOVIL!$C$7:CA384,2,0)</f>
        <v>NOX319</v>
      </c>
      <c r="W269" s="334" t="str">
        <f>VLOOKUP(U269,MOVIL!$C$7:$BX$199,5,0)</f>
        <v>PINZON ARAQUE TEOFILO</v>
      </c>
      <c r="X269" s="335">
        <f>VLOOKUP(V269,MOVIL!$D$7:BY386,6,0)</f>
        <v>3102847456</v>
      </c>
      <c r="Y269" s="381">
        <v>3787200</v>
      </c>
      <c r="Z269" s="334"/>
      <c r="AA269" s="334"/>
      <c r="AB269" s="301">
        <f t="shared" si="90"/>
        <v>3787200</v>
      </c>
      <c r="AC269" s="334"/>
      <c r="AD269" s="334"/>
      <c r="AE269" s="373" t="s">
        <v>2982</v>
      </c>
      <c r="AF269" s="431" t="str">
        <f>VLOOKUP(U269,MOVIL!$C:$CG,3,0)</f>
        <v>SOCIO</v>
      </c>
      <c r="AG269" s="307">
        <f t="shared" si="100"/>
        <v>3502629.7919999999</v>
      </c>
      <c r="AH269" s="307">
        <f t="shared" ref="AH269:AH332" si="102">+U269</f>
        <v>495</v>
      </c>
      <c r="AI269" s="301">
        <f t="shared" si="101"/>
        <v>3153000</v>
      </c>
      <c r="AJ269" s="302" t="str">
        <f t="shared" si="93"/>
        <v>7,914%</v>
      </c>
      <c r="AK269" s="301">
        <f t="shared" si="94"/>
        <v>249528.42</v>
      </c>
      <c r="AL269" s="301">
        <f t="shared" si="95"/>
        <v>126119.99999999999</v>
      </c>
      <c r="AM269" s="301">
        <f t="shared" si="96"/>
        <v>110355.00000000001</v>
      </c>
      <c r="AN269" s="301">
        <f t="shared" si="97"/>
        <v>13053.419999999998</v>
      </c>
      <c r="AO269" s="301">
        <f t="shared" si="98"/>
        <v>2903471.58</v>
      </c>
      <c r="AP269" s="301">
        <f t="shared" si="99"/>
        <v>634200</v>
      </c>
      <c r="AQ269" s="301">
        <v>67860</v>
      </c>
      <c r="AR269" s="303">
        <v>45839</v>
      </c>
      <c r="AS269" s="322"/>
    </row>
    <row r="270" spans="1:45" s="430" customFormat="1" ht="11.25" hidden="1" customHeight="1" x14ac:dyDescent="0.3">
      <c r="A270" s="322">
        <v>4</v>
      </c>
      <c r="B270" s="384">
        <v>10</v>
      </c>
      <c r="C270" s="324" t="s">
        <v>1883</v>
      </c>
      <c r="D270" s="401">
        <v>45799</v>
      </c>
      <c r="E270" s="402">
        <v>131</v>
      </c>
      <c r="F270" s="480" t="s">
        <v>194</v>
      </c>
      <c r="G270" s="480" t="s">
        <v>2484</v>
      </c>
      <c r="H270" s="290" t="s">
        <v>1925</v>
      </c>
      <c r="I270" s="290" t="s">
        <v>2042</v>
      </c>
      <c r="J270" s="290">
        <v>1</v>
      </c>
      <c r="K270" s="290">
        <v>30</v>
      </c>
      <c r="L270" s="403">
        <v>45814</v>
      </c>
      <c r="M270" s="387" t="s">
        <v>2331</v>
      </c>
      <c r="N270" s="403">
        <v>45814</v>
      </c>
      <c r="O270" s="404" t="s">
        <v>2329</v>
      </c>
      <c r="P270" s="405" t="s">
        <v>2064</v>
      </c>
      <c r="Q270" s="290">
        <v>3153157173</v>
      </c>
      <c r="R270" s="328"/>
      <c r="S270" s="412">
        <v>91502</v>
      </c>
      <c r="T270" s="412">
        <v>142014</v>
      </c>
      <c r="U270" s="470">
        <v>480</v>
      </c>
      <c r="V270" s="334" t="str">
        <f>VLOOKUP(U270,MOVIL!$C$7:CA385,2,0)</f>
        <v>LZO022</v>
      </c>
      <c r="W270" s="334" t="str">
        <f>VLOOKUP(U270,MOVIL!$C$7:$BX$199,5,0)</f>
        <v>SALAMANCA FERNANDEZ MAURICIO</v>
      </c>
      <c r="X270" s="335">
        <f>VLOOKUP(V270,MOVIL!$D$7:BY387,6,0)</f>
        <v>3166710509</v>
      </c>
      <c r="Y270" s="381">
        <v>1499100</v>
      </c>
      <c r="Z270" s="334"/>
      <c r="AA270" s="334"/>
      <c r="AB270" s="301">
        <f t="shared" si="90"/>
        <v>1499100</v>
      </c>
      <c r="AC270" s="334"/>
      <c r="AD270" s="334"/>
      <c r="AE270" s="373" t="s">
        <v>2982</v>
      </c>
      <c r="AF270" s="431" t="str">
        <f>VLOOKUP(U270,MOVIL!$C:$CG,3,0)</f>
        <v>SOCIO</v>
      </c>
      <c r="AG270" s="307">
        <f t="shared" si="100"/>
        <v>1386457.6259999999</v>
      </c>
      <c r="AH270" s="307">
        <f t="shared" si="102"/>
        <v>480</v>
      </c>
      <c r="AI270" s="301">
        <f t="shared" si="101"/>
        <v>1248000</v>
      </c>
      <c r="AJ270" s="302" t="str">
        <f t="shared" si="93"/>
        <v>7,914%</v>
      </c>
      <c r="AK270" s="301">
        <f t="shared" si="94"/>
        <v>98766.720000000001</v>
      </c>
      <c r="AL270" s="301">
        <f t="shared" si="95"/>
        <v>49919.999999999993</v>
      </c>
      <c r="AM270" s="301">
        <f t="shared" si="96"/>
        <v>43680.000000000007</v>
      </c>
      <c r="AN270" s="301">
        <f t="shared" si="97"/>
        <v>5166.7199999999993</v>
      </c>
      <c r="AO270" s="301">
        <f t="shared" si="98"/>
        <v>1149233.28</v>
      </c>
      <c r="AP270" s="301">
        <f t="shared" si="99"/>
        <v>251100</v>
      </c>
      <c r="AQ270" s="301">
        <v>67860</v>
      </c>
      <c r="AR270" s="303">
        <v>45839</v>
      </c>
      <c r="AS270" s="322"/>
    </row>
    <row r="271" spans="1:45" s="430" customFormat="1" ht="11.25" hidden="1" customHeight="1" x14ac:dyDescent="0.3">
      <c r="A271" s="322"/>
      <c r="B271" s="384">
        <v>10</v>
      </c>
      <c r="C271" s="324" t="s">
        <v>1883</v>
      </c>
      <c r="D271" s="401">
        <v>45799</v>
      </c>
      <c r="E271" s="402">
        <v>218</v>
      </c>
      <c r="F271" s="480" t="s">
        <v>279</v>
      </c>
      <c r="G271" s="480" t="s">
        <v>2488</v>
      </c>
      <c r="H271" s="290" t="s">
        <v>2622</v>
      </c>
      <c r="I271" s="290" t="s">
        <v>2042</v>
      </c>
      <c r="J271" s="290">
        <v>2</v>
      </c>
      <c r="K271" s="290">
        <v>38</v>
      </c>
      <c r="L271" s="403">
        <v>45814</v>
      </c>
      <c r="M271" s="387">
        <v>0.1875</v>
      </c>
      <c r="N271" s="403">
        <v>45815</v>
      </c>
      <c r="O271" s="404" t="s">
        <v>2339</v>
      </c>
      <c r="P271" s="405" t="s">
        <v>2489</v>
      </c>
      <c r="Q271" s="290">
        <v>3006305832</v>
      </c>
      <c r="R271" s="328"/>
      <c r="S271" s="412">
        <v>91506</v>
      </c>
      <c r="T271" s="412">
        <v>142018</v>
      </c>
      <c r="U271" s="470">
        <v>414</v>
      </c>
      <c r="V271" s="334" t="str">
        <f>VLOOKUP(U271,MOVIL!$C$7:CA389,2,0)</f>
        <v>NUX774</v>
      </c>
      <c r="W271" s="334" t="str">
        <f>VLOOKUP(U271,MOVIL!$C$7:$BX$199,5,0)</f>
        <v>AREVALO ESGUERRA MICHAEL ANDRES</v>
      </c>
      <c r="X271" s="335">
        <f>VLOOKUP(V271,MOVIL!$D$7:BY391,6,0)</f>
        <v>3005184215</v>
      </c>
      <c r="Y271" s="381">
        <v>2630000</v>
      </c>
      <c r="Z271" s="334"/>
      <c r="AA271" s="334"/>
      <c r="AB271" s="301">
        <f t="shared" si="90"/>
        <v>2630000</v>
      </c>
      <c r="AC271" s="334"/>
      <c r="AD271" s="334"/>
      <c r="AE271" s="373" t="s">
        <v>2982</v>
      </c>
      <c r="AF271" s="431" t="str">
        <f>VLOOKUP(U271,MOVIL!$C:$CG,3,0)</f>
        <v>SOCIO</v>
      </c>
      <c r="AG271" s="307">
        <f t="shared" si="100"/>
        <v>2432381.7999999998</v>
      </c>
      <c r="AH271" s="307">
        <f t="shared" si="102"/>
        <v>414</v>
      </c>
      <c r="AI271" s="301">
        <f t="shared" si="101"/>
        <v>2190000</v>
      </c>
      <c r="AJ271" s="302" t="str">
        <f t="shared" si="93"/>
        <v>7,914%</v>
      </c>
      <c r="AK271" s="301">
        <f t="shared" si="94"/>
        <v>173316.6</v>
      </c>
      <c r="AL271" s="301">
        <f t="shared" si="95"/>
        <v>87600</v>
      </c>
      <c r="AM271" s="301">
        <f t="shared" si="96"/>
        <v>76650.000000000015</v>
      </c>
      <c r="AN271" s="301">
        <f t="shared" si="97"/>
        <v>9066.5999999999985</v>
      </c>
      <c r="AO271" s="301">
        <f t="shared" si="98"/>
        <v>2016683.4</v>
      </c>
      <c r="AP271" s="301">
        <f t="shared" si="99"/>
        <v>440000</v>
      </c>
      <c r="AQ271" s="301">
        <v>67860</v>
      </c>
      <c r="AR271" s="303">
        <v>45839</v>
      </c>
      <c r="AS271" s="322"/>
    </row>
    <row r="272" spans="1:45" s="430" customFormat="1" ht="11.25" hidden="1" customHeight="1" x14ac:dyDescent="0.3">
      <c r="A272" s="322"/>
      <c r="B272" s="384">
        <v>10</v>
      </c>
      <c r="C272" s="324" t="s">
        <v>1883</v>
      </c>
      <c r="D272" s="401">
        <v>45799</v>
      </c>
      <c r="E272" s="402">
        <v>191</v>
      </c>
      <c r="F272" s="480" t="s">
        <v>252</v>
      </c>
      <c r="G272" s="480" t="s">
        <v>2494</v>
      </c>
      <c r="H272" s="290" t="s">
        <v>1937</v>
      </c>
      <c r="I272" s="290" t="s">
        <v>2042</v>
      </c>
      <c r="J272" s="290">
        <v>3</v>
      </c>
      <c r="K272" s="290">
        <v>31</v>
      </c>
      <c r="L272" s="403">
        <v>45814</v>
      </c>
      <c r="M272" s="387" t="s">
        <v>2326</v>
      </c>
      <c r="N272" s="403">
        <v>45816</v>
      </c>
      <c r="O272" s="404" t="s">
        <v>2329</v>
      </c>
      <c r="P272" s="405" t="s">
        <v>2495</v>
      </c>
      <c r="Q272" s="290">
        <v>3112023425</v>
      </c>
      <c r="R272" s="369"/>
      <c r="S272" s="412">
        <v>91507</v>
      </c>
      <c r="T272" s="412">
        <v>142019</v>
      </c>
      <c r="U272" s="470">
        <v>365</v>
      </c>
      <c r="V272" s="334" t="str">
        <f>VLOOKUP(U272,MOVIL!$C$7:CA393,2,0)</f>
        <v>GUU603</v>
      </c>
      <c r="W272" s="334" t="str">
        <f>VLOOKUP(U272,MOVIL!$C$7:$BX$199,5,0)</f>
        <v>PRIETO ANGEL ALBERTO</v>
      </c>
      <c r="X272" s="335">
        <f>VLOOKUP(V272,MOVIL!$D$7:BY395,6,0)</f>
        <v>3115313145</v>
      </c>
      <c r="Y272" s="381">
        <v>3497900</v>
      </c>
      <c r="Z272" s="334"/>
      <c r="AA272" s="334"/>
      <c r="AB272" s="301">
        <f t="shared" si="90"/>
        <v>3497900</v>
      </c>
      <c r="AC272" s="334"/>
      <c r="AD272" s="334"/>
      <c r="AE272" s="373" t="s">
        <v>2982</v>
      </c>
      <c r="AF272" s="431" t="str">
        <f>VLOOKUP(U272,MOVIL!$C:$CG,3,0)</f>
        <v>SOCIO</v>
      </c>
      <c r="AG272" s="307">
        <f t="shared" si="100"/>
        <v>3235067.7939999998</v>
      </c>
      <c r="AH272" s="307">
        <f t="shared" si="102"/>
        <v>365</v>
      </c>
      <c r="AI272" s="301">
        <f t="shared" si="101"/>
        <v>2912000</v>
      </c>
      <c r="AJ272" s="302" t="str">
        <f t="shared" si="93"/>
        <v>7,914%</v>
      </c>
      <c r="AK272" s="301">
        <f t="shared" si="94"/>
        <v>230455.67999999999</v>
      </c>
      <c r="AL272" s="301">
        <f t="shared" si="95"/>
        <v>116479.99999999999</v>
      </c>
      <c r="AM272" s="301">
        <f t="shared" si="96"/>
        <v>101920.00000000001</v>
      </c>
      <c r="AN272" s="301">
        <f t="shared" si="97"/>
        <v>12055.679999999998</v>
      </c>
      <c r="AO272" s="301">
        <f t="shared" si="98"/>
        <v>2681544.3199999998</v>
      </c>
      <c r="AP272" s="301">
        <f t="shared" si="99"/>
        <v>585900</v>
      </c>
      <c r="AQ272" s="301">
        <v>67860</v>
      </c>
      <c r="AR272" s="303">
        <v>45839</v>
      </c>
      <c r="AS272" s="322"/>
    </row>
    <row r="273" spans="1:45" s="430" customFormat="1" ht="11.25" hidden="1" customHeight="1" x14ac:dyDescent="0.3">
      <c r="A273" s="322"/>
      <c r="B273" s="384">
        <v>10</v>
      </c>
      <c r="C273" s="324" t="s">
        <v>1883</v>
      </c>
      <c r="D273" s="401">
        <v>45799</v>
      </c>
      <c r="E273" s="402">
        <v>220</v>
      </c>
      <c r="F273" s="480" t="s">
        <v>281</v>
      </c>
      <c r="G273" s="480" t="s">
        <v>2496</v>
      </c>
      <c r="H273" s="290" t="s">
        <v>1983</v>
      </c>
      <c r="I273" s="290" t="s">
        <v>2042</v>
      </c>
      <c r="J273" s="290">
        <v>1</v>
      </c>
      <c r="K273" s="290">
        <v>16</v>
      </c>
      <c r="L273" s="403">
        <v>45814</v>
      </c>
      <c r="M273" s="387" t="s">
        <v>2326</v>
      </c>
      <c r="N273" s="403">
        <v>45814</v>
      </c>
      <c r="O273" s="404" t="s">
        <v>2332</v>
      </c>
      <c r="P273" s="405" t="s">
        <v>2497</v>
      </c>
      <c r="Q273" s="290">
        <v>3115319723</v>
      </c>
      <c r="R273" s="369"/>
      <c r="S273" s="412">
        <v>91508</v>
      </c>
      <c r="T273" s="412">
        <v>142020</v>
      </c>
      <c r="U273" s="470">
        <v>52</v>
      </c>
      <c r="V273" s="334" t="str">
        <f>VLOOKUP(U273,MOVIL!$C$7:CA394,2,0)</f>
        <v>NHT929</v>
      </c>
      <c r="W273" s="334" t="str">
        <f>VLOOKUP(U273,MOVIL!$C$7:$BX$199,5,0)</f>
        <v>CARREÑO RAMIREZ JHON ARTURO</v>
      </c>
      <c r="X273" s="335">
        <f>VLOOKUP(V273,MOVIL!$D$7:BY396,6,0)</f>
        <v>3105144527</v>
      </c>
      <c r="Y273" s="381">
        <v>966788</v>
      </c>
      <c r="Z273" s="334"/>
      <c r="AA273" s="334"/>
      <c r="AB273" s="301">
        <f t="shared" si="90"/>
        <v>966788</v>
      </c>
      <c r="AC273" s="334"/>
      <c r="AD273" s="334"/>
      <c r="AE273" s="373" t="s">
        <v>2982</v>
      </c>
      <c r="AF273" s="431" t="str">
        <f>VLOOKUP(U273,MOVIL!$C:$CG,3,0)</f>
        <v>SOCIO</v>
      </c>
      <c r="AG273" s="307">
        <f t="shared" si="100"/>
        <v>894143.54967999994</v>
      </c>
      <c r="AH273" s="307">
        <f t="shared" si="102"/>
        <v>52</v>
      </c>
      <c r="AI273" s="301">
        <f t="shared" si="101"/>
        <v>805000</v>
      </c>
      <c r="AJ273" s="302" t="str">
        <f t="shared" si="93"/>
        <v>7,914%</v>
      </c>
      <c r="AK273" s="301">
        <f t="shared" si="94"/>
        <v>63707.700000000004</v>
      </c>
      <c r="AL273" s="301">
        <f t="shared" si="95"/>
        <v>32199.999999999996</v>
      </c>
      <c r="AM273" s="301">
        <f t="shared" si="96"/>
        <v>28175.000000000004</v>
      </c>
      <c r="AN273" s="301">
        <f t="shared" si="97"/>
        <v>3332.7</v>
      </c>
      <c r="AO273" s="301">
        <f t="shared" si="98"/>
        <v>741292.3</v>
      </c>
      <c r="AP273" s="301">
        <f t="shared" si="99"/>
        <v>161788</v>
      </c>
      <c r="AQ273" s="301">
        <v>67860</v>
      </c>
      <c r="AR273" s="303">
        <v>45839</v>
      </c>
      <c r="AS273" s="322"/>
    </row>
    <row r="274" spans="1:45" s="430" customFormat="1" ht="11.25" hidden="1" customHeight="1" x14ac:dyDescent="0.3">
      <c r="A274" s="322">
        <v>1</v>
      </c>
      <c r="B274" s="384">
        <v>11</v>
      </c>
      <c r="C274" s="324" t="s">
        <v>1883</v>
      </c>
      <c r="D274" s="401">
        <v>45807</v>
      </c>
      <c r="E274" s="402">
        <v>140</v>
      </c>
      <c r="F274" s="480" t="s">
        <v>203</v>
      </c>
      <c r="G274" s="480" t="s">
        <v>2556</v>
      </c>
      <c r="H274" s="290" t="s">
        <v>2935</v>
      </c>
      <c r="I274" s="290" t="s">
        <v>2042</v>
      </c>
      <c r="J274" s="290">
        <v>1</v>
      </c>
      <c r="K274" s="290">
        <v>26</v>
      </c>
      <c r="L274" s="403">
        <v>45815</v>
      </c>
      <c r="M274" s="387">
        <v>0.25</v>
      </c>
      <c r="N274" s="403">
        <v>45815</v>
      </c>
      <c r="O274" s="404">
        <v>0.66666666666666663</v>
      </c>
      <c r="P274" s="405" t="s">
        <v>2557</v>
      </c>
      <c r="Q274" s="290" t="s">
        <v>2650</v>
      </c>
      <c r="R274" s="369"/>
      <c r="S274" s="412">
        <v>91464</v>
      </c>
      <c r="T274" s="412">
        <v>142090</v>
      </c>
      <c r="U274" s="470">
        <v>438</v>
      </c>
      <c r="V274" s="334" t="str">
        <f>VLOOKUP(U274,MOVIL!$C$7:CA386,2,0)</f>
        <v>WOY881</v>
      </c>
      <c r="W274" s="334" t="str">
        <f>VLOOKUP(U274,MOVIL!$C$7:$BX$199,5,0)</f>
        <v>MORALES BERMUDEZ MARIO</v>
      </c>
      <c r="X274" s="335">
        <f>VLOOKUP(V274,MOVIL!$D$7:BY388,6,0)</f>
        <v>3133004420</v>
      </c>
      <c r="Y274" s="381">
        <v>1420000</v>
      </c>
      <c r="Z274" s="334"/>
      <c r="AA274" s="334"/>
      <c r="AB274" s="301">
        <f t="shared" si="90"/>
        <v>1420000</v>
      </c>
      <c r="AC274" s="334"/>
      <c r="AD274" s="334"/>
      <c r="AE274" s="373" t="s">
        <v>2982</v>
      </c>
      <c r="AF274" s="335" t="str">
        <f>VLOOKUP(U274,MOVIL!$C:$CG,3,0)</f>
        <v>PROPIO</v>
      </c>
      <c r="AG274" s="307">
        <f>IF(AF274="PROPIO",AB274,AB274-(AB274*(3.5%+0.414%+1.1%+0.5%+2%)))</f>
        <v>1420000</v>
      </c>
      <c r="AH274" s="307">
        <f t="shared" si="102"/>
        <v>438</v>
      </c>
      <c r="AI274" s="301">
        <f>AG274</f>
        <v>1420000</v>
      </c>
      <c r="AJ274" s="302" t="str">
        <f t="shared" si="93"/>
        <v>0%</v>
      </c>
      <c r="AK274" s="301" t="str">
        <f t="shared" si="94"/>
        <v>0</v>
      </c>
      <c r="AL274" s="301" t="str">
        <f t="shared" si="95"/>
        <v/>
      </c>
      <c r="AM274" s="301" t="str">
        <f t="shared" si="96"/>
        <v/>
      </c>
      <c r="AN274" s="301" t="str">
        <f t="shared" si="97"/>
        <v/>
      </c>
      <c r="AO274" s="301">
        <f t="shared" si="98"/>
        <v>1420000</v>
      </c>
      <c r="AP274" s="301">
        <f t="shared" si="99"/>
        <v>0</v>
      </c>
      <c r="AQ274" s="301">
        <v>67860</v>
      </c>
      <c r="AR274" s="303">
        <v>45839</v>
      </c>
      <c r="AS274" s="322"/>
    </row>
    <row r="275" spans="1:45" s="430" customFormat="1" ht="11.25" hidden="1" customHeight="1" x14ac:dyDescent="0.3">
      <c r="A275" s="322">
        <v>2</v>
      </c>
      <c r="B275" s="384">
        <v>11</v>
      </c>
      <c r="C275" s="324" t="s">
        <v>1883</v>
      </c>
      <c r="D275" s="401">
        <v>45807</v>
      </c>
      <c r="E275" s="402">
        <v>108</v>
      </c>
      <c r="F275" s="480" t="s">
        <v>170</v>
      </c>
      <c r="G275" s="480" t="s">
        <v>2558</v>
      </c>
      <c r="H275" s="290" t="s">
        <v>456</v>
      </c>
      <c r="I275" s="290" t="s">
        <v>2042</v>
      </c>
      <c r="J275" s="290">
        <v>1</v>
      </c>
      <c r="K275" s="290">
        <v>19</v>
      </c>
      <c r="L275" s="403">
        <v>45815</v>
      </c>
      <c r="M275" s="387" t="s">
        <v>2331</v>
      </c>
      <c r="N275" s="403">
        <v>45815</v>
      </c>
      <c r="O275" s="404" t="s">
        <v>2329</v>
      </c>
      <c r="P275" s="405" t="s">
        <v>2559</v>
      </c>
      <c r="Q275" s="290">
        <v>3114498092</v>
      </c>
      <c r="R275" s="369"/>
      <c r="S275" s="412">
        <v>91549</v>
      </c>
      <c r="T275" s="412">
        <v>142085</v>
      </c>
      <c r="U275" s="470">
        <v>481</v>
      </c>
      <c r="V275" s="334" t="str">
        <f>VLOOKUP(U275,MOVIL!$C$7:CA387,2,0)</f>
        <v>NHT073</v>
      </c>
      <c r="W275" s="334" t="str">
        <f>VLOOKUP(U275,MOVIL!$C$7:$BX$199,5,0)</f>
        <v>GARZON ROJAS PEDRO SIMON</v>
      </c>
      <c r="X275" s="335">
        <f>VLOOKUP(V275,MOVIL!$D$7:BY389,6,0)</f>
        <v>3215078140</v>
      </c>
      <c r="Y275" s="381">
        <v>1207696</v>
      </c>
      <c r="Z275" s="334"/>
      <c r="AA275" s="334"/>
      <c r="AB275" s="301">
        <f t="shared" si="90"/>
        <v>1207696</v>
      </c>
      <c r="AC275" s="334"/>
      <c r="AD275" s="334"/>
      <c r="AE275" s="373" t="s">
        <v>2982</v>
      </c>
      <c r="AF275" s="335" t="str">
        <f>VLOOKUP(U275,MOVIL!$C:$CG,3,0)</f>
        <v>PROPIO</v>
      </c>
      <c r="AG275" s="307">
        <f>IF(AF275="PROPIO",AB275,AB275-(AB275*(3.5%+0.414%+1.1%+0.5%+2%)))</f>
        <v>1207696</v>
      </c>
      <c r="AH275" s="307">
        <f t="shared" si="102"/>
        <v>481</v>
      </c>
      <c r="AI275" s="301">
        <f>AG275</f>
        <v>1207696</v>
      </c>
      <c r="AJ275" s="302" t="str">
        <f t="shared" si="93"/>
        <v>0%</v>
      </c>
      <c r="AK275" s="301" t="str">
        <f t="shared" si="94"/>
        <v>0</v>
      </c>
      <c r="AL275" s="301" t="str">
        <f t="shared" si="95"/>
        <v/>
      </c>
      <c r="AM275" s="301" t="str">
        <f t="shared" si="96"/>
        <v/>
      </c>
      <c r="AN275" s="301" t="str">
        <f t="shared" si="97"/>
        <v/>
      </c>
      <c r="AO275" s="301">
        <f t="shared" si="98"/>
        <v>1207696</v>
      </c>
      <c r="AP275" s="301">
        <f t="shared" si="99"/>
        <v>0</v>
      </c>
      <c r="AQ275" s="301">
        <v>67860</v>
      </c>
      <c r="AR275" s="303">
        <v>45839</v>
      </c>
      <c r="AS275" s="322"/>
    </row>
    <row r="276" spans="1:45" s="430" customFormat="1" ht="11.25" hidden="1" customHeight="1" x14ac:dyDescent="0.3">
      <c r="A276" s="322">
        <v>1</v>
      </c>
      <c r="B276" s="384" t="s">
        <v>2093</v>
      </c>
      <c r="C276" s="290" t="s">
        <v>2905</v>
      </c>
      <c r="D276" s="401">
        <v>45793</v>
      </c>
      <c r="E276" s="402">
        <v>264</v>
      </c>
      <c r="F276" s="480" t="s">
        <v>321</v>
      </c>
      <c r="G276" s="480" t="s">
        <v>2447</v>
      </c>
      <c r="H276" s="290" t="s">
        <v>2936</v>
      </c>
      <c r="I276" s="290"/>
      <c r="J276" s="290">
        <v>3</v>
      </c>
      <c r="K276" s="290">
        <v>46</v>
      </c>
      <c r="L276" s="403">
        <v>45816</v>
      </c>
      <c r="M276" s="387">
        <v>0.29166666666666669</v>
      </c>
      <c r="N276" s="403">
        <v>45818</v>
      </c>
      <c r="O276" s="404">
        <v>0.625</v>
      </c>
      <c r="P276" s="405" t="s">
        <v>2448</v>
      </c>
      <c r="Q276" s="290" t="s">
        <v>2449</v>
      </c>
      <c r="R276" s="369"/>
      <c r="S276" s="412">
        <v>91574</v>
      </c>
      <c r="T276" s="412">
        <v>142133</v>
      </c>
      <c r="U276" s="470">
        <v>447</v>
      </c>
      <c r="V276" s="334" t="str">
        <f>VLOOKUP(U276,MOVIL!$C$7:CA382,2,0)</f>
        <v>EXX564</v>
      </c>
      <c r="W276" s="334" t="str">
        <f>VLOOKUP(U276,MOVIL!$C$7:$BX$199,5,0)</f>
        <v>BARBOSA CIFUENTES ANDRES DAVID</v>
      </c>
      <c r="X276" s="335">
        <f>VLOOKUP(V276,MOVIL!$D$7:BY384,6,0)</f>
        <v>3143661886</v>
      </c>
      <c r="Y276" s="381">
        <v>5260000</v>
      </c>
      <c r="Z276" s="334"/>
      <c r="AA276" s="334"/>
      <c r="AB276" s="301">
        <f t="shared" si="90"/>
        <v>5260000</v>
      </c>
      <c r="AC276" s="334"/>
      <c r="AD276" s="334"/>
      <c r="AE276" s="373" t="s">
        <v>2982</v>
      </c>
      <c r="AF276" s="335" t="str">
        <f>VLOOKUP(U276,MOVIL!$C:$CG,3,0)</f>
        <v>PROPIO</v>
      </c>
      <c r="AG276" s="307">
        <f>IF(AF276="PROPIO",AB276,AB276-(AB276*(3.5%+0.414%+1.1%+0.5%+2%)))</f>
        <v>5260000</v>
      </c>
      <c r="AH276" s="307">
        <f t="shared" si="102"/>
        <v>447</v>
      </c>
      <c r="AI276" s="301">
        <f>AG276</f>
        <v>5260000</v>
      </c>
      <c r="AJ276" s="302" t="str">
        <f t="shared" si="93"/>
        <v>0%</v>
      </c>
      <c r="AK276" s="301" t="str">
        <f t="shared" si="94"/>
        <v>0</v>
      </c>
      <c r="AL276" s="301" t="str">
        <f t="shared" si="95"/>
        <v/>
      </c>
      <c r="AM276" s="301" t="str">
        <f t="shared" si="96"/>
        <v/>
      </c>
      <c r="AN276" s="301" t="str">
        <f t="shared" si="97"/>
        <v/>
      </c>
      <c r="AO276" s="301">
        <f t="shared" si="98"/>
        <v>5260000</v>
      </c>
      <c r="AP276" s="301">
        <f t="shared" si="99"/>
        <v>0</v>
      </c>
      <c r="AQ276" s="301">
        <v>67860</v>
      </c>
      <c r="AR276" s="303">
        <v>45839</v>
      </c>
      <c r="AS276" s="322"/>
    </row>
    <row r="277" spans="1:45" s="430" customFormat="1" ht="11.25" hidden="1" customHeight="1" x14ac:dyDescent="0.3">
      <c r="A277" s="322">
        <v>7</v>
      </c>
      <c r="B277" s="384" t="s">
        <v>2465</v>
      </c>
      <c r="C277" s="290" t="s">
        <v>2905</v>
      </c>
      <c r="D277" s="401">
        <v>45793</v>
      </c>
      <c r="E277" s="402">
        <v>244</v>
      </c>
      <c r="F277" s="480" t="s">
        <v>303</v>
      </c>
      <c r="G277" s="480" t="s">
        <v>2466</v>
      </c>
      <c r="H277" s="290" t="s">
        <v>2935</v>
      </c>
      <c r="I277" s="290"/>
      <c r="J277" s="290">
        <v>1</v>
      </c>
      <c r="K277" s="290">
        <v>36</v>
      </c>
      <c r="L277" s="403">
        <v>45817</v>
      </c>
      <c r="M277" s="387">
        <v>0.25</v>
      </c>
      <c r="N277" s="403">
        <v>45817</v>
      </c>
      <c r="O277" s="404">
        <v>0.625</v>
      </c>
      <c r="P277" s="405" t="s">
        <v>2123</v>
      </c>
      <c r="Q277" s="290">
        <v>3108078135</v>
      </c>
      <c r="R277" s="369"/>
      <c r="S277" s="412">
        <v>91576</v>
      </c>
      <c r="T277" s="412">
        <v>142135</v>
      </c>
      <c r="U277" s="470">
        <v>492</v>
      </c>
      <c r="V277" s="334" t="str">
        <f>VLOOKUP(U277,MOVIL!$C$7:CA388,2,0)</f>
        <v>NUW854</v>
      </c>
      <c r="W277" s="334" t="str">
        <f>VLOOKUP(U277,MOVIL!$C$7:$BX$199,5,0)</f>
        <v>CARVAJAL FRANCO LUIS EDUARDO</v>
      </c>
      <c r="X277" s="335">
        <f>VLOOKUP(V277,MOVIL!$D$7:BY390,6,0)</f>
        <v>3108776502</v>
      </c>
      <c r="Y277" s="381">
        <v>1607456</v>
      </c>
      <c r="Z277" s="334"/>
      <c r="AA277" s="334"/>
      <c r="AB277" s="301">
        <f t="shared" si="90"/>
        <v>1607456</v>
      </c>
      <c r="AC277" s="334"/>
      <c r="AD277" s="334"/>
      <c r="AE277" s="373" t="s">
        <v>2982</v>
      </c>
      <c r="AF277" s="431" t="str">
        <f>VLOOKUP(U277,MOVIL!$C:$CG,3,0)</f>
        <v>PROPIO</v>
      </c>
      <c r="AG277" s="307">
        <f>+AB277-(AB277*(3.5%+0.414%+1.1%+0.5%+2%))</f>
        <v>1486671.7561600001</v>
      </c>
      <c r="AH277" s="307">
        <f t="shared" si="102"/>
        <v>492</v>
      </c>
      <c r="AI277" s="301">
        <f>ROUNDUP((IF(AF277="SOCIO",(AG277*0.9),(AG277*0.7))),-3)</f>
        <v>1041000</v>
      </c>
      <c r="AJ277" s="302" t="str">
        <f t="shared" si="93"/>
        <v>0%</v>
      </c>
      <c r="AK277" s="301" t="str">
        <f t="shared" si="94"/>
        <v>0</v>
      </c>
      <c r="AL277" s="301" t="str">
        <f t="shared" si="95"/>
        <v/>
      </c>
      <c r="AM277" s="301" t="str">
        <f t="shared" si="96"/>
        <v/>
      </c>
      <c r="AN277" s="301" t="str">
        <f t="shared" si="97"/>
        <v/>
      </c>
      <c r="AO277" s="301">
        <f t="shared" si="98"/>
        <v>1041000</v>
      </c>
      <c r="AP277" s="301">
        <f t="shared" si="99"/>
        <v>566456</v>
      </c>
      <c r="AQ277" s="301">
        <v>67860</v>
      </c>
      <c r="AR277" s="303">
        <v>45839</v>
      </c>
      <c r="AS277" s="322"/>
    </row>
    <row r="278" spans="1:45" s="430" customFormat="1" ht="11.25" hidden="1" customHeight="1" x14ac:dyDescent="0.3">
      <c r="A278" s="322"/>
      <c r="B278" s="384">
        <v>6</v>
      </c>
      <c r="C278" s="525" t="s">
        <v>2249</v>
      </c>
      <c r="D278" s="401">
        <v>45798</v>
      </c>
      <c r="E278" s="402">
        <v>275</v>
      </c>
      <c r="F278" s="480" t="s">
        <v>2515</v>
      </c>
      <c r="G278" s="480" t="s">
        <v>2165</v>
      </c>
      <c r="H278" s="290" t="s">
        <v>1982</v>
      </c>
      <c r="I278" s="290" t="s">
        <v>2623</v>
      </c>
      <c r="J278" s="290">
        <v>5</v>
      </c>
      <c r="K278" s="290">
        <v>30</v>
      </c>
      <c r="L278" s="403">
        <v>45817</v>
      </c>
      <c r="M278" s="387">
        <v>0.33333333333333331</v>
      </c>
      <c r="N278" s="403">
        <v>45821</v>
      </c>
      <c r="O278" s="404">
        <v>0.66666666666666663</v>
      </c>
      <c r="P278" s="405" t="s">
        <v>2516</v>
      </c>
      <c r="Q278" s="290">
        <v>3016416361</v>
      </c>
      <c r="R278" s="369" t="s">
        <v>2651</v>
      </c>
      <c r="S278" s="412">
        <v>91577</v>
      </c>
      <c r="T278" s="412">
        <v>142136</v>
      </c>
      <c r="U278" s="470">
        <v>378</v>
      </c>
      <c r="V278" s="334" t="str">
        <f>VLOOKUP(U278,MOVIL!$C$7:CA388,2,0)</f>
        <v>GUR220</v>
      </c>
      <c r="W278" s="334" t="str">
        <f>VLOOKUP(U278,MOVIL!$C$7:$BX$199,5,0)</f>
        <v>CARRILLO BARBOSA HENRY MAURICIO</v>
      </c>
      <c r="X278" s="335">
        <f>VLOOKUP(V278,MOVIL!$D$7:BY390,6,0)</f>
        <v>3104471262</v>
      </c>
      <c r="Y278" s="381">
        <v>6995800</v>
      </c>
      <c r="Z278" s="334"/>
      <c r="AA278" s="334"/>
      <c r="AB278" s="301">
        <f t="shared" si="90"/>
        <v>6995800</v>
      </c>
      <c r="AC278" s="334"/>
      <c r="AD278" s="334"/>
      <c r="AE278" s="373" t="s">
        <v>2982</v>
      </c>
      <c r="AF278" s="431" t="str">
        <f>VLOOKUP(U278,MOVIL!$C:$CG,3,0)</f>
        <v>SOCIO</v>
      </c>
      <c r="AG278" s="307">
        <f>+AB278-(AB278*(3.5%+0.414%+1.1%+0.5%+2%))</f>
        <v>6470135.5879999995</v>
      </c>
      <c r="AH278" s="307">
        <f t="shared" si="102"/>
        <v>378</v>
      </c>
      <c r="AI278" s="301">
        <f>ROUNDUP((IF(AF278="SOCIO",(AG278*0.9),(AG278*0.7))),-3)</f>
        <v>5824000</v>
      </c>
      <c r="AJ278" s="302" t="str">
        <f t="shared" si="93"/>
        <v>7,914%</v>
      </c>
      <c r="AK278" s="301">
        <f t="shared" si="94"/>
        <v>460911.35999999999</v>
      </c>
      <c r="AL278" s="301">
        <f t="shared" si="95"/>
        <v>232959.99999999997</v>
      </c>
      <c r="AM278" s="301">
        <f t="shared" si="96"/>
        <v>203840.00000000003</v>
      </c>
      <c r="AN278" s="301">
        <f t="shared" si="97"/>
        <v>24111.359999999997</v>
      </c>
      <c r="AO278" s="301">
        <f t="shared" si="98"/>
        <v>5363088.6399999997</v>
      </c>
      <c r="AP278" s="301">
        <f t="shared" si="99"/>
        <v>1171800</v>
      </c>
      <c r="AQ278" s="301">
        <v>67860</v>
      </c>
      <c r="AR278" s="303">
        <v>45839</v>
      </c>
      <c r="AS278" s="322"/>
    </row>
    <row r="279" spans="1:45" s="430" customFormat="1" ht="11.25" hidden="1" customHeight="1" x14ac:dyDescent="0.3">
      <c r="A279" s="322"/>
      <c r="B279" s="384">
        <v>6</v>
      </c>
      <c r="C279" s="525" t="s">
        <v>2249</v>
      </c>
      <c r="D279" s="401">
        <v>45798</v>
      </c>
      <c r="E279" s="402">
        <v>275</v>
      </c>
      <c r="F279" s="480" t="s">
        <v>2515</v>
      </c>
      <c r="G279" s="480" t="s">
        <v>2165</v>
      </c>
      <c r="H279" s="290" t="s">
        <v>1982</v>
      </c>
      <c r="I279" s="290" t="s">
        <v>2623</v>
      </c>
      <c r="J279" s="290">
        <v>5</v>
      </c>
      <c r="K279" s="290">
        <v>30</v>
      </c>
      <c r="L279" s="403">
        <v>45817</v>
      </c>
      <c r="M279" s="387">
        <v>0.33333333333333331</v>
      </c>
      <c r="N279" s="403">
        <v>45821</v>
      </c>
      <c r="O279" s="404">
        <v>0.66666666666666663</v>
      </c>
      <c r="P279" s="405" t="s">
        <v>2516</v>
      </c>
      <c r="Q279" s="290">
        <v>3016416361</v>
      </c>
      <c r="R279" s="369" t="s">
        <v>2651</v>
      </c>
      <c r="S279" s="412">
        <v>91577</v>
      </c>
      <c r="T279" s="412">
        <v>142137</v>
      </c>
      <c r="U279" s="470">
        <v>412</v>
      </c>
      <c r="V279" s="334" t="str">
        <f>VLOOKUP(U279,MOVIL!$C$7:CA389,2,0)</f>
        <v>GEU347</v>
      </c>
      <c r="W279" s="334" t="str">
        <f>VLOOKUP(U279,MOVIL!$C$7:$BX$199,5,0)</f>
        <v>TRIANA CHACON YEZID</v>
      </c>
      <c r="X279" s="335">
        <f>VLOOKUP(V279,MOVIL!$D$7:BY391,6,0)</f>
        <v>3002383800</v>
      </c>
      <c r="Y279" s="381">
        <v>6995800</v>
      </c>
      <c r="Z279" s="334"/>
      <c r="AA279" s="334"/>
      <c r="AB279" s="301">
        <f t="shared" si="90"/>
        <v>6995800</v>
      </c>
      <c r="AC279" s="334"/>
      <c r="AD279" s="334"/>
      <c r="AE279" s="373" t="s">
        <v>2982</v>
      </c>
      <c r="AF279" s="431" t="str">
        <f>VLOOKUP(U279,MOVIL!$C:$CG,3,0)</f>
        <v>SOCIO</v>
      </c>
      <c r="AG279" s="307">
        <f>+AB279-(AB279*(3.5%+0.414%+1.1%+0.5%+2%))</f>
        <v>6470135.5879999995</v>
      </c>
      <c r="AH279" s="307">
        <f t="shared" si="102"/>
        <v>412</v>
      </c>
      <c r="AI279" s="301">
        <f>ROUNDUP((IF(AF279="SOCIO",(AG279*0.9),(AG279*0.7))),-3)</f>
        <v>5824000</v>
      </c>
      <c r="AJ279" s="302" t="str">
        <f t="shared" si="93"/>
        <v>7,914%</v>
      </c>
      <c r="AK279" s="301">
        <f t="shared" si="94"/>
        <v>460911.35999999999</v>
      </c>
      <c r="AL279" s="301">
        <f t="shared" si="95"/>
        <v>232959.99999999997</v>
      </c>
      <c r="AM279" s="301">
        <f t="shared" si="96"/>
        <v>203840.00000000003</v>
      </c>
      <c r="AN279" s="301">
        <f t="shared" si="97"/>
        <v>24111.359999999997</v>
      </c>
      <c r="AO279" s="301">
        <f t="shared" si="98"/>
        <v>5363088.6399999997</v>
      </c>
      <c r="AP279" s="301">
        <f t="shared" si="99"/>
        <v>1171800</v>
      </c>
      <c r="AQ279" s="301">
        <v>67860</v>
      </c>
      <c r="AR279" s="303">
        <v>45839</v>
      </c>
      <c r="AS279" s="322"/>
    </row>
    <row r="280" spans="1:45" s="430" customFormat="1" ht="11.25" hidden="1" customHeight="1" x14ac:dyDescent="0.3">
      <c r="A280" s="322">
        <v>3</v>
      </c>
      <c r="B280" s="384">
        <v>11</v>
      </c>
      <c r="C280" s="324" t="s">
        <v>1883</v>
      </c>
      <c r="D280" s="401">
        <v>45807</v>
      </c>
      <c r="E280" s="402">
        <v>176</v>
      </c>
      <c r="F280" s="480" t="s">
        <v>238</v>
      </c>
      <c r="G280" s="480" t="s">
        <v>2560</v>
      </c>
      <c r="H280" s="290" t="s">
        <v>2937</v>
      </c>
      <c r="I280" s="290" t="s">
        <v>2042</v>
      </c>
      <c r="J280" s="290">
        <v>1</v>
      </c>
      <c r="K280" s="290">
        <v>23</v>
      </c>
      <c r="L280" s="403">
        <v>45817</v>
      </c>
      <c r="M280" s="387">
        <v>0.25</v>
      </c>
      <c r="N280" s="403">
        <v>45817</v>
      </c>
      <c r="O280" s="404" t="s">
        <v>2331</v>
      </c>
      <c r="P280" s="405" t="s">
        <v>1961</v>
      </c>
      <c r="Q280" s="290">
        <v>3002042723</v>
      </c>
      <c r="R280" s="369" t="s">
        <v>2652</v>
      </c>
      <c r="S280" s="412">
        <v>91578</v>
      </c>
      <c r="T280" s="412">
        <v>142138</v>
      </c>
      <c r="U280" s="470">
        <v>387</v>
      </c>
      <c r="V280" s="334" t="str">
        <f>VLOOKUP(U280,MOVIL!$C$7:CA388,2,0)</f>
        <v>LZM397</v>
      </c>
      <c r="W280" s="334" t="str">
        <f>VLOOKUP(U280,MOVIL!$C$7:$BX$199,5,0)</f>
        <v>ORTEGON SIERRA CARLOS EDUARDO</v>
      </c>
      <c r="X280" s="335">
        <f>VLOOKUP(V280,MOVIL!$D$7:BY390,6,0)</f>
        <v>3136114788</v>
      </c>
      <c r="Y280" s="381">
        <v>2367000</v>
      </c>
      <c r="Z280" s="334"/>
      <c r="AA280" s="334"/>
      <c r="AB280" s="301">
        <f t="shared" si="90"/>
        <v>2367000</v>
      </c>
      <c r="AC280" s="334"/>
      <c r="AD280" s="334"/>
      <c r="AE280" s="373" t="s">
        <v>2982</v>
      </c>
      <c r="AF280" s="431" t="str">
        <f>VLOOKUP(U280,MOVIL!$C:$CG,3,0)</f>
        <v>SOCIO - AFILIADO</v>
      </c>
      <c r="AG280" s="307">
        <f>+AB280-(AB280*(3.5%+0.414%+1.1%+0.5%+2%))</f>
        <v>2189143.62</v>
      </c>
      <c r="AH280" s="307">
        <f t="shared" si="102"/>
        <v>387</v>
      </c>
      <c r="AI280" s="301">
        <f>ROUNDUP((IF(AF280="SOCIO",(AG280*0.9),(AG280*0.7))),-3)</f>
        <v>1533000</v>
      </c>
      <c r="AJ280" s="302" t="str">
        <f t="shared" si="93"/>
        <v>11,914%</v>
      </c>
      <c r="AK280" s="301">
        <f t="shared" si="94"/>
        <v>182641.62</v>
      </c>
      <c r="AL280" s="301">
        <f t="shared" si="95"/>
        <v>122640</v>
      </c>
      <c r="AM280" s="301">
        <f t="shared" si="96"/>
        <v>53655.000000000007</v>
      </c>
      <c r="AN280" s="301">
        <f t="shared" si="97"/>
        <v>6346.619999999999</v>
      </c>
      <c r="AO280" s="301">
        <f t="shared" si="98"/>
        <v>1350358.38</v>
      </c>
      <c r="AP280" s="301">
        <f t="shared" si="99"/>
        <v>834000</v>
      </c>
      <c r="AQ280" s="301">
        <v>67860</v>
      </c>
      <c r="AR280" s="303">
        <v>45839</v>
      </c>
      <c r="AS280" s="322"/>
    </row>
    <row r="281" spans="1:45" s="430" customFormat="1" ht="11.25" hidden="1" customHeight="1" x14ac:dyDescent="0.3">
      <c r="A281" s="322">
        <v>4</v>
      </c>
      <c r="B281" s="384">
        <v>11</v>
      </c>
      <c r="C281" s="324" t="s">
        <v>1883</v>
      </c>
      <c r="D281" s="401">
        <v>45807</v>
      </c>
      <c r="E281" s="402">
        <v>170</v>
      </c>
      <c r="F281" s="480" t="s">
        <v>232</v>
      </c>
      <c r="G281" s="480" t="s">
        <v>2561</v>
      </c>
      <c r="H281" s="290" t="s">
        <v>1983</v>
      </c>
      <c r="I281" s="290" t="s">
        <v>2042</v>
      </c>
      <c r="J281" s="290">
        <v>1</v>
      </c>
      <c r="K281" s="290">
        <v>27</v>
      </c>
      <c r="L281" s="403">
        <v>45817</v>
      </c>
      <c r="M281" s="387" t="s">
        <v>2331</v>
      </c>
      <c r="N281" s="403">
        <v>45817</v>
      </c>
      <c r="O281" s="404" t="s">
        <v>2327</v>
      </c>
      <c r="P281" s="405" t="s">
        <v>2562</v>
      </c>
      <c r="Q281" s="290">
        <v>3123550519</v>
      </c>
      <c r="R281" s="369" t="s">
        <v>2653</v>
      </c>
      <c r="S281" s="412">
        <v>91579</v>
      </c>
      <c r="T281" s="412">
        <v>142156</v>
      </c>
      <c r="U281" s="470">
        <v>195</v>
      </c>
      <c r="V281" s="334" t="str">
        <f>VLOOKUP(U281,MOVIL!$C$7:CA389,2,0)</f>
        <v>EQP710</v>
      </c>
      <c r="W281" s="334" t="str">
        <f>VLOOKUP(U281,MOVIL!$C$7:$BX$199,5,0)</f>
        <v>CELY CORTES SIERVO</v>
      </c>
      <c r="X281" s="335">
        <f>VLOOKUP(V281,MOVIL!$D$7:BY391,6,0)</f>
        <v>3142328925</v>
      </c>
      <c r="Y281" s="381">
        <v>1499100</v>
      </c>
      <c r="Z281" s="334"/>
      <c r="AA281" s="334"/>
      <c r="AB281" s="301">
        <f t="shared" si="90"/>
        <v>1499100</v>
      </c>
      <c r="AC281" s="334"/>
      <c r="AD281" s="334"/>
      <c r="AE281" s="373" t="s">
        <v>2982</v>
      </c>
      <c r="AF281" s="431" t="str">
        <f>VLOOKUP(U281,MOVIL!$C:$CG,3,0)</f>
        <v>SOCIO</v>
      </c>
      <c r="AG281" s="307">
        <f>+AB281-(AB281*(3.5%+0.414%+1.1%+0.5%+2%))</f>
        <v>1386457.6259999999</v>
      </c>
      <c r="AH281" s="307">
        <f t="shared" si="102"/>
        <v>195</v>
      </c>
      <c r="AI281" s="301">
        <f>ROUNDUP((IF(AF281="SOCIO",(AG281*0.9),(AG281*0.7))),-3)</f>
        <v>1248000</v>
      </c>
      <c r="AJ281" s="302" t="str">
        <f t="shared" si="93"/>
        <v>7,914%</v>
      </c>
      <c r="AK281" s="301">
        <f t="shared" si="94"/>
        <v>98766.720000000001</v>
      </c>
      <c r="AL281" s="301">
        <f t="shared" si="95"/>
        <v>49919.999999999993</v>
      </c>
      <c r="AM281" s="301">
        <f t="shared" si="96"/>
        <v>43680.000000000007</v>
      </c>
      <c r="AN281" s="301">
        <f t="shared" si="97"/>
        <v>5166.7199999999993</v>
      </c>
      <c r="AO281" s="301">
        <f t="shared" si="98"/>
        <v>1149233.28</v>
      </c>
      <c r="AP281" s="301">
        <f t="shared" si="99"/>
        <v>251100</v>
      </c>
      <c r="AQ281" s="301">
        <v>67860</v>
      </c>
      <c r="AR281" s="303">
        <v>45839</v>
      </c>
      <c r="AS281" s="322"/>
    </row>
    <row r="282" spans="1:45" s="430" customFormat="1" ht="11.25" hidden="1" customHeight="1" x14ac:dyDescent="0.3">
      <c r="A282" s="322">
        <v>5</v>
      </c>
      <c r="B282" s="384">
        <v>11</v>
      </c>
      <c r="C282" s="324" t="s">
        <v>1883</v>
      </c>
      <c r="D282" s="401">
        <v>45807</v>
      </c>
      <c r="E282" s="402">
        <v>138</v>
      </c>
      <c r="F282" s="480" t="s">
        <v>201</v>
      </c>
      <c r="G282" s="480" t="s">
        <v>2563</v>
      </c>
      <c r="H282" s="290" t="s">
        <v>1978</v>
      </c>
      <c r="I282" s="290" t="s">
        <v>2042</v>
      </c>
      <c r="J282" s="290">
        <v>1</v>
      </c>
      <c r="K282" s="290">
        <v>21</v>
      </c>
      <c r="L282" s="403">
        <v>45817</v>
      </c>
      <c r="M282" s="387" t="s">
        <v>2326</v>
      </c>
      <c r="N282" s="403">
        <v>45817</v>
      </c>
      <c r="O282" s="404" t="s">
        <v>2339</v>
      </c>
      <c r="P282" s="405" t="s">
        <v>2564</v>
      </c>
      <c r="Q282" s="290">
        <v>3134110598</v>
      </c>
      <c r="R282" s="369" t="s">
        <v>2654</v>
      </c>
      <c r="S282" s="412">
        <v>91580</v>
      </c>
      <c r="T282" s="412">
        <v>142141</v>
      </c>
      <c r="U282" s="470">
        <v>482</v>
      </c>
      <c r="V282" s="334" t="str">
        <f>VLOOKUP(U282,MOVIL!$C$7:CA390,2,0)</f>
        <v>PMV391</v>
      </c>
      <c r="W282" s="334" t="str">
        <f>VLOOKUP(U282,MOVIL!$C$7:$BX$199,5,0)</f>
        <v xml:space="preserve">HENAO JHON JAIRO </v>
      </c>
      <c r="X282" s="335" t="str">
        <f>VLOOKUP(V282,MOVIL!$D$7:BY392,6,0)</f>
        <v>311 5314584</v>
      </c>
      <c r="Y282" s="381">
        <v>946800</v>
      </c>
      <c r="Z282" s="334"/>
      <c r="AA282" s="334"/>
      <c r="AB282" s="301">
        <f t="shared" si="90"/>
        <v>946800</v>
      </c>
      <c r="AC282" s="334"/>
      <c r="AD282" s="334"/>
      <c r="AE282" s="373" t="s">
        <v>2982</v>
      </c>
      <c r="AF282" s="335" t="str">
        <f>VLOOKUP(U282,MOVIL!$C:$CG,3,0)</f>
        <v>PROPIO</v>
      </c>
      <c r="AG282" s="307">
        <f>IF(AF282="PROPIO",AB282,AB282-(AB282*(3.5%+0.414%+1.1%+0.5%+2%)))</f>
        <v>946800</v>
      </c>
      <c r="AH282" s="307">
        <f t="shared" si="102"/>
        <v>482</v>
      </c>
      <c r="AI282" s="301">
        <f>AG282</f>
        <v>946800</v>
      </c>
      <c r="AJ282" s="302" t="str">
        <f t="shared" si="93"/>
        <v>0%</v>
      </c>
      <c r="AK282" s="301" t="str">
        <f t="shared" si="94"/>
        <v>0</v>
      </c>
      <c r="AL282" s="301" t="str">
        <f t="shared" si="95"/>
        <v/>
      </c>
      <c r="AM282" s="301" t="str">
        <f t="shared" si="96"/>
        <v/>
      </c>
      <c r="AN282" s="301" t="str">
        <f t="shared" si="97"/>
        <v/>
      </c>
      <c r="AO282" s="301">
        <f t="shared" si="98"/>
        <v>946800</v>
      </c>
      <c r="AP282" s="301">
        <f t="shared" si="99"/>
        <v>0</v>
      </c>
      <c r="AQ282" s="301">
        <v>67860</v>
      </c>
      <c r="AR282" s="303">
        <v>45839</v>
      </c>
      <c r="AS282" s="322"/>
    </row>
    <row r="283" spans="1:45" s="430" customFormat="1" ht="11.25" hidden="1" customHeight="1" x14ac:dyDescent="0.3">
      <c r="A283" s="322">
        <v>6</v>
      </c>
      <c r="B283" s="384">
        <v>11</v>
      </c>
      <c r="C283" s="324" t="s">
        <v>1883</v>
      </c>
      <c r="D283" s="401">
        <v>45807</v>
      </c>
      <c r="E283" s="402">
        <v>194</v>
      </c>
      <c r="F283" s="480" t="s">
        <v>255</v>
      </c>
      <c r="G283" s="480" t="s">
        <v>2565</v>
      </c>
      <c r="H283" s="290" t="s">
        <v>1967</v>
      </c>
      <c r="I283" s="290" t="s">
        <v>2042</v>
      </c>
      <c r="J283" s="290">
        <v>1</v>
      </c>
      <c r="K283" s="290">
        <v>19</v>
      </c>
      <c r="L283" s="403">
        <v>45817</v>
      </c>
      <c r="M283" s="387" t="s">
        <v>2331</v>
      </c>
      <c r="N283" s="403">
        <v>45817</v>
      </c>
      <c r="O283" s="404" t="s">
        <v>2339</v>
      </c>
      <c r="P283" s="405" t="s">
        <v>2566</v>
      </c>
      <c r="Q283" s="290">
        <v>3115181294</v>
      </c>
      <c r="R283" s="369" t="s">
        <v>2655</v>
      </c>
      <c r="S283" s="412">
        <v>91581</v>
      </c>
      <c r="T283" s="412">
        <v>142142</v>
      </c>
      <c r="U283" s="470">
        <v>495</v>
      </c>
      <c r="V283" s="334" t="str">
        <f>VLOOKUP(U283,MOVIL!$C$7:CA391,2,0)</f>
        <v>NOX319</v>
      </c>
      <c r="W283" s="334" t="str">
        <f>VLOOKUP(U283,MOVIL!$C$7:$BX$199,5,0)</f>
        <v>PINZON ARAQUE TEOFILO</v>
      </c>
      <c r="X283" s="335">
        <f>VLOOKUP(V283,MOVIL!$D$7:BY393,6,0)</f>
        <v>3102847456</v>
      </c>
      <c r="Y283" s="381">
        <v>1207696</v>
      </c>
      <c r="Z283" s="334"/>
      <c r="AA283" s="334"/>
      <c r="AB283" s="301">
        <f t="shared" si="90"/>
        <v>1207696</v>
      </c>
      <c r="AC283" s="334"/>
      <c r="AD283" s="334"/>
      <c r="AE283" s="373" t="s">
        <v>2982</v>
      </c>
      <c r="AF283" s="431" t="str">
        <f>VLOOKUP(U283,MOVIL!$C:$CG,3,0)</f>
        <v>SOCIO</v>
      </c>
      <c r="AG283" s="307">
        <f>+AB283-(AB283*(3.5%+0.414%+1.1%+0.5%+2%))</f>
        <v>1116949.7225599999</v>
      </c>
      <c r="AH283" s="307">
        <f t="shared" si="102"/>
        <v>495</v>
      </c>
      <c r="AI283" s="301">
        <f>ROUNDUP((IF(AF283="SOCIO",(AG283*0.9),(AG283*0.7))),-3)</f>
        <v>1006000</v>
      </c>
      <c r="AJ283" s="302" t="str">
        <f t="shared" si="93"/>
        <v>7,914%</v>
      </c>
      <c r="AK283" s="301">
        <f t="shared" si="94"/>
        <v>79614.84</v>
      </c>
      <c r="AL283" s="301">
        <f t="shared" si="95"/>
        <v>40240</v>
      </c>
      <c r="AM283" s="301">
        <f t="shared" si="96"/>
        <v>35210</v>
      </c>
      <c r="AN283" s="301">
        <f t="shared" si="97"/>
        <v>4164.8399999999992</v>
      </c>
      <c r="AO283" s="301">
        <f t="shared" si="98"/>
        <v>926385.16</v>
      </c>
      <c r="AP283" s="301">
        <f t="shared" si="99"/>
        <v>201696</v>
      </c>
      <c r="AQ283" s="301">
        <v>67860</v>
      </c>
      <c r="AR283" s="303">
        <v>45839</v>
      </c>
      <c r="AS283" s="322"/>
    </row>
    <row r="284" spans="1:45" s="430" customFormat="1" ht="11.25" hidden="1" customHeight="1" x14ac:dyDescent="0.3">
      <c r="A284" s="322">
        <v>7</v>
      </c>
      <c r="B284" s="384">
        <v>11</v>
      </c>
      <c r="C284" s="324" t="s">
        <v>1883</v>
      </c>
      <c r="D284" s="401">
        <v>45807</v>
      </c>
      <c r="E284" s="402">
        <v>200</v>
      </c>
      <c r="F284" s="480" t="s">
        <v>261</v>
      </c>
      <c r="G284" s="480" t="s">
        <v>2659</v>
      </c>
      <c r="H284" s="290" t="s">
        <v>2665</v>
      </c>
      <c r="I284" s="290" t="s">
        <v>2042</v>
      </c>
      <c r="J284" s="290">
        <v>1</v>
      </c>
      <c r="K284" s="290">
        <v>21</v>
      </c>
      <c r="L284" s="403">
        <v>45817</v>
      </c>
      <c r="M284" s="387" t="s">
        <v>2331</v>
      </c>
      <c r="N284" s="403">
        <v>45817</v>
      </c>
      <c r="O284" s="404" t="s">
        <v>2327</v>
      </c>
      <c r="P284" s="405" t="s">
        <v>2567</v>
      </c>
      <c r="Q284" s="290">
        <v>3004180110</v>
      </c>
      <c r="R284" s="369" t="s">
        <v>2658</v>
      </c>
      <c r="S284" s="412">
        <v>91582</v>
      </c>
      <c r="T284" s="412">
        <v>142143</v>
      </c>
      <c r="U284" s="470">
        <v>385</v>
      </c>
      <c r="V284" s="334" t="str">
        <f>VLOOKUP(U284,MOVIL!$C$7:CA392,2,0)</f>
        <v>LZM801</v>
      </c>
      <c r="W284" s="334" t="str">
        <f>VLOOKUP(U284,MOVIL!$C$7:$BX$199,5,0)</f>
        <v>CHACON CORTES HERNANDO</v>
      </c>
      <c r="X284" s="335">
        <f>VLOOKUP(V284,MOVIL!$D$7:BY394,6,0)</f>
        <v>3113184592</v>
      </c>
      <c r="Y284" s="381">
        <v>1704240</v>
      </c>
      <c r="Z284" s="334"/>
      <c r="AA284" s="334"/>
      <c r="AB284" s="301">
        <f t="shared" si="90"/>
        <v>1704240</v>
      </c>
      <c r="AC284" s="334"/>
      <c r="AD284" s="334"/>
      <c r="AE284" s="373" t="s">
        <v>2982</v>
      </c>
      <c r="AF284" s="431" t="str">
        <f>VLOOKUP(U284,MOVIL!$C:$CG,3,0)</f>
        <v>SOCIO - AFILIADO</v>
      </c>
      <c r="AG284" s="307">
        <f>+AB284-(AB284*(3.5%+0.414%+1.1%+0.5%+2%))</f>
        <v>1576183.4064</v>
      </c>
      <c r="AH284" s="307">
        <f t="shared" si="102"/>
        <v>385</v>
      </c>
      <c r="AI284" s="301">
        <f>ROUNDUP((IF(AF284="SOCIO",(AG284*0.9),(AG284*0.7))),-3)</f>
        <v>1104000</v>
      </c>
      <c r="AJ284" s="302" t="str">
        <f t="shared" si="93"/>
        <v>11,914%</v>
      </c>
      <c r="AK284" s="301">
        <f t="shared" si="94"/>
        <v>131530.56</v>
      </c>
      <c r="AL284" s="301">
        <f t="shared" si="95"/>
        <v>88320</v>
      </c>
      <c r="AM284" s="301">
        <f t="shared" si="96"/>
        <v>38640.000000000007</v>
      </c>
      <c r="AN284" s="301">
        <f t="shared" si="97"/>
        <v>4570.5599999999995</v>
      </c>
      <c r="AO284" s="301">
        <f t="shared" si="98"/>
        <v>972469.44</v>
      </c>
      <c r="AP284" s="301">
        <f t="shared" si="99"/>
        <v>600240</v>
      </c>
      <c r="AQ284" s="301">
        <v>67860</v>
      </c>
      <c r="AR284" s="303">
        <v>45839</v>
      </c>
      <c r="AS284" s="322"/>
    </row>
    <row r="285" spans="1:45" s="430" customFormat="1" ht="11.25" hidden="1" customHeight="1" x14ac:dyDescent="0.3">
      <c r="A285" s="322">
        <v>8</v>
      </c>
      <c r="B285" s="384">
        <v>11</v>
      </c>
      <c r="C285" s="324" t="s">
        <v>1883</v>
      </c>
      <c r="D285" s="401">
        <v>45807</v>
      </c>
      <c r="E285" s="402">
        <v>230</v>
      </c>
      <c r="F285" s="480" t="s">
        <v>290</v>
      </c>
      <c r="G285" s="480" t="s">
        <v>2568</v>
      </c>
      <c r="H285" s="290" t="s">
        <v>2115</v>
      </c>
      <c r="I285" s="290" t="s">
        <v>2042</v>
      </c>
      <c r="J285" s="290">
        <v>1</v>
      </c>
      <c r="K285" s="290">
        <v>38</v>
      </c>
      <c r="L285" s="403">
        <v>45817</v>
      </c>
      <c r="M285" s="387" t="s">
        <v>2335</v>
      </c>
      <c r="N285" s="403">
        <v>45817</v>
      </c>
      <c r="O285" s="404" t="s">
        <v>2339</v>
      </c>
      <c r="P285" s="405" t="s">
        <v>2569</v>
      </c>
      <c r="Q285" s="290">
        <v>3507778866</v>
      </c>
      <c r="R285" s="369" t="s">
        <v>2656</v>
      </c>
      <c r="S285" s="412">
        <v>91583</v>
      </c>
      <c r="T285" s="412">
        <v>142144</v>
      </c>
      <c r="U285" s="470">
        <v>480</v>
      </c>
      <c r="V285" s="334" t="str">
        <f>VLOOKUP(U285,MOVIL!$C$7:CA393,2,0)</f>
        <v>LZO022</v>
      </c>
      <c r="W285" s="334" t="str">
        <f>VLOOKUP(U285,MOVIL!$C$7:$BX$199,5,0)</f>
        <v>SALAMANCA FERNANDEZ MAURICIO</v>
      </c>
      <c r="X285" s="335">
        <f>VLOOKUP(V285,MOVIL!$D$7:BY395,6,0)</f>
        <v>3166710509</v>
      </c>
      <c r="Y285" s="381">
        <v>2630000</v>
      </c>
      <c r="Z285" s="334"/>
      <c r="AA285" s="334"/>
      <c r="AB285" s="301">
        <f t="shared" si="90"/>
        <v>2630000</v>
      </c>
      <c r="AC285" s="334"/>
      <c r="AD285" s="334"/>
      <c r="AE285" s="373" t="s">
        <v>2982</v>
      </c>
      <c r="AF285" s="431" t="str">
        <f>VLOOKUP(U285,MOVIL!$C:$CG,3,0)</f>
        <v>SOCIO</v>
      </c>
      <c r="AG285" s="307">
        <f>+AB285-(AB285*(3.5%+0.414%+1.1%+0.5%+2%))</f>
        <v>2432381.7999999998</v>
      </c>
      <c r="AH285" s="307">
        <f t="shared" si="102"/>
        <v>480</v>
      </c>
      <c r="AI285" s="301">
        <f>ROUNDUP((IF(AF285="SOCIO",(AG285*0.9),(AG285*0.7))),-3)</f>
        <v>2190000</v>
      </c>
      <c r="AJ285" s="302" t="str">
        <f t="shared" si="93"/>
        <v>7,914%</v>
      </c>
      <c r="AK285" s="301">
        <f t="shared" si="94"/>
        <v>173316.6</v>
      </c>
      <c r="AL285" s="301">
        <f t="shared" si="95"/>
        <v>87600</v>
      </c>
      <c r="AM285" s="301">
        <f t="shared" si="96"/>
        <v>76650.000000000015</v>
      </c>
      <c r="AN285" s="301">
        <f t="shared" si="97"/>
        <v>9066.5999999999985</v>
      </c>
      <c r="AO285" s="301">
        <f t="shared" si="98"/>
        <v>2016683.4</v>
      </c>
      <c r="AP285" s="301">
        <f t="shared" si="99"/>
        <v>440000</v>
      </c>
      <c r="AQ285" s="301">
        <v>67860</v>
      </c>
      <c r="AR285" s="303">
        <v>45839</v>
      </c>
      <c r="AS285" s="322"/>
    </row>
    <row r="286" spans="1:45" s="430" customFormat="1" ht="11.25" hidden="1" customHeight="1" x14ac:dyDescent="0.3">
      <c r="A286" s="322">
        <v>9</v>
      </c>
      <c r="B286" s="384">
        <v>11</v>
      </c>
      <c r="C286" s="324" t="s">
        <v>1883</v>
      </c>
      <c r="D286" s="401">
        <v>45807</v>
      </c>
      <c r="E286" s="402">
        <v>89</v>
      </c>
      <c r="F286" s="480" t="s">
        <v>190</v>
      </c>
      <c r="G286" s="480" t="s">
        <v>2570</v>
      </c>
      <c r="H286" s="290" t="s">
        <v>1005</v>
      </c>
      <c r="I286" s="290" t="s">
        <v>2042</v>
      </c>
      <c r="J286" s="290">
        <v>2</v>
      </c>
      <c r="K286" s="290">
        <v>37</v>
      </c>
      <c r="L286" s="403">
        <v>45817</v>
      </c>
      <c r="M286" s="387" t="s">
        <v>2335</v>
      </c>
      <c r="N286" s="403">
        <v>45818</v>
      </c>
      <c r="O286" s="404" t="s">
        <v>2329</v>
      </c>
      <c r="P286" s="405" t="s">
        <v>2503</v>
      </c>
      <c r="Q286" s="290">
        <v>3002122877</v>
      </c>
      <c r="R286" s="369" t="s">
        <v>2657</v>
      </c>
      <c r="S286" s="412">
        <v>91584</v>
      </c>
      <c r="T286" s="412">
        <v>142145</v>
      </c>
      <c r="U286" s="470">
        <v>474</v>
      </c>
      <c r="V286" s="334" t="str">
        <f>VLOOKUP(U286,MOVIL!$C$7:CA394,2,0)</f>
        <v>LZM475</v>
      </c>
      <c r="W286" s="334" t="str">
        <f>VLOOKUP(U286,MOVIL!$C$7:$BX$199,5,0)</f>
        <v>LOZADA JAIME ALFREDO</v>
      </c>
      <c r="X286" s="335">
        <f>VLOOKUP(V286,MOVIL!$D$7:BY396,6,0)</f>
        <v>3219889152</v>
      </c>
      <c r="Y286" s="381">
        <v>3545240</v>
      </c>
      <c r="Z286" s="334"/>
      <c r="AA286" s="334"/>
      <c r="AB286" s="301">
        <f t="shared" si="90"/>
        <v>3545240</v>
      </c>
      <c r="AC286" s="334"/>
      <c r="AD286" s="334"/>
      <c r="AE286" s="373" t="s">
        <v>2982</v>
      </c>
      <c r="AF286" s="431" t="str">
        <f>VLOOKUP(U286,MOVIL!$C:$CG,3,0)</f>
        <v>SOCIO</v>
      </c>
      <c r="AG286" s="307">
        <f>+AB286-(AB286*(3.5%+0.414%+1.1%+0.5%+2%))</f>
        <v>3278850.6664</v>
      </c>
      <c r="AH286" s="307">
        <f t="shared" si="102"/>
        <v>474</v>
      </c>
      <c r="AI286" s="301">
        <f>ROUNDUP((IF(AF286="SOCIO",(AG286*0.9),(AG286*0.7))),-3)</f>
        <v>2951000</v>
      </c>
      <c r="AJ286" s="302" t="str">
        <f t="shared" si="93"/>
        <v>7,914%</v>
      </c>
      <c r="AK286" s="301">
        <f t="shared" si="94"/>
        <v>233542.14</v>
      </c>
      <c r="AL286" s="301">
        <f t="shared" si="95"/>
        <v>118040</v>
      </c>
      <c r="AM286" s="301">
        <f t="shared" si="96"/>
        <v>103285.00000000001</v>
      </c>
      <c r="AN286" s="301">
        <f t="shared" si="97"/>
        <v>12217.14</v>
      </c>
      <c r="AO286" s="301">
        <f t="shared" si="98"/>
        <v>2717457.86</v>
      </c>
      <c r="AP286" s="301">
        <f t="shared" si="99"/>
        <v>594240</v>
      </c>
      <c r="AQ286" s="301">
        <v>67860</v>
      </c>
      <c r="AR286" s="303">
        <v>45839</v>
      </c>
      <c r="AS286" s="322"/>
    </row>
    <row r="287" spans="1:45" s="430" customFormat="1" ht="11.25" hidden="1" customHeight="1" x14ac:dyDescent="0.3">
      <c r="A287" s="322">
        <v>10</v>
      </c>
      <c r="B287" s="384">
        <v>11</v>
      </c>
      <c r="C287" s="324" t="s">
        <v>1883</v>
      </c>
      <c r="D287" s="401">
        <v>45807</v>
      </c>
      <c r="E287" s="402">
        <v>123</v>
      </c>
      <c r="F287" s="480" t="s">
        <v>186</v>
      </c>
      <c r="G287" s="480" t="s">
        <v>2671</v>
      </c>
      <c r="H287" s="290" t="s">
        <v>1982</v>
      </c>
      <c r="I287" s="290" t="s">
        <v>2042</v>
      </c>
      <c r="J287" s="290">
        <v>3</v>
      </c>
      <c r="K287" s="290">
        <v>33</v>
      </c>
      <c r="L287" s="403">
        <v>45818</v>
      </c>
      <c r="M287" s="387" t="s">
        <v>2372</v>
      </c>
      <c r="N287" s="403">
        <v>45820</v>
      </c>
      <c r="O287" s="404" t="s">
        <v>2571</v>
      </c>
      <c r="P287" s="405" t="s">
        <v>2572</v>
      </c>
      <c r="Q287" s="290">
        <v>3004910459</v>
      </c>
      <c r="R287" s="369" t="s">
        <v>2662</v>
      </c>
      <c r="S287" s="412">
        <v>91585</v>
      </c>
      <c r="T287" s="412">
        <v>142174</v>
      </c>
      <c r="U287" s="470">
        <v>343</v>
      </c>
      <c r="V287" s="334" t="str">
        <f>VLOOKUP(U287,MOVIL!$C$7:CA395,2,0)</f>
        <v>EXX681</v>
      </c>
      <c r="W287" s="334" t="str">
        <f>VLOOKUP(U287,MOVIL!$C$7:$BX$199,5,0)</f>
        <v>NAVARRETE GEJEN LUDWIN ENRIQUE</v>
      </c>
      <c r="X287" s="335">
        <f>VLOOKUP(V287,MOVIL!$D$7:BY397,6,0)</f>
        <v>3123044922</v>
      </c>
      <c r="Y287" s="381">
        <v>5496700</v>
      </c>
      <c r="Z287" s="334"/>
      <c r="AA287" s="334"/>
      <c r="AB287" s="301">
        <f t="shared" si="90"/>
        <v>5496700</v>
      </c>
      <c r="AC287" s="334"/>
      <c r="AD287" s="334"/>
      <c r="AE287" s="373" t="s">
        <v>2982</v>
      </c>
      <c r="AF287" s="431" t="str">
        <f>VLOOKUP(U287,MOVIL!$C:$CG,3,0)</f>
        <v>SOCIO</v>
      </c>
      <c r="AG287" s="307">
        <f>+AB287-(AB287*(3.5%+0.414%+1.1%+0.5%+2%))</f>
        <v>5083677.9620000003</v>
      </c>
      <c r="AH287" s="307">
        <f t="shared" si="102"/>
        <v>343</v>
      </c>
      <c r="AI287" s="301">
        <f>ROUNDUP((IF(AF287="SOCIO",(AG287*0.9),(AG287*0.7))),-3)</f>
        <v>4576000</v>
      </c>
      <c r="AJ287" s="302" t="str">
        <f t="shared" si="93"/>
        <v>7,914%</v>
      </c>
      <c r="AK287" s="301">
        <f t="shared" si="94"/>
        <v>362144.64</v>
      </c>
      <c r="AL287" s="301">
        <f t="shared" si="95"/>
        <v>183040</v>
      </c>
      <c r="AM287" s="301">
        <f t="shared" si="96"/>
        <v>160160.00000000003</v>
      </c>
      <c r="AN287" s="301">
        <f t="shared" si="97"/>
        <v>18944.64</v>
      </c>
      <c r="AO287" s="301">
        <f t="shared" si="98"/>
        <v>4213855.3600000003</v>
      </c>
      <c r="AP287" s="301">
        <f t="shared" si="99"/>
        <v>920700</v>
      </c>
      <c r="AQ287" s="301">
        <v>67860</v>
      </c>
      <c r="AR287" s="303">
        <v>45839</v>
      </c>
      <c r="AS287" s="322"/>
    </row>
    <row r="288" spans="1:45" s="430" customFormat="1" ht="11.25" hidden="1" customHeight="1" x14ac:dyDescent="0.3">
      <c r="A288" s="322">
        <v>11</v>
      </c>
      <c r="B288" s="384">
        <v>11</v>
      </c>
      <c r="C288" s="324" t="s">
        <v>1883</v>
      </c>
      <c r="D288" s="401">
        <v>45807</v>
      </c>
      <c r="E288" s="402">
        <v>200</v>
      </c>
      <c r="F288" s="480" t="s">
        <v>261</v>
      </c>
      <c r="G288" s="480" t="s">
        <v>2573</v>
      </c>
      <c r="H288" s="290" t="s">
        <v>2665</v>
      </c>
      <c r="I288" s="290" t="s">
        <v>2042</v>
      </c>
      <c r="J288" s="290">
        <v>1</v>
      </c>
      <c r="K288" s="290">
        <v>29</v>
      </c>
      <c r="L288" s="403">
        <v>45818</v>
      </c>
      <c r="M288" s="387">
        <v>0.22916666666666666</v>
      </c>
      <c r="N288" s="403">
        <v>45818</v>
      </c>
      <c r="O288" s="404" t="s">
        <v>2339</v>
      </c>
      <c r="P288" s="405" t="s">
        <v>2660</v>
      </c>
      <c r="Q288" s="290">
        <v>3108587173</v>
      </c>
      <c r="R288" s="369" t="s">
        <v>2661</v>
      </c>
      <c r="S288" s="412">
        <v>91618</v>
      </c>
      <c r="T288" s="412">
        <v>142175</v>
      </c>
      <c r="U288" s="470">
        <v>482</v>
      </c>
      <c r="V288" s="334" t="str">
        <f>VLOOKUP(U288,MOVIL!$C$7:CA396,2,0)</f>
        <v>PMV391</v>
      </c>
      <c r="W288" s="334" t="str">
        <f>VLOOKUP(U288,MOVIL!$C$7:$BX$199,5,0)</f>
        <v xml:space="preserve">HENAO JHON JAIRO </v>
      </c>
      <c r="X288" s="335" t="str">
        <f>VLOOKUP(V288,MOVIL!$D$7:BY398,6,0)</f>
        <v>311 5314584</v>
      </c>
      <c r="Y288" s="381">
        <v>1798920</v>
      </c>
      <c r="Z288" s="334"/>
      <c r="AA288" s="334"/>
      <c r="AB288" s="301">
        <f t="shared" si="90"/>
        <v>1798920</v>
      </c>
      <c r="AC288" s="334"/>
      <c r="AD288" s="334"/>
      <c r="AE288" s="373" t="s">
        <v>2982</v>
      </c>
      <c r="AF288" s="335" t="str">
        <f>VLOOKUP(U288,MOVIL!$C:$CG,3,0)</f>
        <v>PROPIO</v>
      </c>
      <c r="AG288" s="307">
        <f>IF(AF288="PROPIO",AB288,AB288-(AB288*(3.5%+0.414%+1.1%+0.5%+2%)))</f>
        <v>1798920</v>
      </c>
      <c r="AH288" s="307">
        <f t="shared" si="102"/>
        <v>482</v>
      </c>
      <c r="AI288" s="301">
        <f>AG288</f>
        <v>1798920</v>
      </c>
      <c r="AJ288" s="302" t="str">
        <f t="shared" si="93"/>
        <v>0%</v>
      </c>
      <c r="AK288" s="301" t="str">
        <f t="shared" si="94"/>
        <v>0</v>
      </c>
      <c r="AL288" s="301" t="str">
        <f t="shared" si="95"/>
        <v/>
      </c>
      <c r="AM288" s="301" t="str">
        <f t="shared" si="96"/>
        <v/>
      </c>
      <c r="AN288" s="301" t="str">
        <f t="shared" si="97"/>
        <v/>
      </c>
      <c r="AO288" s="301">
        <f t="shared" si="98"/>
        <v>1798920</v>
      </c>
      <c r="AP288" s="301">
        <f t="shared" si="99"/>
        <v>0</v>
      </c>
      <c r="AQ288" s="301">
        <v>67860</v>
      </c>
      <c r="AR288" s="303">
        <v>45839</v>
      </c>
      <c r="AS288" s="322"/>
    </row>
    <row r="289" spans="1:45" s="430" customFormat="1" ht="11.25" hidden="1" customHeight="1" x14ac:dyDescent="0.3">
      <c r="A289" s="322">
        <v>12</v>
      </c>
      <c r="B289" s="384">
        <v>11</v>
      </c>
      <c r="C289" s="324" t="s">
        <v>1883</v>
      </c>
      <c r="D289" s="401">
        <v>45807</v>
      </c>
      <c r="E289" s="402">
        <v>195</v>
      </c>
      <c r="F289" s="480" t="s">
        <v>256</v>
      </c>
      <c r="G289" s="480" t="s">
        <v>2670</v>
      </c>
      <c r="H289" s="290" t="s">
        <v>1982</v>
      </c>
      <c r="I289" s="290" t="s">
        <v>2042</v>
      </c>
      <c r="J289" s="290">
        <v>3</v>
      </c>
      <c r="K289" s="290">
        <v>33</v>
      </c>
      <c r="L289" s="403">
        <v>45818</v>
      </c>
      <c r="M289" s="387">
        <v>0.29166666666666669</v>
      </c>
      <c r="N289" s="403">
        <v>45820</v>
      </c>
      <c r="O289" s="404" t="s">
        <v>2331</v>
      </c>
      <c r="P289" s="405" t="s">
        <v>2566</v>
      </c>
      <c r="Q289" s="290">
        <v>3115181294</v>
      </c>
      <c r="R289" s="369" t="s">
        <v>2655</v>
      </c>
      <c r="S289" s="412">
        <v>91619</v>
      </c>
      <c r="T289" s="412">
        <v>142176</v>
      </c>
      <c r="U289" s="470">
        <v>475</v>
      </c>
      <c r="V289" s="334" t="str">
        <f>VLOOKUP(U289,MOVIL!$C$7:CA397,2,0)</f>
        <v>LJU588</v>
      </c>
      <c r="W289" s="334" t="str">
        <f>VLOOKUP(U289,MOVIL!$C$7:$BX$199,5,0)</f>
        <v>CONTRERAS GARCIA WILLIAM JAVIER</v>
      </c>
      <c r="X289" s="335">
        <f>VLOOKUP(V289,MOVIL!$D$7:BY399,6,0)</f>
        <v>3124521001</v>
      </c>
      <c r="Y289" s="381">
        <v>5496700</v>
      </c>
      <c r="Z289" s="334"/>
      <c r="AA289" s="334"/>
      <c r="AB289" s="301">
        <f t="shared" si="90"/>
        <v>5496700</v>
      </c>
      <c r="AC289" s="334"/>
      <c r="AD289" s="334"/>
      <c r="AE289" s="373" t="s">
        <v>2982</v>
      </c>
      <c r="AF289" s="335" t="str">
        <f>VLOOKUP(U289,MOVIL!$C:$CG,3,0)</f>
        <v>PROPIO</v>
      </c>
      <c r="AG289" s="307">
        <f>IF(AF289="PROPIO",AB289,AB289-(AB289*(3.5%+0.414%+1.1%+0.5%+2%)))</f>
        <v>5496700</v>
      </c>
      <c r="AH289" s="307">
        <f t="shared" si="102"/>
        <v>475</v>
      </c>
      <c r="AI289" s="301">
        <f>AG289</f>
        <v>5496700</v>
      </c>
      <c r="AJ289" s="302" t="str">
        <f t="shared" si="93"/>
        <v>0%</v>
      </c>
      <c r="AK289" s="301" t="str">
        <f t="shared" si="94"/>
        <v>0</v>
      </c>
      <c r="AL289" s="301" t="str">
        <f t="shared" si="95"/>
        <v/>
      </c>
      <c r="AM289" s="301" t="str">
        <f t="shared" si="96"/>
        <v/>
      </c>
      <c r="AN289" s="301" t="str">
        <f t="shared" si="97"/>
        <v/>
      </c>
      <c r="AO289" s="301">
        <f t="shared" si="98"/>
        <v>5496700</v>
      </c>
      <c r="AP289" s="301">
        <f t="shared" si="99"/>
        <v>0</v>
      </c>
      <c r="AQ289" s="301">
        <v>67860</v>
      </c>
      <c r="AR289" s="303">
        <v>45839</v>
      </c>
      <c r="AS289" s="322"/>
    </row>
    <row r="290" spans="1:45" s="430" customFormat="1" ht="11.25" hidden="1" customHeight="1" x14ac:dyDescent="0.3">
      <c r="A290" s="322">
        <v>13</v>
      </c>
      <c r="B290" s="384">
        <v>11</v>
      </c>
      <c r="C290" s="324" t="s">
        <v>1883</v>
      </c>
      <c r="D290" s="401">
        <v>45807</v>
      </c>
      <c r="E290" s="402">
        <v>218</v>
      </c>
      <c r="F290" s="480" t="s">
        <v>279</v>
      </c>
      <c r="G290" s="480" t="s">
        <v>2574</v>
      </c>
      <c r="H290" s="290" t="s">
        <v>2622</v>
      </c>
      <c r="I290" s="290" t="s">
        <v>2042</v>
      </c>
      <c r="J290" s="290">
        <v>2</v>
      </c>
      <c r="K290" s="290">
        <v>19</v>
      </c>
      <c r="L290" s="403">
        <v>45818</v>
      </c>
      <c r="M290" s="387" t="s">
        <v>2432</v>
      </c>
      <c r="N290" s="403">
        <v>45819</v>
      </c>
      <c r="O290" s="404" t="s">
        <v>2339</v>
      </c>
      <c r="P290" s="405" t="s">
        <v>2489</v>
      </c>
      <c r="Q290" s="290">
        <v>3006305832</v>
      </c>
      <c r="R290" s="369" t="s">
        <v>2663</v>
      </c>
      <c r="S290" s="412">
        <v>91620</v>
      </c>
      <c r="T290" s="412">
        <v>142182</v>
      </c>
      <c r="U290" s="470">
        <v>52</v>
      </c>
      <c r="V290" s="334" t="str">
        <f>VLOOKUP(U290,MOVIL!$C$7:CA398,2,0)</f>
        <v>NHT929</v>
      </c>
      <c r="W290" s="334" t="str">
        <f>VLOOKUP(U290,MOVIL!$C$7:$BX$199,5,0)</f>
        <v>CARREÑO RAMIREZ JHON ARTURO</v>
      </c>
      <c r="X290" s="335">
        <f>VLOOKUP(V290,MOVIL!$D$7:BY400,6,0)</f>
        <v>3105144527</v>
      </c>
      <c r="Y290" s="381">
        <v>2012476</v>
      </c>
      <c r="Z290" s="334"/>
      <c r="AA290" s="334"/>
      <c r="AB290" s="301">
        <f t="shared" si="90"/>
        <v>2012476</v>
      </c>
      <c r="AC290" s="334"/>
      <c r="AD290" s="334"/>
      <c r="AE290" s="373" t="s">
        <v>2982</v>
      </c>
      <c r="AF290" s="431" t="str">
        <f>VLOOKUP(U290,MOVIL!$C:$CG,3,0)</f>
        <v>SOCIO</v>
      </c>
      <c r="AG290" s="307">
        <f t="shared" ref="AG290:AG296" si="103">+AB290-(AB290*(3.5%+0.414%+1.1%+0.5%+2%))</f>
        <v>1861258.55336</v>
      </c>
      <c r="AH290" s="307">
        <f t="shared" si="102"/>
        <v>52</v>
      </c>
      <c r="AI290" s="301">
        <f>ROUNDUP((IF(AF290="SOCIO",(AG290*0.9),(AG290*0.7))),-3)</f>
        <v>1676000</v>
      </c>
      <c r="AJ290" s="302" t="str">
        <f t="shared" si="93"/>
        <v>7,914%</v>
      </c>
      <c r="AK290" s="301">
        <f t="shared" si="94"/>
        <v>132638.64000000001</v>
      </c>
      <c r="AL290" s="301">
        <f t="shared" si="95"/>
        <v>67040.000000000015</v>
      </c>
      <c r="AM290" s="301">
        <f t="shared" si="96"/>
        <v>58660.000000000007</v>
      </c>
      <c r="AN290" s="301">
        <f t="shared" si="97"/>
        <v>6938.6399999999994</v>
      </c>
      <c r="AO290" s="301">
        <f t="shared" si="98"/>
        <v>1543361.3599999999</v>
      </c>
      <c r="AP290" s="301">
        <f t="shared" si="99"/>
        <v>336476</v>
      </c>
      <c r="AQ290" s="301">
        <v>67860</v>
      </c>
      <c r="AR290" s="303">
        <v>45839</v>
      </c>
      <c r="AS290" s="322"/>
    </row>
    <row r="291" spans="1:45" s="430" customFormat="1" ht="11.25" hidden="1" customHeight="1" x14ac:dyDescent="0.3">
      <c r="A291" s="322">
        <v>14</v>
      </c>
      <c r="B291" s="384">
        <v>11</v>
      </c>
      <c r="C291" s="324" t="s">
        <v>1883</v>
      </c>
      <c r="D291" s="401">
        <v>45807</v>
      </c>
      <c r="E291" s="402">
        <v>288</v>
      </c>
      <c r="F291" s="480" t="s">
        <v>345</v>
      </c>
      <c r="G291" s="480" t="s">
        <v>2575</v>
      </c>
      <c r="H291" s="290" t="s">
        <v>1925</v>
      </c>
      <c r="I291" s="290" t="s">
        <v>2330</v>
      </c>
      <c r="J291" s="290">
        <v>1</v>
      </c>
      <c r="K291" s="290">
        <v>17</v>
      </c>
      <c r="L291" s="403">
        <v>45818</v>
      </c>
      <c r="M291" s="387" t="s">
        <v>2331</v>
      </c>
      <c r="N291" s="403">
        <v>45818</v>
      </c>
      <c r="O291" s="404" t="s">
        <v>2339</v>
      </c>
      <c r="P291" s="405" t="s">
        <v>2576</v>
      </c>
      <c r="Q291" s="290">
        <v>3015446445</v>
      </c>
      <c r="R291" s="369" t="s">
        <v>2664</v>
      </c>
      <c r="S291" s="412">
        <v>91621</v>
      </c>
      <c r="T291" s="412">
        <v>142177</v>
      </c>
      <c r="U291" s="470">
        <v>576</v>
      </c>
      <c r="V291" s="334" t="str">
        <f>VLOOKUP(U291,MOVIL!$C$7:CA399,2,0)</f>
        <v>NHT313</v>
      </c>
      <c r="W291" s="334" t="str">
        <f>VLOOKUP(U291,MOVIL!$C$7:$BX$199,5,0)</f>
        <v>TRIANA CORTES ADOLFO</v>
      </c>
      <c r="X291" s="335">
        <f>VLOOKUP(V291,MOVIL!$D$7:BY401,6,0)</f>
        <v>3204203804</v>
      </c>
      <c r="Y291" s="381">
        <v>1609560</v>
      </c>
      <c r="Z291" s="334"/>
      <c r="AA291" s="334"/>
      <c r="AB291" s="301">
        <f t="shared" si="90"/>
        <v>1609560</v>
      </c>
      <c r="AC291" s="334"/>
      <c r="AD291" s="334"/>
      <c r="AE291" s="373" t="s">
        <v>2982</v>
      </c>
      <c r="AF291" s="431" t="str">
        <f>VLOOKUP(U291,MOVIL!$C:$CG,3,0)</f>
        <v>AFILIADO</v>
      </c>
      <c r="AG291" s="307">
        <f t="shared" si="103"/>
        <v>1488617.6616</v>
      </c>
      <c r="AH291" s="307">
        <f t="shared" si="102"/>
        <v>576</v>
      </c>
      <c r="AI291" s="301">
        <f>ROUNDUP((IF(AF291="SOCIO",(AG291*0.9),(AG291*0.7))),-3)</f>
        <v>1043000</v>
      </c>
      <c r="AJ291" s="302" t="str">
        <f t="shared" si="93"/>
        <v>11,914%</v>
      </c>
      <c r="AK291" s="301">
        <f t="shared" si="94"/>
        <v>124263.01999999999</v>
      </c>
      <c r="AL291" s="301">
        <f t="shared" si="95"/>
        <v>83439.999999999985</v>
      </c>
      <c r="AM291" s="301">
        <f t="shared" si="96"/>
        <v>36505</v>
      </c>
      <c r="AN291" s="301">
        <f t="shared" si="97"/>
        <v>4318.0199999999995</v>
      </c>
      <c r="AO291" s="301">
        <f t="shared" si="98"/>
        <v>918736.98</v>
      </c>
      <c r="AP291" s="301">
        <f t="shared" si="99"/>
        <v>566560</v>
      </c>
      <c r="AQ291" s="301">
        <v>67860</v>
      </c>
      <c r="AR291" s="303">
        <v>45839</v>
      </c>
      <c r="AS291" s="322"/>
    </row>
    <row r="292" spans="1:45" s="430" customFormat="1" ht="11.25" hidden="1" customHeight="1" x14ac:dyDescent="0.3">
      <c r="A292" s="322"/>
      <c r="B292" s="384"/>
      <c r="C292" s="341" t="s">
        <v>1973</v>
      </c>
      <c r="D292" s="401">
        <v>45807</v>
      </c>
      <c r="E292" s="402">
        <v>117</v>
      </c>
      <c r="F292" s="480" t="s">
        <v>2614</v>
      </c>
      <c r="G292" s="480" t="s">
        <v>2614</v>
      </c>
      <c r="H292" s="290" t="s">
        <v>1982</v>
      </c>
      <c r="I292" s="290" t="s">
        <v>2668</v>
      </c>
      <c r="J292" s="290">
        <v>6</v>
      </c>
      <c r="K292" s="290">
        <v>8</v>
      </c>
      <c r="L292" s="403">
        <v>45818</v>
      </c>
      <c r="M292" s="387">
        <v>0.91666666666666663</v>
      </c>
      <c r="N292" s="403">
        <v>45823</v>
      </c>
      <c r="O292" s="404">
        <v>0.95833333333333337</v>
      </c>
      <c r="P292" s="405" t="s">
        <v>2669</v>
      </c>
      <c r="Q292" s="290">
        <v>3116305633</v>
      </c>
      <c r="R292" s="369" t="s">
        <v>2740</v>
      </c>
      <c r="S292" s="412">
        <v>91622</v>
      </c>
      <c r="T292" s="412">
        <v>142178</v>
      </c>
      <c r="U292" s="470">
        <v>371</v>
      </c>
      <c r="V292" s="334" t="str">
        <f>VLOOKUP(U292,MOVIL!$C$7:CA425,2,0)</f>
        <v>LZM804</v>
      </c>
      <c r="W292" s="334" t="str">
        <f>VLOOKUP(U292,MOVIL!$C$7:$BX$199,5,0)</f>
        <v>FORERO LEMUS NORBEY LEONARDO</v>
      </c>
      <c r="X292" s="335">
        <f>VLOOKUP(V292,MOVIL!$D$7:BY427,6,0)</f>
        <v>3114539320</v>
      </c>
      <c r="Y292" s="381">
        <v>5207400</v>
      </c>
      <c r="Z292" s="334">
        <v>3</v>
      </c>
      <c r="AA292" s="334">
        <v>1052000</v>
      </c>
      <c r="AB292" s="301">
        <f t="shared" si="90"/>
        <v>8363400</v>
      </c>
      <c r="AC292" s="334"/>
      <c r="AD292" s="334"/>
      <c r="AE292" s="373" t="s">
        <v>2982</v>
      </c>
      <c r="AF292" s="431" t="str">
        <f>VLOOKUP(U292,MOVIL!$C:$CG,3,0)</f>
        <v>SOCIO</v>
      </c>
      <c r="AG292" s="307">
        <f t="shared" si="103"/>
        <v>7734974.1239999998</v>
      </c>
      <c r="AH292" s="307">
        <f t="shared" si="102"/>
        <v>371</v>
      </c>
      <c r="AI292" s="301">
        <f>ROUNDUP((IF(AF292="SOCIO",(AG292*0.7),(AG292*0.7))),-3)</f>
        <v>5415000</v>
      </c>
      <c r="AJ292" s="302" t="str">
        <f t="shared" si="93"/>
        <v>7,914%</v>
      </c>
      <c r="AK292" s="301">
        <f t="shared" si="94"/>
        <v>428543.10000000003</v>
      </c>
      <c r="AL292" s="301">
        <f t="shared" si="95"/>
        <v>216600</v>
      </c>
      <c r="AM292" s="301">
        <f t="shared" si="96"/>
        <v>189525.00000000003</v>
      </c>
      <c r="AN292" s="301">
        <f t="shared" si="97"/>
        <v>22418.1</v>
      </c>
      <c r="AO292" s="301">
        <f t="shared" si="98"/>
        <v>4986456.9000000004</v>
      </c>
      <c r="AP292" s="301">
        <f t="shared" si="99"/>
        <v>2948400</v>
      </c>
      <c r="AQ292" s="301">
        <v>67860</v>
      </c>
      <c r="AR292" s="303">
        <v>45839</v>
      </c>
      <c r="AS292" s="322"/>
    </row>
    <row r="293" spans="1:45" s="430" customFormat="1" ht="11.25" hidden="1" customHeight="1" x14ac:dyDescent="0.3">
      <c r="A293" s="322">
        <v>8</v>
      </c>
      <c r="B293" s="384" t="s">
        <v>2124</v>
      </c>
      <c r="C293" s="290" t="s">
        <v>2905</v>
      </c>
      <c r="D293" s="401">
        <v>45793</v>
      </c>
      <c r="E293" s="402">
        <v>125</v>
      </c>
      <c r="F293" s="480" t="s">
        <v>188</v>
      </c>
      <c r="G293" s="480" t="s">
        <v>2467</v>
      </c>
      <c r="H293" s="290" t="s">
        <v>2853</v>
      </c>
      <c r="I293" s="290"/>
      <c r="J293" s="290">
        <v>3</v>
      </c>
      <c r="K293" s="290">
        <v>40</v>
      </c>
      <c r="L293" s="403">
        <v>45819</v>
      </c>
      <c r="M293" s="387">
        <v>0.25</v>
      </c>
      <c r="N293" s="403">
        <v>45821</v>
      </c>
      <c r="O293" s="404">
        <v>0.58333333333333337</v>
      </c>
      <c r="P293" s="405" t="s">
        <v>2468</v>
      </c>
      <c r="Q293" s="290">
        <v>3194672613</v>
      </c>
      <c r="R293" s="369" t="s">
        <v>2675</v>
      </c>
      <c r="S293" s="412">
        <v>91645</v>
      </c>
      <c r="T293" s="412">
        <v>142204</v>
      </c>
      <c r="U293" s="470">
        <v>391</v>
      </c>
      <c r="V293" s="334" t="str">
        <f>VLOOKUP(U293,MOVIL!$C$7:CA389,2,0)</f>
        <v>KNZ845</v>
      </c>
      <c r="W293" s="334" t="str">
        <f>VLOOKUP(U293,MOVIL!$C$7:$BX$199,5,0)</f>
        <v>CHAVEZ EDWIN</v>
      </c>
      <c r="X293" s="335">
        <f>VLOOKUP(V293,MOVIL!$D$7:BY391,6,0)</f>
        <v>3124480396</v>
      </c>
      <c r="Y293" s="381">
        <v>5786000</v>
      </c>
      <c r="Z293" s="334"/>
      <c r="AA293" s="334"/>
      <c r="AB293" s="301">
        <f t="shared" si="90"/>
        <v>5786000</v>
      </c>
      <c r="AC293" s="334"/>
      <c r="AD293" s="334"/>
      <c r="AE293" s="373" t="s">
        <v>2982</v>
      </c>
      <c r="AF293" s="431" t="str">
        <f>VLOOKUP(U293,MOVIL!$C:$CG,3,0)</f>
        <v>SOCIO</v>
      </c>
      <c r="AG293" s="307">
        <f t="shared" si="103"/>
        <v>5351239.96</v>
      </c>
      <c r="AH293" s="307">
        <f t="shared" si="102"/>
        <v>391</v>
      </c>
      <c r="AI293" s="301">
        <f>ROUNDUP((IF(AF293="SOCIO",(AG293*0.9),(AG293*0.7))),-3)</f>
        <v>4817000</v>
      </c>
      <c r="AJ293" s="302" t="str">
        <f t="shared" si="93"/>
        <v>7,914%</v>
      </c>
      <c r="AK293" s="301">
        <f t="shared" si="94"/>
        <v>381217.38</v>
      </c>
      <c r="AL293" s="301">
        <f t="shared" si="95"/>
        <v>192679.99999999997</v>
      </c>
      <c r="AM293" s="301">
        <f t="shared" si="96"/>
        <v>168595.00000000003</v>
      </c>
      <c r="AN293" s="301">
        <f t="shared" si="97"/>
        <v>19942.379999999997</v>
      </c>
      <c r="AO293" s="301">
        <f t="shared" si="98"/>
        <v>4435782.62</v>
      </c>
      <c r="AP293" s="301">
        <f t="shared" si="99"/>
        <v>969000</v>
      </c>
      <c r="AQ293" s="301">
        <v>67860</v>
      </c>
      <c r="AR293" s="303">
        <v>45839</v>
      </c>
      <c r="AS293" s="322"/>
    </row>
    <row r="294" spans="1:45" s="430" customFormat="1" ht="11.25" hidden="1" customHeight="1" x14ac:dyDescent="0.3">
      <c r="A294" s="322">
        <v>15</v>
      </c>
      <c r="B294" s="384">
        <v>11</v>
      </c>
      <c r="C294" s="324" t="s">
        <v>1883</v>
      </c>
      <c r="D294" s="401">
        <v>45807</v>
      </c>
      <c r="E294" s="402">
        <v>183</v>
      </c>
      <c r="F294" s="480" t="s">
        <v>244</v>
      </c>
      <c r="G294" s="480" t="s">
        <v>2303</v>
      </c>
      <c r="H294" s="290" t="s">
        <v>1984</v>
      </c>
      <c r="I294" s="290" t="s">
        <v>2042</v>
      </c>
      <c r="J294" s="290">
        <v>2</v>
      </c>
      <c r="K294" s="290">
        <v>17</v>
      </c>
      <c r="L294" s="403">
        <v>45819</v>
      </c>
      <c r="M294" s="387" t="s">
        <v>2326</v>
      </c>
      <c r="N294" s="403">
        <v>45820</v>
      </c>
      <c r="O294" s="404" t="s">
        <v>2339</v>
      </c>
      <c r="P294" s="405" t="s">
        <v>1893</v>
      </c>
      <c r="Q294" s="290">
        <v>3153554156</v>
      </c>
      <c r="R294" s="369" t="s">
        <v>2672</v>
      </c>
      <c r="S294" s="412">
        <v>91646</v>
      </c>
      <c r="T294" s="412">
        <v>142205</v>
      </c>
      <c r="U294" s="470">
        <v>576</v>
      </c>
      <c r="V294" s="334" t="str">
        <f>VLOOKUP(U294,MOVIL!$C$7:CA400,2,0)</f>
        <v>NHT313</v>
      </c>
      <c r="W294" s="334" t="str">
        <f>VLOOKUP(U294,MOVIL!$C$7:$BX$199,5,0)</f>
        <v>TRIANA CORTES ADOLFO</v>
      </c>
      <c r="X294" s="335">
        <f>VLOOKUP(V294,MOVIL!$D$7:BY402,6,0)</f>
        <v>3204203804</v>
      </c>
      <c r="Y294" s="381">
        <v>2817256</v>
      </c>
      <c r="Z294" s="334"/>
      <c r="AA294" s="334"/>
      <c r="AB294" s="301">
        <f t="shared" si="90"/>
        <v>2817256</v>
      </c>
      <c r="AC294" s="334"/>
      <c r="AD294" s="334"/>
      <c r="AE294" s="373" t="s">
        <v>2982</v>
      </c>
      <c r="AF294" s="431" t="str">
        <f>VLOOKUP(U294,MOVIL!$C:$CG,3,0)</f>
        <v>AFILIADO</v>
      </c>
      <c r="AG294" s="307">
        <f t="shared" si="103"/>
        <v>2605567.3841599999</v>
      </c>
      <c r="AH294" s="307">
        <f t="shared" si="102"/>
        <v>576</v>
      </c>
      <c r="AI294" s="301">
        <f>ROUNDUP((IF(AF294="SOCIO",(AG294*0.9),(AG294*0.7))),-3)</f>
        <v>1824000</v>
      </c>
      <c r="AJ294" s="302" t="str">
        <f t="shared" si="93"/>
        <v>11,914%</v>
      </c>
      <c r="AK294" s="301">
        <f t="shared" si="94"/>
        <v>217311.35999999999</v>
      </c>
      <c r="AL294" s="301">
        <f t="shared" si="95"/>
        <v>145920</v>
      </c>
      <c r="AM294" s="301">
        <f t="shared" si="96"/>
        <v>63840.000000000007</v>
      </c>
      <c r="AN294" s="301">
        <f t="shared" si="97"/>
        <v>7551.36</v>
      </c>
      <c r="AO294" s="301">
        <f t="shared" si="98"/>
        <v>1606688.6400000001</v>
      </c>
      <c r="AP294" s="301">
        <f t="shared" si="99"/>
        <v>993256</v>
      </c>
      <c r="AQ294" s="301">
        <v>67860</v>
      </c>
      <c r="AR294" s="303">
        <v>45839</v>
      </c>
      <c r="AS294" s="322"/>
    </row>
    <row r="295" spans="1:45" s="430" customFormat="1" ht="11.25" hidden="1" customHeight="1" x14ac:dyDescent="0.3">
      <c r="A295" s="322">
        <v>16</v>
      </c>
      <c r="B295" s="384">
        <v>11</v>
      </c>
      <c r="C295" s="324" t="s">
        <v>1883</v>
      </c>
      <c r="D295" s="401">
        <v>45807</v>
      </c>
      <c r="E295" s="402">
        <v>126</v>
      </c>
      <c r="F295" s="480" t="s">
        <v>189</v>
      </c>
      <c r="G295" s="480" t="s">
        <v>2577</v>
      </c>
      <c r="H295" s="290" t="s">
        <v>2935</v>
      </c>
      <c r="I295" s="290" t="s">
        <v>2042</v>
      </c>
      <c r="J295" s="290">
        <v>1</v>
      </c>
      <c r="K295" s="290">
        <v>42</v>
      </c>
      <c r="L295" s="403">
        <v>45819</v>
      </c>
      <c r="M295" s="387" t="s">
        <v>2331</v>
      </c>
      <c r="N295" s="403">
        <v>45819</v>
      </c>
      <c r="O295" s="404" t="s">
        <v>2329</v>
      </c>
      <c r="P295" s="405" t="s">
        <v>2578</v>
      </c>
      <c r="Q295" s="290">
        <v>3108601252</v>
      </c>
      <c r="R295" s="369" t="s">
        <v>2673</v>
      </c>
      <c r="S295" s="412">
        <v>91647</v>
      </c>
      <c r="T295" s="412">
        <v>142206</v>
      </c>
      <c r="U295" s="470">
        <v>480</v>
      </c>
      <c r="V295" s="334" t="str">
        <f>VLOOKUP(U295,MOVIL!$C$7:CA401,2,0)</f>
        <v>LZO022</v>
      </c>
      <c r="W295" s="334" t="str">
        <f>VLOOKUP(U295,MOVIL!$C$7:$BX$199,5,0)</f>
        <v>SALAMANCA FERNANDEZ MAURICIO</v>
      </c>
      <c r="X295" s="335">
        <f>VLOOKUP(V295,MOVIL!$D$7:BY403,6,0)</f>
        <v>3166710509</v>
      </c>
      <c r="Y295" s="381">
        <v>1578000</v>
      </c>
      <c r="Z295" s="334"/>
      <c r="AA295" s="334"/>
      <c r="AB295" s="301">
        <f t="shared" si="90"/>
        <v>1578000</v>
      </c>
      <c r="AC295" s="334"/>
      <c r="AD295" s="334"/>
      <c r="AE295" s="373" t="s">
        <v>2982</v>
      </c>
      <c r="AF295" s="431" t="str">
        <f>VLOOKUP(U295,MOVIL!$C:$CG,3,0)</f>
        <v>SOCIO</v>
      </c>
      <c r="AG295" s="307">
        <f t="shared" si="103"/>
        <v>1459429.08</v>
      </c>
      <c r="AH295" s="307">
        <f t="shared" si="102"/>
        <v>480</v>
      </c>
      <c r="AI295" s="301">
        <f>ROUNDUP((IF(AF295="SOCIO",(AG295*0.9),(AG295*0.7))),-3)</f>
        <v>1314000</v>
      </c>
      <c r="AJ295" s="302" t="str">
        <f t="shared" si="93"/>
        <v>7,914%</v>
      </c>
      <c r="AK295" s="301">
        <f t="shared" si="94"/>
        <v>103989.96</v>
      </c>
      <c r="AL295" s="301">
        <f t="shared" si="95"/>
        <v>52560</v>
      </c>
      <c r="AM295" s="301">
        <f t="shared" si="96"/>
        <v>45990.000000000007</v>
      </c>
      <c r="AN295" s="301">
        <f t="shared" si="97"/>
        <v>5439.9599999999991</v>
      </c>
      <c r="AO295" s="301">
        <f t="shared" si="98"/>
        <v>1210010.04</v>
      </c>
      <c r="AP295" s="301">
        <f t="shared" si="99"/>
        <v>264000</v>
      </c>
      <c r="AQ295" s="301">
        <v>67860</v>
      </c>
      <c r="AR295" s="303">
        <v>45839</v>
      </c>
      <c r="AS295" s="322"/>
    </row>
    <row r="296" spans="1:45" s="430" customFormat="1" ht="11.25" hidden="1" customHeight="1" x14ac:dyDescent="0.3">
      <c r="A296" s="322">
        <v>16</v>
      </c>
      <c r="B296" s="384">
        <v>11</v>
      </c>
      <c r="C296" s="324" t="s">
        <v>1883</v>
      </c>
      <c r="D296" s="401">
        <v>45807</v>
      </c>
      <c r="E296" s="402">
        <v>126</v>
      </c>
      <c r="F296" s="480" t="s">
        <v>189</v>
      </c>
      <c r="G296" s="480" t="s">
        <v>2577</v>
      </c>
      <c r="H296" s="290" t="s">
        <v>2935</v>
      </c>
      <c r="I296" s="290" t="s">
        <v>2042</v>
      </c>
      <c r="J296" s="290">
        <v>1</v>
      </c>
      <c r="K296" s="290">
        <v>42</v>
      </c>
      <c r="L296" s="403">
        <v>45819</v>
      </c>
      <c r="M296" s="387" t="s">
        <v>2331</v>
      </c>
      <c r="N296" s="403">
        <v>45819</v>
      </c>
      <c r="O296" s="404" t="s">
        <v>2329</v>
      </c>
      <c r="P296" s="405" t="s">
        <v>2578</v>
      </c>
      <c r="Q296" s="290">
        <v>3108601252</v>
      </c>
      <c r="R296" s="369" t="s">
        <v>2673</v>
      </c>
      <c r="S296" s="412">
        <v>91647</v>
      </c>
      <c r="T296" s="412">
        <v>142207</v>
      </c>
      <c r="U296" s="470">
        <v>85</v>
      </c>
      <c r="V296" s="334" t="str">
        <f>VLOOKUP(U296,MOVIL!$C$7:CA402,2,0)</f>
        <v>PMV 710</v>
      </c>
      <c r="W296" s="334" t="str">
        <f>VLOOKUP(U296,MOVIL!$C$7:$BX$199,5,0)</f>
        <v>PINZON ROJAS JOHAN RICARDO</v>
      </c>
      <c r="X296" s="335" t="str">
        <f>VLOOKUP(V296,MOVIL!$D$7:BY404,6,0)</f>
        <v>316 8653592</v>
      </c>
      <c r="Y296" s="381">
        <v>1578000</v>
      </c>
      <c r="Z296" s="334"/>
      <c r="AA296" s="334"/>
      <c r="AB296" s="301">
        <f t="shared" si="90"/>
        <v>1578000</v>
      </c>
      <c r="AC296" s="334"/>
      <c r="AD296" s="334"/>
      <c r="AE296" s="373" t="s">
        <v>2982</v>
      </c>
      <c r="AF296" s="431" t="str">
        <f>VLOOKUP(U296,MOVIL!$C:$CG,3,0)</f>
        <v>SOCIO</v>
      </c>
      <c r="AG296" s="307">
        <f t="shared" si="103"/>
        <v>1459429.08</v>
      </c>
      <c r="AH296" s="307">
        <f t="shared" si="102"/>
        <v>85</v>
      </c>
      <c r="AI296" s="301">
        <f>ROUNDUP((IF(AF296="SOCIO",(AG296*0.9),(AG296*0.7))),-3)</f>
        <v>1314000</v>
      </c>
      <c r="AJ296" s="302" t="str">
        <f t="shared" si="93"/>
        <v>7,914%</v>
      </c>
      <c r="AK296" s="301">
        <f t="shared" si="94"/>
        <v>103989.96</v>
      </c>
      <c r="AL296" s="301">
        <f t="shared" si="95"/>
        <v>52560</v>
      </c>
      <c r="AM296" s="301">
        <f t="shared" si="96"/>
        <v>45990.000000000007</v>
      </c>
      <c r="AN296" s="301">
        <f t="shared" si="97"/>
        <v>5439.9599999999991</v>
      </c>
      <c r="AO296" s="301">
        <f t="shared" si="98"/>
        <v>1210010.04</v>
      </c>
      <c r="AP296" s="301">
        <f t="shared" si="99"/>
        <v>264000</v>
      </c>
      <c r="AQ296" s="301">
        <v>67860</v>
      </c>
      <c r="AR296" s="303">
        <v>45839</v>
      </c>
      <c r="AS296" s="322"/>
    </row>
    <row r="297" spans="1:45" s="430" customFormat="1" ht="11.25" hidden="1" customHeight="1" x14ac:dyDescent="0.3">
      <c r="A297" s="322">
        <v>16</v>
      </c>
      <c r="B297" s="384">
        <v>11</v>
      </c>
      <c r="C297" s="324" t="s">
        <v>1883</v>
      </c>
      <c r="D297" s="401">
        <v>45807</v>
      </c>
      <c r="E297" s="402">
        <v>126</v>
      </c>
      <c r="F297" s="480" t="s">
        <v>189</v>
      </c>
      <c r="G297" s="480" t="s">
        <v>2577</v>
      </c>
      <c r="H297" s="290" t="s">
        <v>2935</v>
      </c>
      <c r="I297" s="290" t="s">
        <v>2042</v>
      </c>
      <c r="J297" s="290">
        <v>1</v>
      </c>
      <c r="K297" s="290">
        <v>15</v>
      </c>
      <c r="L297" s="403">
        <v>45819</v>
      </c>
      <c r="M297" s="387" t="s">
        <v>2331</v>
      </c>
      <c r="N297" s="403">
        <v>45819</v>
      </c>
      <c r="O297" s="404" t="s">
        <v>2329</v>
      </c>
      <c r="P297" s="405" t="s">
        <v>2578</v>
      </c>
      <c r="Q297" s="290">
        <v>3108601252</v>
      </c>
      <c r="R297" s="369" t="s">
        <v>2673</v>
      </c>
      <c r="S297" s="412">
        <v>91647</v>
      </c>
      <c r="T297" s="412">
        <v>142208</v>
      </c>
      <c r="U297" s="470">
        <v>481</v>
      </c>
      <c r="V297" s="334" t="str">
        <f>VLOOKUP(U297,MOVIL!$C$7:CA403,2,0)</f>
        <v>NHT073</v>
      </c>
      <c r="W297" s="334" t="str">
        <f>VLOOKUP(U297,MOVIL!$C$7:$BX$199,5,0)</f>
        <v>GARZON ROJAS PEDRO SIMON</v>
      </c>
      <c r="X297" s="335">
        <f>VLOOKUP(V297,MOVIL!$D$7:BY405,6,0)</f>
        <v>3215078140</v>
      </c>
      <c r="Y297" s="381">
        <v>966788</v>
      </c>
      <c r="Z297" s="334"/>
      <c r="AA297" s="334"/>
      <c r="AB297" s="301">
        <f t="shared" si="90"/>
        <v>966788</v>
      </c>
      <c r="AC297" s="334"/>
      <c r="AD297" s="334"/>
      <c r="AE297" s="373" t="s">
        <v>2982</v>
      </c>
      <c r="AF297" s="335" t="str">
        <f>VLOOKUP(U297,MOVIL!$C:$CG,3,0)</f>
        <v>PROPIO</v>
      </c>
      <c r="AG297" s="307">
        <f>IF(AF297="PROPIO",AB297,AB297-(AB297*(3.5%+0.414%+1.1%+0.5%+2%)))</f>
        <v>966788</v>
      </c>
      <c r="AH297" s="307">
        <f t="shared" si="102"/>
        <v>481</v>
      </c>
      <c r="AI297" s="301">
        <f>AG297</f>
        <v>966788</v>
      </c>
      <c r="AJ297" s="302" t="str">
        <f t="shared" si="93"/>
        <v>0%</v>
      </c>
      <c r="AK297" s="301" t="str">
        <f t="shared" si="94"/>
        <v>0</v>
      </c>
      <c r="AL297" s="301" t="str">
        <f t="shared" si="95"/>
        <v/>
      </c>
      <c r="AM297" s="301" t="str">
        <f t="shared" si="96"/>
        <v/>
      </c>
      <c r="AN297" s="301" t="str">
        <f t="shared" si="97"/>
        <v/>
      </c>
      <c r="AO297" s="301">
        <f t="shared" si="98"/>
        <v>966788</v>
      </c>
      <c r="AP297" s="301">
        <f t="shared" si="99"/>
        <v>0</v>
      </c>
      <c r="AQ297" s="301">
        <v>67860</v>
      </c>
      <c r="AR297" s="303">
        <v>45839</v>
      </c>
      <c r="AS297" s="322"/>
    </row>
    <row r="298" spans="1:45" s="430" customFormat="1" ht="16.5" hidden="1" customHeight="1" x14ac:dyDescent="0.3">
      <c r="A298" s="346">
        <v>17</v>
      </c>
      <c r="B298" s="291">
        <v>11</v>
      </c>
      <c r="C298" s="478" t="s">
        <v>1883</v>
      </c>
      <c r="D298" s="392">
        <v>45807</v>
      </c>
      <c r="E298" s="393">
        <v>238</v>
      </c>
      <c r="F298" s="291" t="s">
        <v>294</v>
      </c>
      <c r="G298" s="291" t="s">
        <v>2579</v>
      </c>
      <c r="H298" s="291"/>
      <c r="I298" s="291" t="s">
        <v>2057</v>
      </c>
      <c r="J298" s="291">
        <v>1</v>
      </c>
      <c r="K298" s="291">
        <v>22</v>
      </c>
      <c r="L298" s="394">
        <v>45819</v>
      </c>
      <c r="M298" s="395" t="s">
        <v>2331</v>
      </c>
      <c r="N298" s="394">
        <v>45819</v>
      </c>
      <c r="O298" s="395" t="s">
        <v>2331</v>
      </c>
      <c r="P298" s="396" t="s">
        <v>2580</v>
      </c>
      <c r="Q298" s="291">
        <v>3166142599</v>
      </c>
      <c r="R298" s="446" t="s">
        <v>2170</v>
      </c>
      <c r="S298" s="356" t="s">
        <v>2085</v>
      </c>
      <c r="T298" s="397" t="s">
        <v>1555</v>
      </c>
      <c r="U298" s="469"/>
      <c r="V298" s="357" t="e">
        <f>VLOOKUP(U298,MOVIL!$C$7:CA493,2,0)</f>
        <v>#N/A</v>
      </c>
      <c r="W298" s="357" t="e">
        <f>VLOOKUP(U298,MOVIL!$C$7:$BX$199,5,0)</f>
        <v>#N/A</v>
      </c>
      <c r="X298" s="358" t="e">
        <f>VLOOKUP(V298,MOVIL!$D$7:BY495,6,0)</f>
        <v>#N/A</v>
      </c>
      <c r="Y298" s="357"/>
      <c r="Z298" s="357"/>
      <c r="AA298" s="357"/>
      <c r="AB298" s="360">
        <f t="shared" si="90"/>
        <v>0</v>
      </c>
      <c r="AC298" s="357"/>
      <c r="AD298" s="357"/>
      <c r="AE298" s="355" t="s">
        <v>2085</v>
      </c>
      <c r="AF298" s="358" t="e">
        <f>VLOOKUP(U298,MOVIL!$C:$CG,3,0)</f>
        <v>#N/A</v>
      </c>
      <c r="AG298" s="365">
        <f>+AB298</f>
        <v>0</v>
      </c>
      <c r="AH298" s="365">
        <f t="shared" si="102"/>
        <v>0</v>
      </c>
      <c r="AI298" s="362"/>
      <c r="AJ298" s="432"/>
      <c r="AK298" s="360"/>
      <c r="AL298" s="360"/>
      <c r="AM298" s="360"/>
      <c r="AN298" s="360"/>
      <c r="AO298" s="360"/>
      <c r="AP298" s="360"/>
      <c r="AQ298" s="360"/>
      <c r="AR298" s="355" t="s">
        <v>2170</v>
      </c>
    </row>
    <row r="299" spans="1:45" s="430" customFormat="1" ht="11.25" hidden="1" customHeight="1" x14ac:dyDescent="0.3">
      <c r="A299" s="322">
        <v>18</v>
      </c>
      <c r="B299" s="384">
        <v>11</v>
      </c>
      <c r="C299" s="324" t="s">
        <v>1883</v>
      </c>
      <c r="D299" s="401">
        <v>45807</v>
      </c>
      <c r="E299" s="402">
        <v>51</v>
      </c>
      <c r="F299" s="480" t="s">
        <v>100</v>
      </c>
      <c r="G299" s="480" t="s">
        <v>2581</v>
      </c>
      <c r="H299" s="290" t="s">
        <v>2938</v>
      </c>
      <c r="I299" s="290" t="s">
        <v>2042</v>
      </c>
      <c r="J299" s="290">
        <v>3</v>
      </c>
      <c r="K299" s="290">
        <v>30</v>
      </c>
      <c r="L299" s="403">
        <v>45819</v>
      </c>
      <c r="M299" s="387">
        <v>0.21875</v>
      </c>
      <c r="N299" s="403">
        <v>45821</v>
      </c>
      <c r="O299" s="404" t="s">
        <v>2327</v>
      </c>
      <c r="P299" s="405" t="s">
        <v>2582</v>
      </c>
      <c r="Q299" s="290">
        <v>3208217157</v>
      </c>
      <c r="R299" s="369" t="s">
        <v>2676</v>
      </c>
      <c r="S299" s="412">
        <v>91648</v>
      </c>
      <c r="T299" s="412">
        <v>142210</v>
      </c>
      <c r="U299" s="470">
        <v>495</v>
      </c>
      <c r="V299" s="334" t="str">
        <f>VLOOKUP(U299,MOVIL!$C$7:CA403,2,0)</f>
        <v>NOX319</v>
      </c>
      <c r="W299" s="334" t="str">
        <f>VLOOKUP(U299,MOVIL!$C$7:$BX$199,5,0)</f>
        <v>PINZON ARAQUE TEOFILO</v>
      </c>
      <c r="X299" s="335">
        <f>VLOOKUP(V299,MOVIL!$D$7:BY405,6,0)</f>
        <v>3102847456</v>
      </c>
      <c r="Y299" s="381">
        <v>3061320</v>
      </c>
      <c r="Z299" s="334"/>
      <c r="AA299" s="334"/>
      <c r="AB299" s="301">
        <f t="shared" si="90"/>
        <v>3061320</v>
      </c>
      <c r="AC299" s="334"/>
      <c r="AD299" s="334"/>
      <c r="AE299" s="373" t="s">
        <v>2982</v>
      </c>
      <c r="AF299" s="431" t="str">
        <f>VLOOKUP(U299,MOVIL!$C:$CG,3,0)</f>
        <v>SOCIO</v>
      </c>
      <c r="AG299" s="307">
        <f t="shared" ref="AG299:AG306" si="104">+AB299-(AB299*(3.5%+0.414%+1.1%+0.5%+2%))</f>
        <v>2831292.4152000002</v>
      </c>
      <c r="AH299" s="307">
        <f t="shared" si="102"/>
        <v>495</v>
      </c>
      <c r="AI299" s="301">
        <f t="shared" ref="AI299:AI306" si="105">ROUNDUP((IF(AF299="SOCIO",(AG299*0.9),(AG299*0.7))),-3)</f>
        <v>2549000</v>
      </c>
      <c r="AJ299" s="302" t="str">
        <f t="shared" ref="AJ299:AJ313" si="106">IF(AF299="PROPIO","0%",IF(AF299="SOCIO","7,914%","11,914%"))</f>
        <v>7,914%</v>
      </c>
      <c r="AK299" s="301">
        <f t="shared" ref="AK299:AK313" si="107">IF(AF299="PROPIO","0",AI299*AJ299)</f>
        <v>201727.86000000002</v>
      </c>
      <c r="AL299" s="301">
        <f t="shared" ref="AL299:AL313" si="108">IF(AF299="PROPIO","",AK299-AM299-AN299)</f>
        <v>101960</v>
      </c>
      <c r="AM299" s="301">
        <f t="shared" ref="AM299:AM313" si="109">IF(AF299="PROPIO","",AI299*3.5%)</f>
        <v>89215.000000000015</v>
      </c>
      <c r="AN299" s="301">
        <f t="shared" ref="AN299:AN313" si="110">IF(AF299="PROPIO","",AI299*0.414%)</f>
        <v>10552.859999999999</v>
      </c>
      <c r="AO299" s="301">
        <f t="shared" ref="AO299:AO313" si="111">+AI299-AK299</f>
        <v>2347272.14</v>
      </c>
      <c r="AP299" s="301">
        <f t="shared" ref="AP299:AP313" si="112">+AB299-AI299</f>
        <v>512320</v>
      </c>
      <c r="AQ299" s="301">
        <v>67860</v>
      </c>
      <c r="AR299" s="303">
        <v>45839</v>
      </c>
      <c r="AS299" s="322"/>
    </row>
    <row r="300" spans="1:45" s="430" customFormat="1" ht="11.25" hidden="1" customHeight="1" x14ac:dyDescent="0.3">
      <c r="A300" s="322">
        <v>18</v>
      </c>
      <c r="B300" s="384">
        <v>11</v>
      </c>
      <c r="C300" s="324" t="s">
        <v>1883</v>
      </c>
      <c r="D300" s="401">
        <v>45807</v>
      </c>
      <c r="E300" s="402">
        <v>51</v>
      </c>
      <c r="F300" s="480" t="s">
        <v>100</v>
      </c>
      <c r="G300" s="480" t="s">
        <v>2581</v>
      </c>
      <c r="H300" s="290" t="s">
        <v>2938</v>
      </c>
      <c r="I300" s="290" t="s">
        <v>2042</v>
      </c>
      <c r="J300" s="290">
        <v>3</v>
      </c>
      <c r="K300" s="290">
        <v>30</v>
      </c>
      <c r="L300" s="403">
        <v>45819</v>
      </c>
      <c r="M300" s="387">
        <v>0.21875</v>
      </c>
      <c r="N300" s="403">
        <v>45821</v>
      </c>
      <c r="O300" s="404" t="s">
        <v>2327</v>
      </c>
      <c r="P300" s="405" t="s">
        <v>2582</v>
      </c>
      <c r="Q300" s="290">
        <v>3208217157</v>
      </c>
      <c r="R300" s="369" t="s">
        <v>2676</v>
      </c>
      <c r="S300" s="412">
        <v>91648</v>
      </c>
      <c r="T300" s="412">
        <v>142209</v>
      </c>
      <c r="U300" s="470">
        <v>474</v>
      </c>
      <c r="V300" s="334" t="str">
        <f>VLOOKUP(U300,MOVIL!$C$7:CA404,2,0)</f>
        <v>LZM475</v>
      </c>
      <c r="W300" s="334" t="str">
        <f>VLOOKUP(U300,MOVIL!$C$7:$BX$199,5,0)</f>
        <v>LOZADA JAIME ALFREDO</v>
      </c>
      <c r="X300" s="335">
        <f>VLOOKUP(V300,MOVIL!$D$7:BY406,6,0)</f>
        <v>3219889152</v>
      </c>
      <c r="Y300" s="381">
        <v>3061320</v>
      </c>
      <c r="Z300" s="334"/>
      <c r="AA300" s="334"/>
      <c r="AB300" s="301">
        <f t="shared" si="90"/>
        <v>3061320</v>
      </c>
      <c r="AC300" s="334"/>
      <c r="AD300" s="334"/>
      <c r="AE300" s="373" t="s">
        <v>2982</v>
      </c>
      <c r="AF300" s="431" t="str">
        <f>VLOOKUP(U300,MOVIL!$C:$CG,3,0)</f>
        <v>SOCIO</v>
      </c>
      <c r="AG300" s="307">
        <f t="shared" si="104"/>
        <v>2831292.4152000002</v>
      </c>
      <c r="AH300" s="307">
        <f t="shared" si="102"/>
        <v>474</v>
      </c>
      <c r="AI300" s="301">
        <f t="shared" si="105"/>
        <v>2549000</v>
      </c>
      <c r="AJ300" s="302" t="str">
        <f t="shared" si="106"/>
        <v>7,914%</v>
      </c>
      <c r="AK300" s="301">
        <f t="shared" si="107"/>
        <v>201727.86000000002</v>
      </c>
      <c r="AL300" s="301">
        <f t="shared" si="108"/>
        <v>101960</v>
      </c>
      <c r="AM300" s="301">
        <f t="shared" si="109"/>
        <v>89215.000000000015</v>
      </c>
      <c r="AN300" s="301">
        <f t="shared" si="110"/>
        <v>10552.859999999999</v>
      </c>
      <c r="AO300" s="301">
        <f t="shared" si="111"/>
        <v>2347272.14</v>
      </c>
      <c r="AP300" s="301">
        <f t="shared" si="112"/>
        <v>512320</v>
      </c>
      <c r="AQ300" s="301">
        <v>67860</v>
      </c>
      <c r="AR300" s="303">
        <v>45839</v>
      </c>
      <c r="AS300" s="322"/>
    </row>
    <row r="301" spans="1:45" s="430" customFormat="1" ht="11.25" hidden="1" customHeight="1" x14ac:dyDescent="0.3">
      <c r="A301" s="322">
        <v>19</v>
      </c>
      <c r="B301" s="384">
        <v>11</v>
      </c>
      <c r="C301" s="324" t="s">
        <v>1883</v>
      </c>
      <c r="D301" s="401">
        <v>45807</v>
      </c>
      <c r="E301" s="402">
        <v>192</v>
      </c>
      <c r="F301" s="480" t="s">
        <v>253</v>
      </c>
      <c r="G301" s="480" t="s">
        <v>2583</v>
      </c>
      <c r="H301" s="290" t="s">
        <v>2939</v>
      </c>
      <c r="I301" s="290" t="s">
        <v>2042</v>
      </c>
      <c r="J301" s="290">
        <v>1</v>
      </c>
      <c r="K301" s="290">
        <v>32</v>
      </c>
      <c r="L301" s="403">
        <v>45819</v>
      </c>
      <c r="M301" s="387" t="s">
        <v>2335</v>
      </c>
      <c r="N301" s="403">
        <v>45819</v>
      </c>
      <c r="O301" s="404" t="s">
        <v>2339</v>
      </c>
      <c r="P301" s="405" t="s">
        <v>2569</v>
      </c>
      <c r="Q301" s="290">
        <v>3507778866</v>
      </c>
      <c r="R301" s="369" t="s">
        <v>2656</v>
      </c>
      <c r="S301" s="412">
        <v>91649</v>
      </c>
      <c r="T301" s="412">
        <v>142212</v>
      </c>
      <c r="U301" s="470">
        <v>537</v>
      </c>
      <c r="V301" s="334" t="str">
        <f>VLOOKUP(U301,MOVIL!$C$7:CA404,2,0)</f>
        <v>EQO337</v>
      </c>
      <c r="W301" s="334" t="str">
        <f>VLOOKUP(U301,MOVIL!$C$7:$BX$199,5,0)</f>
        <v>JIMENEZ PACHECO DIEGO ALEXANDER</v>
      </c>
      <c r="X301" s="335">
        <f>VLOOKUP(V301,MOVIL!$D$7:BY406,6,0)</f>
        <v>3104850484</v>
      </c>
      <c r="Y301" s="381">
        <v>2498500</v>
      </c>
      <c r="Z301" s="334"/>
      <c r="AA301" s="334"/>
      <c r="AB301" s="301">
        <f t="shared" si="90"/>
        <v>2498500</v>
      </c>
      <c r="AC301" s="334"/>
      <c r="AD301" s="334"/>
      <c r="AE301" s="373" t="s">
        <v>2982</v>
      </c>
      <c r="AF301" s="431" t="str">
        <f>VLOOKUP(U301,MOVIL!$C:$CG,3,0)</f>
        <v>SOCIO - AFILIADO</v>
      </c>
      <c r="AG301" s="307">
        <f t="shared" si="104"/>
        <v>2310762.71</v>
      </c>
      <c r="AH301" s="307">
        <f t="shared" si="102"/>
        <v>537</v>
      </c>
      <c r="AI301" s="301">
        <f t="shared" si="105"/>
        <v>1618000</v>
      </c>
      <c r="AJ301" s="302" t="str">
        <f t="shared" si="106"/>
        <v>11,914%</v>
      </c>
      <c r="AK301" s="301">
        <f t="shared" si="107"/>
        <v>192768.52</v>
      </c>
      <c r="AL301" s="301">
        <f t="shared" si="108"/>
        <v>129439.99999999999</v>
      </c>
      <c r="AM301" s="301">
        <f t="shared" si="109"/>
        <v>56630.000000000007</v>
      </c>
      <c r="AN301" s="301">
        <f t="shared" si="110"/>
        <v>6698.5199999999995</v>
      </c>
      <c r="AO301" s="301">
        <f t="shared" si="111"/>
        <v>1425231.48</v>
      </c>
      <c r="AP301" s="301">
        <f t="shared" si="112"/>
        <v>880500</v>
      </c>
      <c r="AQ301" s="301">
        <v>67860</v>
      </c>
      <c r="AR301" s="303">
        <v>45839</v>
      </c>
      <c r="AS301" s="322"/>
    </row>
    <row r="302" spans="1:45" s="430" customFormat="1" ht="11.25" hidden="1" customHeight="1" x14ac:dyDescent="0.3">
      <c r="A302" s="322">
        <v>1</v>
      </c>
      <c r="B302" s="384" t="s">
        <v>2128</v>
      </c>
      <c r="C302" s="290" t="s">
        <v>2905</v>
      </c>
      <c r="D302" s="401">
        <v>45798</v>
      </c>
      <c r="E302" s="402">
        <v>170</v>
      </c>
      <c r="F302" s="480" t="s">
        <v>232</v>
      </c>
      <c r="G302" s="480" t="s">
        <v>232</v>
      </c>
      <c r="H302" s="290" t="s">
        <v>1983</v>
      </c>
      <c r="I302" s="290" t="s">
        <v>2535</v>
      </c>
      <c r="J302" s="290">
        <v>1</v>
      </c>
      <c r="K302" s="290">
        <v>20</v>
      </c>
      <c r="L302" s="403">
        <v>45819</v>
      </c>
      <c r="M302" s="387">
        <v>0.25</v>
      </c>
      <c r="N302" s="403">
        <v>45819</v>
      </c>
      <c r="O302" s="404">
        <v>0.66666666666666663</v>
      </c>
      <c r="P302" s="405" t="s">
        <v>2618</v>
      </c>
      <c r="Q302" s="290">
        <v>3118808017</v>
      </c>
      <c r="R302" s="369" t="s">
        <v>2674</v>
      </c>
      <c r="S302" s="412">
        <v>91650</v>
      </c>
      <c r="T302" s="412">
        <v>142211</v>
      </c>
      <c r="U302" s="470">
        <v>364</v>
      </c>
      <c r="V302" s="334" t="str">
        <f>VLOOKUP(U302,MOVIL!$C$7:CA426,2,0)</f>
        <v>EXZ257</v>
      </c>
      <c r="W302" s="334" t="str">
        <f>VLOOKUP(U302,MOVIL!$C$7:$BX$199,5,0)</f>
        <v>ORTEGON SIERRA JORGE SAMUEL</v>
      </c>
      <c r="X302" s="335">
        <f>VLOOKUP(V302,MOVIL!$D$7:BY428,6,0)</f>
        <v>3136114788</v>
      </c>
      <c r="Y302" s="381">
        <v>1420200</v>
      </c>
      <c r="Z302" s="334"/>
      <c r="AA302" s="334"/>
      <c r="AB302" s="301">
        <f t="shared" si="90"/>
        <v>1420200</v>
      </c>
      <c r="AC302" s="334"/>
      <c r="AD302" s="334"/>
      <c r="AE302" s="373" t="s">
        <v>2982</v>
      </c>
      <c r="AF302" s="431" t="str">
        <f>VLOOKUP(U302,MOVIL!$C:$CG,3,0)</f>
        <v>AFILIADO</v>
      </c>
      <c r="AG302" s="307">
        <f t="shared" si="104"/>
        <v>1313486.172</v>
      </c>
      <c r="AH302" s="307">
        <f t="shared" si="102"/>
        <v>364</v>
      </c>
      <c r="AI302" s="301">
        <f t="shared" si="105"/>
        <v>920000</v>
      </c>
      <c r="AJ302" s="302" t="str">
        <f t="shared" si="106"/>
        <v>11,914%</v>
      </c>
      <c r="AK302" s="301">
        <f t="shared" si="107"/>
        <v>109608.8</v>
      </c>
      <c r="AL302" s="301">
        <f t="shared" si="108"/>
        <v>73600</v>
      </c>
      <c r="AM302" s="301">
        <f t="shared" si="109"/>
        <v>32200.000000000004</v>
      </c>
      <c r="AN302" s="301">
        <f t="shared" si="110"/>
        <v>3808.7999999999997</v>
      </c>
      <c r="AO302" s="301">
        <f t="shared" si="111"/>
        <v>810391.2</v>
      </c>
      <c r="AP302" s="301">
        <f t="shared" si="112"/>
        <v>500200</v>
      </c>
      <c r="AQ302" s="301">
        <v>67860</v>
      </c>
      <c r="AR302" s="303">
        <v>45839</v>
      </c>
      <c r="AS302" s="322"/>
    </row>
    <row r="303" spans="1:45" s="430" customFormat="1" ht="11.25" hidden="1" customHeight="1" x14ac:dyDescent="0.3">
      <c r="A303" s="384">
        <v>2</v>
      </c>
      <c r="B303" s="290" t="s">
        <v>2031</v>
      </c>
      <c r="C303" s="290" t="s">
        <v>2905</v>
      </c>
      <c r="D303" s="401">
        <v>45784</v>
      </c>
      <c r="E303" s="290">
        <v>243</v>
      </c>
      <c r="F303" s="480" t="s">
        <v>302</v>
      </c>
      <c r="G303" s="480" t="s">
        <v>2376</v>
      </c>
      <c r="H303" s="290" t="s">
        <v>2394</v>
      </c>
      <c r="I303" s="290" t="s">
        <v>2377</v>
      </c>
      <c r="J303" s="290">
        <v>2</v>
      </c>
      <c r="K303" s="290">
        <v>25</v>
      </c>
      <c r="L303" s="403">
        <v>45820</v>
      </c>
      <c r="M303" s="387">
        <v>0.27083333333333331</v>
      </c>
      <c r="N303" s="403">
        <v>45821</v>
      </c>
      <c r="O303" s="404">
        <v>0.625</v>
      </c>
      <c r="P303" s="405" t="s">
        <v>2378</v>
      </c>
      <c r="Q303" s="290">
        <v>3222709584</v>
      </c>
      <c r="R303" s="369" t="s">
        <v>2692</v>
      </c>
      <c r="S303" s="412">
        <v>91651</v>
      </c>
      <c r="T303" s="412">
        <v>142237</v>
      </c>
      <c r="U303" s="470">
        <v>333</v>
      </c>
      <c r="V303" s="334" t="s">
        <v>2359</v>
      </c>
      <c r="W303" s="334" t="s">
        <v>1556</v>
      </c>
      <c r="X303" s="335" t="s">
        <v>2360</v>
      </c>
      <c r="Y303" s="381">
        <v>3393752</v>
      </c>
      <c r="Z303" s="334"/>
      <c r="AA303" s="334"/>
      <c r="AB303" s="301">
        <f t="shared" ref="AB303:AB366" si="113">Y303+(AA303*Z303)</f>
        <v>3393752</v>
      </c>
      <c r="AC303" s="334"/>
      <c r="AD303" s="334"/>
      <c r="AE303" s="373" t="s">
        <v>2982</v>
      </c>
      <c r="AF303" s="431" t="str">
        <f>VLOOKUP(U303,MOVIL!$C:$CG,3,0)</f>
        <v>SOCIO</v>
      </c>
      <c r="AG303" s="307">
        <f t="shared" si="104"/>
        <v>3138745.4747199998</v>
      </c>
      <c r="AH303" s="307">
        <f t="shared" si="102"/>
        <v>333</v>
      </c>
      <c r="AI303" s="301">
        <f t="shared" si="105"/>
        <v>2825000</v>
      </c>
      <c r="AJ303" s="302" t="str">
        <f t="shared" si="106"/>
        <v>7,914%</v>
      </c>
      <c r="AK303" s="301">
        <f t="shared" si="107"/>
        <v>223570.5</v>
      </c>
      <c r="AL303" s="301">
        <f t="shared" si="108"/>
        <v>112999.99999999999</v>
      </c>
      <c r="AM303" s="301">
        <f t="shared" si="109"/>
        <v>98875.000000000015</v>
      </c>
      <c r="AN303" s="301">
        <f t="shared" si="110"/>
        <v>11695.499999999998</v>
      </c>
      <c r="AO303" s="301">
        <f t="shared" si="111"/>
        <v>2601429.5</v>
      </c>
      <c r="AP303" s="301">
        <f t="shared" si="112"/>
        <v>568752</v>
      </c>
      <c r="AQ303" s="301">
        <v>67860</v>
      </c>
      <c r="AR303" s="303">
        <v>45839</v>
      </c>
      <c r="AS303" s="322"/>
    </row>
    <row r="304" spans="1:45" s="430" customFormat="1" ht="11.25" hidden="1" customHeight="1" x14ac:dyDescent="0.3">
      <c r="A304" s="322">
        <v>4</v>
      </c>
      <c r="B304" s="384" t="s">
        <v>2097</v>
      </c>
      <c r="C304" s="290" t="s">
        <v>2905</v>
      </c>
      <c r="D304" s="401">
        <v>45793</v>
      </c>
      <c r="E304" s="402">
        <v>235</v>
      </c>
      <c r="F304" s="480" t="s">
        <v>94</v>
      </c>
      <c r="G304" s="480" t="s">
        <v>2457</v>
      </c>
      <c r="H304" s="290" t="s">
        <v>1983</v>
      </c>
      <c r="I304" s="290" t="s">
        <v>2458</v>
      </c>
      <c r="J304" s="290">
        <v>1</v>
      </c>
      <c r="K304" s="290">
        <v>35</v>
      </c>
      <c r="L304" s="403">
        <v>45820</v>
      </c>
      <c r="M304" s="387">
        <v>0.27083333333333331</v>
      </c>
      <c r="N304" s="403">
        <v>45820</v>
      </c>
      <c r="O304" s="404">
        <v>0.75</v>
      </c>
      <c r="P304" s="405" t="s">
        <v>2456</v>
      </c>
      <c r="Q304" s="290">
        <v>3003620605</v>
      </c>
      <c r="R304" s="328" t="s">
        <v>2701</v>
      </c>
      <c r="S304" s="412">
        <v>91652</v>
      </c>
      <c r="T304" s="412"/>
      <c r="U304" s="470">
        <v>312</v>
      </c>
      <c r="V304" s="334" t="str">
        <f>VLOOKUP(U304,MOVIL!$C$7:CA385,2,0)</f>
        <v>WNY996</v>
      </c>
      <c r="W304" s="334" t="str">
        <f>VLOOKUP(U304,MOVIL!$C$7:$BX$199,5,0)</f>
        <v xml:space="preserve">TRIANA CHACON EDGAR    </v>
      </c>
      <c r="X304" s="335" t="str">
        <f>VLOOKUP(V304,MOVIL!$D$7:BY387,6,0)</f>
        <v>310 3018497</v>
      </c>
      <c r="Y304" s="381">
        <v>1578000</v>
      </c>
      <c r="Z304" s="334"/>
      <c r="AA304" s="334"/>
      <c r="AB304" s="301">
        <f t="shared" si="113"/>
        <v>1578000</v>
      </c>
      <c r="AC304" s="334"/>
      <c r="AD304" s="334"/>
      <c r="AE304" s="373" t="s">
        <v>2982</v>
      </c>
      <c r="AF304" s="335" t="str">
        <f>VLOOKUP(U304,MOVIL!$C:$CG,3,0)</f>
        <v>AFILIADO</v>
      </c>
      <c r="AG304" s="307">
        <f t="shared" si="104"/>
        <v>1459429.08</v>
      </c>
      <c r="AH304" s="307">
        <f t="shared" si="102"/>
        <v>312</v>
      </c>
      <c r="AI304" s="301">
        <f t="shared" si="105"/>
        <v>1022000</v>
      </c>
      <c r="AJ304" s="302" t="str">
        <f t="shared" si="106"/>
        <v>11,914%</v>
      </c>
      <c r="AK304" s="301">
        <f t="shared" si="107"/>
        <v>121761.08</v>
      </c>
      <c r="AL304" s="301">
        <f t="shared" si="108"/>
        <v>81760</v>
      </c>
      <c r="AM304" s="301">
        <f t="shared" si="109"/>
        <v>35770</v>
      </c>
      <c r="AN304" s="301">
        <f t="shared" si="110"/>
        <v>4231.08</v>
      </c>
      <c r="AO304" s="301">
        <f t="shared" si="111"/>
        <v>900238.92</v>
      </c>
      <c r="AP304" s="301">
        <f t="shared" si="112"/>
        <v>556000</v>
      </c>
      <c r="AQ304" s="301">
        <v>67860</v>
      </c>
      <c r="AR304" s="303">
        <v>45839</v>
      </c>
      <c r="AS304" s="322"/>
    </row>
    <row r="305" spans="1:45" s="430" customFormat="1" ht="11.25" hidden="1" customHeight="1" x14ac:dyDescent="0.3">
      <c r="A305" s="322"/>
      <c r="B305" s="384"/>
      <c r="C305" s="525" t="s">
        <v>2249</v>
      </c>
      <c r="D305" s="401">
        <v>45803</v>
      </c>
      <c r="E305" s="402">
        <v>103</v>
      </c>
      <c r="F305" s="480" t="s">
        <v>150</v>
      </c>
      <c r="G305" s="480" t="s">
        <v>2705</v>
      </c>
      <c r="H305" s="290" t="s">
        <v>636</v>
      </c>
      <c r="I305" s="290" t="s">
        <v>2623</v>
      </c>
      <c r="J305" s="290">
        <v>1</v>
      </c>
      <c r="K305" s="290">
        <v>37</v>
      </c>
      <c r="L305" s="403">
        <v>45820</v>
      </c>
      <c r="M305" s="387">
        <v>0.25</v>
      </c>
      <c r="N305" s="403">
        <v>45820</v>
      </c>
      <c r="O305" s="404">
        <v>0.58333333333333337</v>
      </c>
      <c r="P305" s="405" t="s">
        <v>2526</v>
      </c>
      <c r="Q305" s="290">
        <v>3103391388</v>
      </c>
      <c r="R305" s="328" t="s">
        <v>2693</v>
      </c>
      <c r="S305" s="412">
        <v>91679</v>
      </c>
      <c r="T305" s="412">
        <v>142268</v>
      </c>
      <c r="U305" s="470">
        <v>365</v>
      </c>
      <c r="V305" s="334" t="str">
        <f>VLOOKUP(U305,MOVIL!$C$7:CA426,2,0)</f>
        <v>GUU603</v>
      </c>
      <c r="W305" s="334" t="str">
        <f>VLOOKUP(U305,MOVIL!$C$7:$BX$199,5,0)</f>
        <v>PRIETO ANGEL ALBERTO</v>
      </c>
      <c r="X305" s="335">
        <f>VLOOKUP(V305,MOVIL!$D$7:BY428,6,0)</f>
        <v>3115313145</v>
      </c>
      <c r="Y305" s="381">
        <v>1578000</v>
      </c>
      <c r="Z305" s="334"/>
      <c r="AA305" s="334"/>
      <c r="AB305" s="301">
        <f t="shared" si="113"/>
        <v>1578000</v>
      </c>
      <c r="AC305" s="334"/>
      <c r="AD305" s="334"/>
      <c r="AE305" s="373" t="s">
        <v>2982</v>
      </c>
      <c r="AF305" s="431" t="str">
        <f>VLOOKUP(U305,MOVIL!$C:$CG,3,0)</f>
        <v>SOCIO</v>
      </c>
      <c r="AG305" s="307">
        <f t="shared" si="104"/>
        <v>1459429.08</v>
      </c>
      <c r="AH305" s="307">
        <f t="shared" si="102"/>
        <v>365</v>
      </c>
      <c r="AI305" s="301">
        <f t="shared" si="105"/>
        <v>1314000</v>
      </c>
      <c r="AJ305" s="302" t="str">
        <f t="shared" si="106"/>
        <v>7,914%</v>
      </c>
      <c r="AK305" s="301">
        <f t="shared" si="107"/>
        <v>103989.96</v>
      </c>
      <c r="AL305" s="301">
        <f t="shared" si="108"/>
        <v>52560</v>
      </c>
      <c r="AM305" s="301">
        <f t="shared" si="109"/>
        <v>45990.000000000007</v>
      </c>
      <c r="AN305" s="301">
        <f t="shared" si="110"/>
        <v>5439.9599999999991</v>
      </c>
      <c r="AO305" s="301">
        <f t="shared" si="111"/>
        <v>1210010.04</v>
      </c>
      <c r="AP305" s="301">
        <f t="shared" si="112"/>
        <v>264000</v>
      </c>
      <c r="AQ305" s="301">
        <v>67860</v>
      </c>
      <c r="AR305" s="303">
        <v>45839</v>
      </c>
      <c r="AS305" s="322"/>
    </row>
    <row r="306" spans="1:45" s="430" customFormat="1" ht="11.25" hidden="1" customHeight="1" x14ac:dyDescent="0.3">
      <c r="A306" s="322">
        <v>20</v>
      </c>
      <c r="B306" s="384">
        <v>11</v>
      </c>
      <c r="C306" s="324" t="s">
        <v>1883</v>
      </c>
      <c r="D306" s="401">
        <v>45807</v>
      </c>
      <c r="E306" s="402">
        <v>175</v>
      </c>
      <c r="F306" s="480" t="s">
        <v>237</v>
      </c>
      <c r="G306" s="480" t="s">
        <v>2584</v>
      </c>
      <c r="H306" s="290" t="s">
        <v>1986</v>
      </c>
      <c r="I306" s="290" t="s">
        <v>2042</v>
      </c>
      <c r="J306" s="290">
        <v>1</v>
      </c>
      <c r="K306" s="290" t="s">
        <v>2974</v>
      </c>
      <c r="L306" s="403">
        <v>45820</v>
      </c>
      <c r="M306" s="387" t="s">
        <v>2331</v>
      </c>
      <c r="N306" s="403">
        <v>45820</v>
      </c>
      <c r="O306" s="404" t="s">
        <v>2332</v>
      </c>
      <c r="P306" s="405" t="s">
        <v>1961</v>
      </c>
      <c r="Q306" s="290">
        <v>3002042723</v>
      </c>
      <c r="R306" s="369" t="s">
        <v>2652</v>
      </c>
      <c r="S306" s="412">
        <v>91660</v>
      </c>
      <c r="T306" s="412">
        <v>142257</v>
      </c>
      <c r="U306" s="470">
        <v>87</v>
      </c>
      <c r="V306" s="334" t="str">
        <f>VLOOKUP(U306,MOVIL!$C$7:CA405,2,0)</f>
        <v>NUZ066</v>
      </c>
      <c r="W306" s="334" t="str">
        <f>VLOOKUP(U306,MOVIL!$C$7:$BX$199,5,0)</f>
        <v>IBAÑEZ OSMA JOSE WALTER</v>
      </c>
      <c r="X306" s="335">
        <f>VLOOKUP(V306,MOVIL!$D$7:BY407,6,0)</f>
        <v>3142961767</v>
      </c>
      <c r="Y306" s="381">
        <v>1578000</v>
      </c>
      <c r="Z306" s="334"/>
      <c r="AA306" s="334"/>
      <c r="AB306" s="301">
        <f t="shared" si="113"/>
        <v>1578000</v>
      </c>
      <c r="AC306" s="334"/>
      <c r="AD306" s="334"/>
      <c r="AE306" s="373" t="s">
        <v>2982</v>
      </c>
      <c r="AF306" s="431" t="str">
        <f>VLOOKUP(U306,MOVIL!$C:$CG,3,0)</f>
        <v>AFILIADO</v>
      </c>
      <c r="AG306" s="307">
        <f t="shared" si="104"/>
        <v>1459429.08</v>
      </c>
      <c r="AH306" s="307">
        <f t="shared" si="102"/>
        <v>87</v>
      </c>
      <c r="AI306" s="301">
        <f t="shared" si="105"/>
        <v>1022000</v>
      </c>
      <c r="AJ306" s="302" t="str">
        <f t="shared" si="106"/>
        <v>11,914%</v>
      </c>
      <c r="AK306" s="301">
        <f t="shared" si="107"/>
        <v>121761.08</v>
      </c>
      <c r="AL306" s="301">
        <f t="shared" si="108"/>
        <v>81760</v>
      </c>
      <c r="AM306" s="301">
        <f t="shared" si="109"/>
        <v>35770</v>
      </c>
      <c r="AN306" s="301">
        <f t="shared" si="110"/>
        <v>4231.08</v>
      </c>
      <c r="AO306" s="301">
        <f t="shared" si="111"/>
        <v>900238.92</v>
      </c>
      <c r="AP306" s="301">
        <f t="shared" si="112"/>
        <v>556000</v>
      </c>
      <c r="AQ306" s="301">
        <v>67860</v>
      </c>
      <c r="AR306" s="303">
        <v>45839</v>
      </c>
      <c r="AS306" s="322"/>
    </row>
    <row r="307" spans="1:45" s="430" customFormat="1" ht="11.25" hidden="1" customHeight="1" x14ac:dyDescent="0.3">
      <c r="A307" s="322">
        <v>21</v>
      </c>
      <c r="B307" s="384">
        <v>11</v>
      </c>
      <c r="C307" s="324" t="s">
        <v>1883</v>
      </c>
      <c r="D307" s="401">
        <v>45807</v>
      </c>
      <c r="E307" s="402">
        <v>131</v>
      </c>
      <c r="F307" s="480" t="s">
        <v>194</v>
      </c>
      <c r="G307" s="480" t="s">
        <v>2484</v>
      </c>
      <c r="H307" s="290" t="s">
        <v>1925</v>
      </c>
      <c r="I307" s="290" t="s">
        <v>2042</v>
      </c>
      <c r="J307" s="290">
        <v>1</v>
      </c>
      <c r="K307" s="290">
        <v>32</v>
      </c>
      <c r="L307" s="403">
        <v>45820</v>
      </c>
      <c r="M307" s="387" t="s">
        <v>2331</v>
      </c>
      <c r="N307" s="403">
        <v>45820</v>
      </c>
      <c r="O307" s="404" t="s">
        <v>2329</v>
      </c>
      <c r="P307" s="405" t="s">
        <v>2064</v>
      </c>
      <c r="Q307" s="290">
        <v>3153157173</v>
      </c>
      <c r="R307" s="369" t="s">
        <v>2694</v>
      </c>
      <c r="S307" s="412">
        <v>91661</v>
      </c>
      <c r="T307" s="412">
        <v>142258</v>
      </c>
      <c r="U307" s="470">
        <v>476</v>
      </c>
      <c r="V307" s="334" t="str">
        <f>VLOOKUP(U307,MOVIL!$C$7:CA406,2,0)</f>
        <v>LUM578</v>
      </c>
      <c r="W307" s="334" t="str">
        <f>VLOOKUP(U307,MOVIL!$C$7:$BX$199,5,0)</f>
        <v>PABON CORTES HUGO EFREN</v>
      </c>
      <c r="X307" s="335">
        <f>VLOOKUP(V307,MOVIL!$D$7:BY408,6,0)</f>
        <v>3214549060</v>
      </c>
      <c r="Y307" s="381">
        <v>1499100</v>
      </c>
      <c r="Z307" s="334"/>
      <c r="AA307" s="334"/>
      <c r="AB307" s="301">
        <f t="shared" si="113"/>
        <v>1499100</v>
      </c>
      <c r="AC307" s="334"/>
      <c r="AD307" s="334"/>
      <c r="AE307" s="373" t="s">
        <v>2982</v>
      </c>
      <c r="AF307" s="335" t="str">
        <f>VLOOKUP(U307,MOVIL!$C:$CG,3,0)</f>
        <v>PROPIO</v>
      </c>
      <c r="AG307" s="307">
        <f>IF(AF307="PROPIO",AB307,AB307-(AB307*(3.5%+0.414%+1.1%+0.5%+2%)))</f>
        <v>1499100</v>
      </c>
      <c r="AH307" s="307">
        <f t="shared" si="102"/>
        <v>476</v>
      </c>
      <c r="AI307" s="301">
        <f>AG307</f>
        <v>1499100</v>
      </c>
      <c r="AJ307" s="302" t="str">
        <f t="shared" si="106"/>
        <v>0%</v>
      </c>
      <c r="AK307" s="301" t="str">
        <f t="shared" si="107"/>
        <v>0</v>
      </c>
      <c r="AL307" s="301" t="str">
        <f t="shared" si="108"/>
        <v/>
      </c>
      <c r="AM307" s="301" t="str">
        <f t="shared" si="109"/>
        <v/>
      </c>
      <c r="AN307" s="301" t="str">
        <f t="shared" si="110"/>
        <v/>
      </c>
      <c r="AO307" s="301">
        <f t="shared" si="111"/>
        <v>1499100</v>
      </c>
      <c r="AP307" s="301">
        <f t="shared" si="112"/>
        <v>0</v>
      </c>
      <c r="AQ307" s="301">
        <v>67860</v>
      </c>
      <c r="AR307" s="303">
        <v>45839</v>
      </c>
      <c r="AS307" s="322"/>
    </row>
    <row r="308" spans="1:45" s="430" customFormat="1" ht="11.25" hidden="1" customHeight="1" x14ac:dyDescent="0.3">
      <c r="A308" s="322">
        <v>22</v>
      </c>
      <c r="B308" s="384">
        <v>11</v>
      </c>
      <c r="C308" s="324" t="s">
        <v>1883</v>
      </c>
      <c r="D308" s="401">
        <v>45807</v>
      </c>
      <c r="E308" s="402">
        <v>9</v>
      </c>
      <c r="F308" s="480" t="s">
        <v>2585</v>
      </c>
      <c r="G308" s="480" t="s">
        <v>2586</v>
      </c>
      <c r="H308" s="290" t="s">
        <v>2121</v>
      </c>
      <c r="I308" s="290" t="s">
        <v>2330</v>
      </c>
      <c r="J308" s="290">
        <v>2</v>
      </c>
      <c r="K308" s="290">
        <v>14</v>
      </c>
      <c r="L308" s="403">
        <v>45820</v>
      </c>
      <c r="M308" s="387" t="s">
        <v>2331</v>
      </c>
      <c r="N308" s="403">
        <v>45821</v>
      </c>
      <c r="O308" s="404" t="s">
        <v>2571</v>
      </c>
      <c r="P308" s="405" t="s">
        <v>2587</v>
      </c>
      <c r="Q308" s="290">
        <v>3204921339</v>
      </c>
      <c r="R308" s="369" t="s">
        <v>2696</v>
      </c>
      <c r="S308" s="412">
        <v>91662</v>
      </c>
      <c r="T308" s="412">
        <v>142259</v>
      </c>
      <c r="U308" s="470">
        <v>450</v>
      </c>
      <c r="V308" s="334" t="str">
        <f>VLOOKUP(U308,MOVIL!$C$7:CA407,2,0)</f>
        <v>EYX606</v>
      </c>
      <c r="W308" s="334" t="str">
        <f>VLOOKUP(U308,MOVIL!$C$7:$BX$199,5,0)</f>
        <v>SARMIENTO REYES MARCO ANTONIO</v>
      </c>
      <c r="X308" s="335">
        <f>VLOOKUP(V308,MOVIL!$D$7:BY409,6,0)</f>
        <v>3107965739</v>
      </c>
      <c r="Y308" s="381">
        <v>2391196</v>
      </c>
      <c r="Z308" s="334"/>
      <c r="AA308" s="334"/>
      <c r="AB308" s="301">
        <f t="shared" si="113"/>
        <v>2391196</v>
      </c>
      <c r="AC308" s="334"/>
      <c r="AD308" s="334"/>
      <c r="AE308" s="373" t="s">
        <v>2982</v>
      </c>
      <c r="AF308" s="335" t="str">
        <f>VLOOKUP(U308,MOVIL!$C:$CG,3,0)</f>
        <v>PROPIO</v>
      </c>
      <c r="AG308" s="307">
        <f>IF(AF308="PROPIO",AB308,AB308-(AB308*(3.5%+0.414%+1.1%+0.5%+2%)))</f>
        <v>2391196</v>
      </c>
      <c r="AH308" s="307">
        <f t="shared" si="102"/>
        <v>450</v>
      </c>
      <c r="AI308" s="301">
        <f>AG308</f>
        <v>2391196</v>
      </c>
      <c r="AJ308" s="302" t="str">
        <f t="shared" si="106"/>
        <v>0%</v>
      </c>
      <c r="AK308" s="301" t="str">
        <f t="shared" si="107"/>
        <v>0</v>
      </c>
      <c r="AL308" s="301" t="str">
        <f t="shared" si="108"/>
        <v/>
      </c>
      <c r="AM308" s="301" t="str">
        <f t="shared" si="109"/>
        <v/>
      </c>
      <c r="AN308" s="301" t="str">
        <f t="shared" si="110"/>
        <v/>
      </c>
      <c r="AO308" s="301">
        <f t="shared" si="111"/>
        <v>2391196</v>
      </c>
      <c r="AP308" s="301">
        <f t="shared" si="112"/>
        <v>0</v>
      </c>
      <c r="AQ308" s="301">
        <v>67860</v>
      </c>
      <c r="AR308" s="303">
        <v>45839</v>
      </c>
      <c r="AS308" s="322"/>
    </row>
    <row r="309" spans="1:45" s="430" customFormat="1" ht="11.25" hidden="1" customHeight="1" x14ac:dyDescent="0.3">
      <c r="A309" s="322">
        <v>23</v>
      </c>
      <c r="B309" s="384">
        <v>11</v>
      </c>
      <c r="C309" s="324" t="s">
        <v>1883</v>
      </c>
      <c r="D309" s="401">
        <v>45807</v>
      </c>
      <c r="E309" s="402">
        <v>191</v>
      </c>
      <c r="F309" s="480" t="s">
        <v>252</v>
      </c>
      <c r="G309" s="480" t="s">
        <v>2706</v>
      </c>
      <c r="H309" s="290" t="s">
        <v>2941</v>
      </c>
      <c r="I309" s="290" t="s">
        <v>2042</v>
      </c>
      <c r="J309" s="290">
        <v>3</v>
      </c>
      <c r="K309" s="290" t="s">
        <v>2975</v>
      </c>
      <c r="L309" s="403">
        <v>45820</v>
      </c>
      <c r="M309" s="387" t="s">
        <v>2326</v>
      </c>
      <c r="N309" s="403">
        <v>45822</v>
      </c>
      <c r="O309" s="404" t="s">
        <v>2332</v>
      </c>
      <c r="P309" s="405" t="s">
        <v>2043</v>
      </c>
      <c r="Q309" s="290">
        <v>3167060495</v>
      </c>
      <c r="R309" s="369" t="s">
        <v>2698</v>
      </c>
      <c r="S309" s="412">
        <v>91664</v>
      </c>
      <c r="T309" s="412">
        <v>142260</v>
      </c>
      <c r="U309" s="470">
        <v>480</v>
      </c>
      <c r="V309" s="334" t="str">
        <f>VLOOKUP(U309,MOVIL!$C$7:CA408,2,0)</f>
        <v>LZO022</v>
      </c>
      <c r="W309" s="334" t="str">
        <f>VLOOKUP(U309,MOVIL!$C$7:$BX$199,5,0)</f>
        <v>SALAMANCA FERNANDEZ MAURICIO</v>
      </c>
      <c r="X309" s="335">
        <f>VLOOKUP(V309,MOVIL!$D$7:BY410,6,0)</f>
        <v>3166710509</v>
      </c>
      <c r="Y309" s="381">
        <v>3313800</v>
      </c>
      <c r="Z309" s="334"/>
      <c r="AA309" s="334"/>
      <c r="AB309" s="301">
        <f t="shared" si="113"/>
        <v>3313800</v>
      </c>
      <c r="AC309" s="334"/>
      <c r="AD309" s="334"/>
      <c r="AE309" s="373" t="s">
        <v>2982</v>
      </c>
      <c r="AF309" s="431" t="str">
        <f>VLOOKUP(U309,MOVIL!$C:$CG,3,0)</f>
        <v>SOCIO</v>
      </c>
      <c r="AG309" s="307">
        <f>+AB309-(AB309*(3.5%+0.414%+1.1%+0.5%+2%))</f>
        <v>3064801.068</v>
      </c>
      <c r="AH309" s="307">
        <f t="shared" si="102"/>
        <v>480</v>
      </c>
      <c r="AI309" s="301">
        <f>ROUNDUP((IF(AF309="SOCIO",(AG309*0.9),(AG309*0.7))),-3)</f>
        <v>2759000</v>
      </c>
      <c r="AJ309" s="302" t="str">
        <f t="shared" si="106"/>
        <v>7,914%</v>
      </c>
      <c r="AK309" s="301">
        <f t="shared" si="107"/>
        <v>218347.26</v>
      </c>
      <c r="AL309" s="301">
        <f t="shared" si="108"/>
        <v>110360</v>
      </c>
      <c r="AM309" s="301">
        <f t="shared" si="109"/>
        <v>96565.000000000015</v>
      </c>
      <c r="AN309" s="301">
        <f t="shared" si="110"/>
        <v>11422.259999999998</v>
      </c>
      <c r="AO309" s="301">
        <f t="shared" si="111"/>
        <v>2540652.7400000002</v>
      </c>
      <c r="AP309" s="301">
        <f t="shared" si="112"/>
        <v>554800</v>
      </c>
      <c r="AQ309" s="301">
        <v>67860</v>
      </c>
      <c r="AR309" s="303">
        <v>45839</v>
      </c>
      <c r="AS309" s="322"/>
    </row>
    <row r="310" spans="1:45" s="430" customFormat="1" ht="11.25" hidden="1" customHeight="1" x14ac:dyDescent="0.3">
      <c r="A310" s="322">
        <v>24</v>
      </c>
      <c r="B310" s="384">
        <v>11</v>
      </c>
      <c r="C310" s="324" t="s">
        <v>1883</v>
      </c>
      <c r="D310" s="401">
        <v>45807</v>
      </c>
      <c r="E310" s="402">
        <v>284</v>
      </c>
      <c r="F310" s="480" t="s">
        <v>341</v>
      </c>
      <c r="G310" s="480" t="s">
        <v>2588</v>
      </c>
      <c r="H310" s="290" t="s">
        <v>2115</v>
      </c>
      <c r="I310" s="290" t="s">
        <v>2042</v>
      </c>
      <c r="J310" s="290">
        <v>2</v>
      </c>
      <c r="K310" s="290" t="s">
        <v>2976</v>
      </c>
      <c r="L310" s="403">
        <v>45820</v>
      </c>
      <c r="M310" s="387">
        <v>0.25</v>
      </c>
      <c r="N310" s="403">
        <v>45821</v>
      </c>
      <c r="O310" s="404" t="s">
        <v>2336</v>
      </c>
      <c r="P310" s="405" t="s">
        <v>2505</v>
      </c>
      <c r="Q310" s="290">
        <v>3178947366</v>
      </c>
      <c r="R310" s="369" t="s">
        <v>2702</v>
      </c>
      <c r="S310" s="412">
        <v>91665</v>
      </c>
      <c r="T310" s="412">
        <v>142261</v>
      </c>
      <c r="U310" s="470">
        <v>364</v>
      </c>
      <c r="V310" s="334" t="str">
        <f>VLOOKUP(U310,MOVIL!$C$7:CA409,2,0)</f>
        <v>EXZ257</v>
      </c>
      <c r="W310" s="334" t="str">
        <f>VLOOKUP(U310,MOVIL!$C$7:$BX$199,5,0)</f>
        <v>ORTEGON SIERRA JORGE SAMUEL</v>
      </c>
      <c r="X310" s="335">
        <f>VLOOKUP(V310,MOVIL!$D$7:BY411,6,0)</f>
        <v>3136114788</v>
      </c>
      <c r="Y310" s="381">
        <v>3787200</v>
      </c>
      <c r="Z310" s="334"/>
      <c r="AA310" s="334"/>
      <c r="AB310" s="301">
        <f t="shared" si="113"/>
        <v>3787200</v>
      </c>
      <c r="AC310" s="334"/>
      <c r="AD310" s="334"/>
      <c r="AE310" s="373" t="s">
        <v>2982</v>
      </c>
      <c r="AF310" s="431" t="str">
        <f>VLOOKUP(U310,MOVIL!$C:$CG,3,0)</f>
        <v>AFILIADO</v>
      </c>
      <c r="AG310" s="307">
        <f>+AB310-(AB310*(3.5%+0.414%+1.1%+0.5%+2%))</f>
        <v>3502629.7919999999</v>
      </c>
      <c r="AH310" s="307">
        <f t="shared" si="102"/>
        <v>364</v>
      </c>
      <c r="AI310" s="301">
        <f>ROUNDUP((IF(AF310="SOCIO",(AG310*0.9),(AG310*0.7))),-3)</f>
        <v>2452000</v>
      </c>
      <c r="AJ310" s="302" t="str">
        <f t="shared" si="106"/>
        <v>11,914%</v>
      </c>
      <c r="AK310" s="301">
        <f t="shared" si="107"/>
        <v>292131.27999999997</v>
      </c>
      <c r="AL310" s="301">
        <f t="shared" si="108"/>
        <v>196159.99999999997</v>
      </c>
      <c r="AM310" s="301">
        <f t="shared" si="109"/>
        <v>85820.000000000015</v>
      </c>
      <c r="AN310" s="301">
        <f t="shared" si="110"/>
        <v>10151.279999999999</v>
      </c>
      <c r="AO310" s="301">
        <f t="shared" si="111"/>
        <v>2159868.7200000002</v>
      </c>
      <c r="AP310" s="301">
        <f t="shared" si="112"/>
        <v>1335200</v>
      </c>
      <c r="AQ310" s="301">
        <v>67860</v>
      </c>
      <c r="AR310" s="303">
        <v>45839</v>
      </c>
      <c r="AS310" s="322"/>
    </row>
    <row r="311" spans="1:45" s="430" customFormat="1" ht="11.25" hidden="1" customHeight="1" x14ac:dyDescent="0.3">
      <c r="A311" s="322">
        <v>25</v>
      </c>
      <c r="B311" s="384">
        <v>11</v>
      </c>
      <c r="C311" s="324" t="s">
        <v>1883</v>
      </c>
      <c r="D311" s="401">
        <v>45807</v>
      </c>
      <c r="E311" s="402">
        <v>192</v>
      </c>
      <c r="F311" s="480" t="s">
        <v>253</v>
      </c>
      <c r="G311" s="480" t="s">
        <v>2589</v>
      </c>
      <c r="H311" s="290" t="s">
        <v>2939</v>
      </c>
      <c r="I311" s="290" t="s">
        <v>2042</v>
      </c>
      <c r="J311" s="290">
        <v>1</v>
      </c>
      <c r="K311" s="290">
        <v>32</v>
      </c>
      <c r="L311" s="403">
        <v>45820</v>
      </c>
      <c r="M311" s="387">
        <v>0.20833333333333334</v>
      </c>
      <c r="N311" s="403">
        <v>45820</v>
      </c>
      <c r="O311" s="404" t="s">
        <v>2331</v>
      </c>
      <c r="P311" s="405" t="s">
        <v>2569</v>
      </c>
      <c r="Q311" s="290">
        <v>3507778866</v>
      </c>
      <c r="R311" s="369" t="s">
        <v>2656</v>
      </c>
      <c r="S311" s="412">
        <v>91666</v>
      </c>
      <c r="T311" s="412">
        <v>142262</v>
      </c>
      <c r="U311" s="470">
        <v>537</v>
      </c>
      <c r="V311" s="334" t="str">
        <f>VLOOKUP(U311,MOVIL!$C$7:CA410,2,0)</f>
        <v>EQO337</v>
      </c>
      <c r="W311" s="334" t="str">
        <f>VLOOKUP(U311,MOVIL!$C$7:$BX$199,5,0)</f>
        <v>JIMENEZ PACHECO DIEGO ALEXANDER</v>
      </c>
      <c r="X311" s="335">
        <f>VLOOKUP(V311,MOVIL!$D$7:BY412,6,0)</f>
        <v>3104850484</v>
      </c>
      <c r="Y311" s="381">
        <v>2498500</v>
      </c>
      <c r="Z311" s="334"/>
      <c r="AA311" s="334"/>
      <c r="AB311" s="301">
        <f t="shared" si="113"/>
        <v>2498500</v>
      </c>
      <c r="AC311" s="334"/>
      <c r="AD311" s="334"/>
      <c r="AE311" s="373" t="s">
        <v>2982</v>
      </c>
      <c r="AF311" s="431" t="str">
        <f>VLOOKUP(U311,MOVIL!$C:$CG,3,0)</f>
        <v>SOCIO - AFILIADO</v>
      </c>
      <c r="AG311" s="307">
        <f>+AB311-(AB311*(3.5%+0.414%+1.1%+0.5%+2%))</f>
        <v>2310762.71</v>
      </c>
      <c r="AH311" s="307">
        <f t="shared" si="102"/>
        <v>537</v>
      </c>
      <c r="AI311" s="301">
        <f>ROUNDUP((IF(AF311="SOCIO",(AG311*0.9),(AG311*0.7))),-3)</f>
        <v>1618000</v>
      </c>
      <c r="AJ311" s="302" t="str">
        <f t="shared" si="106"/>
        <v>11,914%</v>
      </c>
      <c r="AK311" s="301">
        <f t="shared" si="107"/>
        <v>192768.52</v>
      </c>
      <c r="AL311" s="301">
        <f t="shared" si="108"/>
        <v>129439.99999999999</v>
      </c>
      <c r="AM311" s="301">
        <f t="shared" si="109"/>
        <v>56630.000000000007</v>
      </c>
      <c r="AN311" s="301">
        <f t="shared" si="110"/>
        <v>6698.5199999999995</v>
      </c>
      <c r="AO311" s="301">
        <f t="shared" si="111"/>
        <v>1425231.48</v>
      </c>
      <c r="AP311" s="301">
        <f t="shared" si="112"/>
        <v>880500</v>
      </c>
      <c r="AQ311" s="301">
        <v>67860</v>
      </c>
      <c r="AR311" s="303">
        <v>45839</v>
      </c>
      <c r="AS311" s="322"/>
    </row>
    <row r="312" spans="1:45" s="430" customFormat="1" ht="11.25" hidden="1" customHeight="1" x14ac:dyDescent="0.3">
      <c r="A312" s="322">
        <v>26</v>
      </c>
      <c r="B312" s="384">
        <v>11</v>
      </c>
      <c r="C312" s="324" t="s">
        <v>1883</v>
      </c>
      <c r="D312" s="401">
        <v>45807</v>
      </c>
      <c r="E312" s="402">
        <v>185</v>
      </c>
      <c r="F312" s="480" t="s">
        <v>246</v>
      </c>
      <c r="G312" s="480" t="s">
        <v>246</v>
      </c>
      <c r="H312" s="290" t="s">
        <v>2940</v>
      </c>
      <c r="I312" s="290" t="s">
        <v>2042</v>
      </c>
      <c r="J312" s="290">
        <v>1</v>
      </c>
      <c r="K312" s="290">
        <v>33</v>
      </c>
      <c r="L312" s="403">
        <v>45820</v>
      </c>
      <c r="M312" s="387">
        <v>0.2361111111111111</v>
      </c>
      <c r="N312" s="403">
        <v>45820</v>
      </c>
      <c r="O312" s="404" t="s">
        <v>2332</v>
      </c>
      <c r="P312" s="405" t="s">
        <v>2590</v>
      </c>
      <c r="Q312" s="290">
        <v>3132056395</v>
      </c>
      <c r="R312" s="369" t="s">
        <v>2695</v>
      </c>
      <c r="S312" s="412">
        <v>91667</v>
      </c>
      <c r="T312" s="412">
        <v>142263</v>
      </c>
      <c r="U312" s="470">
        <v>85</v>
      </c>
      <c r="V312" s="334" t="str">
        <f>VLOOKUP(U312,MOVIL!$C$7:CA411,2,0)</f>
        <v>PMV 710</v>
      </c>
      <c r="W312" s="334" t="str">
        <f>VLOOKUP(U312,MOVIL!$C$7:$BX$199,5,0)</f>
        <v>PINZON ROJAS JOHAN RICARDO</v>
      </c>
      <c r="X312" s="335" t="str">
        <f>VLOOKUP(V312,MOVIL!$D$7:BY413,6,0)</f>
        <v>316 8653592</v>
      </c>
      <c r="Y312" s="381">
        <v>1499100</v>
      </c>
      <c r="Z312" s="334"/>
      <c r="AA312" s="334"/>
      <c r="AB312" s="301">
        <f t="shared" si="113"/>
        <v>1499100</v>
      </c>
      <c r="AC312" s="334"/>
      <c r="AD312" s="334"/>
      <c r="AE312" s="373" t="s">
        <v>2982</v>
      </c>
      <c r="AF312" s="431" t="str">
        <f>VLOOKUP(U312,MOVIL!$C:$CG,3,0)</f>
        <v>SOCIO</v>
      </c>
      <c r="AG312" s="307">
        <f>+AB312-(AB312*(3.5%+0.414%+1.1%+0.5%+2%))</f>
        <v>1386457.6259999999</v>
      </c>
      <c r="AH312" s="307">
        <f t="shared" si="102"/>
        <v>85</v>
      </c>
      <c r="AI312" s="301">
        <f>ROUNDUP((IF(AF312="SOCIO",(AG312*0.9),(AG312*0.7))),-3)</f>
        <v>1248000</v>
      </c>
      <c r="AJ312" s="302" t="str">
        <f t="shared" si="106"/>
        <v>7,914%</v>
      </c>
      <c r="AK312" s="301">
        <f t="shared" si="107"/>
        <v>98766.720000000001</v>
      </c>
      <c r="AL312" s="301">
        <f t="shared" si="108"/>
        <v>49919.999999999993</v>
      </c>
      <c r="AM312" s="301">
        <f t="shared" si="109"/>
        <v>43680.000000000007</v>
      </c>
      <c r="AN312" s="301">
        <f t="shared" si="110"/>
        <v>5166.7199999999993</v>
      </c>
      <c r="AO312" s="301">
        <f t="shared" si="111"/>
        <v>1149233.28</v>
      </c>
      <c r="AP312" s="301">
        <f t="shared" si="112"/>
        <v>251100</v>
      </c>
      <c r="AQ312" s="301">
        <v>67860</v>
      </c>
      <c r="AR312" s="303">
        <v>45839</v>
      </c>
      <c r="AS312" s="322"/>
    </row>
    <row r="313" spans="1:45" s="430" customFormat="1" ht="11.25" hidden="1" customHeight="1" x14ac:dyDescent="0.3">
      <c r="A313" s="322"/>
      <c r="B313" s="384"/>
      <c r="C313" s="341" t="s">
        <v>1973</v>
      </c>
      <c r="D313" s="401">
        <v>45807</v>
      </c>
      <c r="E313" s="402">
        <v>71</v>
      </c>
      <c r="F313" s="480" t="s">
        <v>2612</v>
      </c>
      <c r="G313" s="480" t="s">
        <v>2612</v>
      </c>
      <c r="H313" s="290" t="s">
        <v>2154</v>
      </c>
      <c r="I313" s="290" t="s">
        <v>2610</v>
      </c>
      <c r="J313" s="290">
        <v>5</v>
      </c>
      <c r="K313" s="290">
        <v>5</v>
      </c>
      <c r="L313" s="403">
        <v>45820</v>
      </c>
      <c r="M313" s="387">
        <v>1.0416666666666666E-2</v>
      </c>
      <c r="N313" s="403">
        <v>45824</v>
      </c>
      <c r="O313" s="404">
        <v>0.54166666666666663</v>
      </c>
      <c r="P313" s="405" t="s">
        <v>2608</v>
      </c>
      <c r="Q313" s="290">
        <v>3125430874</v>
      </c>
      <c r="R313" s="369" t="s">
        <v>2697</v>
      </c>
      <c r="S313" s="412">
        <v>91668</v>
      </c>
      <c r="T313" s="412">
        <v>142264</v>
      </c>
      <c r="U313" s="470">
        <v>52</v>
      </c>
      <c r="V313" s="334" t="str">
        <f>VLOOKUP(U313,MOVIL!$C$7:CA423,2,0)</f>
        <v>NHT929</v>
      </c>
      <c r="W313" s="334" t="str">
        <f>VLOOKUP(U313,MOVIL!$C$7:$BX$199,5,0)</f>
        <v>CARREÑO RAMIREZ JHON ARTURO</v>
      </c>
      <c r="X313" s="335">
        <f>VLOOKUP(V313,MOVIL!$D$7:BY425,6,0)</f>
        <v>3105144527</v>
      </c>
      <c r="Y313" s="381">
        <v>7600700</v>
      </c>
      <c r="Z313" s="334"/>
      <c r="AA313" s="334"/>
      <c r="AB313" s="301">
        <f t="shared" si="113"/>
        <v>7600700</v>
      </c>
      <c r="AC313" s="334"/>
      <c r="AD313" s="334"/>
      <c r="AE313" s="373" t="s">
        <v>2982</v>
      </c>
      <c r="AF313" s="431" t="str">
        <f>VLOOKUP(U313,MOVIL!$C:$CG,3,0)</f>
        <v>SOCIO</v>
      </c>
      <c r="AG313" s="307">
        <f>+AB313-(AB313*(3.5%+0.414%+1.1%+0.5%+2%))</f>
        <v>7029583.4019999998</v>
      </c>
      <c r="AH313" s="307">
        <f t="shared" si="102"/>
        <v>52</v>
      </c>
      <c r="AI313" s="301">
        <f>ROUNDUP((IF(AF313="SOCIO",(AG313*0.9),(AG313*0.7))),-3)</f>
        <v>6327000</v>
      </c>
      <c r="AJ313" s="302" t="str">
        <f t="shared" si="106"/>
        <v>7,914%</v>
      </c>
      <c r="AK313" s="301">
        <f t="shared" si="107"/>
        <v>500718.78</v>
      </c>
      <c r="AL313" s="301">
        <f t="shared" si="108"/>
        <v>253080.00000000003</v>
      </c>
      <c r="AM313" s="301">
        <f t="shared" si="109"/>
        <v>221445.00000000003</v>
      </c>
      <c r="AN313" s="301">
        <f t="shared" si="110"/>
        <v>26193.78</v>
      </c>
      <c r="AO313" s="301">
        <f t="shared" si="111"/>
        <v>5826281.2199999997</v>
      </c>
      <c r="AP313" s="301">
        <f t="shared" si="112"/>
        <v>1273700</v>
      </c>
      <c r="AQ313" s="301">
        <v>67860</v>
      </c>
      <c r="AR313" s="303">
        <v>45839</v>
      </c>
      <c r="AS313" s="322"/>
    </row>
    <row r="314" spans="1:45" s="430" customFormat="1" ht="16.5" hidden="1" customHeight="1" x14ac:dyDescent="0.3">
      <c r="A314" s="346">
        <v>1</v>
      </c>
      <c r="B314" s="291">
        <v>11</v>
      </c>
      <c r="C314" s="478" t="s">
        <v>1883</v>
      </c>
      <c r="D314" s="392">
        <v>45814</v>
      </c>
      <c r="E314" s="393">
        <v>140</v>
      </c>
      <c r="F314" s="291" t="s">
        <v>203</v>
      </c>
      <c r="G314" s="291" t="s">
        <v>2624</v>
      </c>
      <c r="H314" s="291"/>
      <c r="I314" s="291" t="s">
        <v>2330</v>
      </c>
      <c r="J314" s="291">
        <v>1</v>
      </c>
      <c r="K314" s="291">
        <v>63</v>
      </c>
      <c r="L314" s="394">
        <v>45820</v>
      </c>
      <c r="M314" s="395" t="s">
        <v>2331</v>
      </c>
      <c r="N314" s="394">
        <v>45820</v>
      </c>
      <c r="O314" s="395" t="s">
        <v>2331</v>
      </c>
      <c r="P314" s="396" t="s">
        <v>2625</v>
      </c>
      <c r="Q314" s="291">
        <v>3159277600</v>
      </c>
      <c r="R314" s="351" t="s">
        <v>1555</v>
      </c>
      <c r="S314" s="356" t="s">
        <v>2085</v>
      </c>
      <c r="T314" s="397" t="s">
        <v>1555</v>
      </c>
      <c r="U314" s="469"/>
      <c r="V314" s="357" t="e">
        <f>VLOOKUP(U314,MOVIL!$C$7:CA424,2,0)</f>
        <v>#N/A</v>
      </c>
      <c r="W314" s="357" t="e">
        <f>VLOOKUP(U314,MOVIL!$C$7:$BX$199,5,0)</f>
        <v>#N/A</v>
      </c>
      <c r="X314" s="358" t="e">
        <f>VLOOKUP(V314,MOVIL!$D$7:BY426,6,0)</f>
        <v>#N/A</v>
      </c>
      <c r="Y314" s="357"/>
      <c r="Z314" s="357"/>
      <c r="AA314" s="357"/>
      <c r="AB314" s="360">
        <f t="shared" si="113"/>
        <v>0</v>
      </c>
      <c r="AC314" s="357"/>
      <c r="AD314" s="357"/>
      <c r="AE314" s="355" t="s">
        <v>2085</v>
      </c>
      <c r="AF314" s="358" t="e">
        <f>VLOOKUP(U314,MOVIL!$C:$CG,3,0)</f>
        <v>#N/A</v>
      </c>
      <c r="AG314" s="365">
        <f>+AB314</f>
        <v>0</v>
      </c>
      <c r="AH314" s="365">
        <f t="shared" si="102"/>
        <v>0</v>
      </c>
      <c r="AI314" s="362"/>
      <c r="AJ314" s="432"/>
      <c r="AK314" s="360"/>
      <c r="AL314" s="360"/>
      <c r="AM314" s="360"/>
      <c r="AN314" s="360"/>
      <c r="AO314" s="360"/>
      <c r="AP314" s="360"/>
      <c r="AQ314" s="360"/>
      <c r="AR314" s="355" t="s">
        <v>2170</v>
      </c>
    </row>
    <row r="315" spans="1:45" s="430" customFormat="1" ht="11.25" hidden="1" customHeight="1" x14ac:dyDescent="0.3">
      <c r="A315" s="322"/>
      <c r="B315" s="384"/>
      <c r="C315" s="290" t="s">
        <v>2906</v>
      </c>
      <c r="D315" s="401">
        <v>45803</v>
      </c>
      <c r="E315" s="402">
        <v>2</v>
      </c>
      <c r="F315" s="480" t="s">
        <v>25</v>
      </c>
      <c r="G315" s="480" t="s">
        <v>25</v>
      </c>
      <c r="H315" s="290" t="s">
        <v>2667</v>
      </c>
      <c r="I315" s="290" t="s">
        <v>2510</v>
      </c>
      <c r="J315" s="290">
        <v>4</v>
      </c>
      <c r="K315" s="290">
        <v>40</v>
      </c>
      <c r="L315" s="403">
        <v>45820</v>
      </c>
      <c r="M315" s="387">
        <v>0.25</v>
      </c>
      <c r="N315" s="403">
        <v>45823</v>
      </c>
      <c r="O315" s="404">
        <v>0.95833333333333337</v>
      </c>
      <c r="P315" s="405" t="s">
        <v>2666</v>
      </c>
      <c r="Q315" s="290">
        <v>3114602292</v>
      </c>
      <c r="R315" s="369" t="s">
        <v>2703</v>
      </c>
      <c r="S315" s="412">
        <v>91669</v>
      </c>
      <c r="T315" s="412">
        <v>142265</v>
      </c>
      <c r="U315" s="470">
        <v>467</v>
      </c>
      <c r="V315" s="334" t="str">
        <f>VLOOKUP(U315,MOVIL!$C$7:CA425,2,0)</f>
        <v>LZM383</v>
      </c>
      <c r="W315" s="334" t="str">
        <f>VLOOKUP(U315,MOVIL!$C$7:$BX$199,5,0)</f>
        <v>CARREÑO AMAYA ELI</v>
      </c>
      <c r="X315" s="335">
        <f>VLOOKUP(V315,MOVIL!$D$7:BY427,6,0)</f>
        <v>3133608820</v>
      </c>
      <c r="Y315" s="381">
        <v>1982494</v>
      </c>
      <c r="Z315" s="334"/>
      <c r="AA315" s="334"/>
      <c r="AB315" s="301">
        <f t="shared" si="113"/>
        <v>1982494</v>
      </c>
      <c r="AC315" s="334"/>
      <c r="AD315" s="334"/>
      <c r="AE315" s="373" t="s">
        <v>2982</v>
      </c>
      <c r="AF315" s="431" t="str">
        <f>VLOOKUP(U315,MOVIL!$C:$CG,3,0)</f>
        <v>SOCIO</v>
      </c>
      <c r="AG315" s="307">
        <f>+AB315-(AB315*(3.5%+0.414%+1.1%+0.5%+2%))</f>
        <v>1833529.40084</v>
      </c>
      <c r="AH315" s="307">
        <f t="shared" si="102"/>
        <v>467</v>
      </c>
      <c r="AI315" s="301">
        <f>ROUNDUP((IF(AF315="SOCIO",(AG315*0.9),(AG315*0.7))),-3)</f>
        <v>1651000</v>
      </c>
      <c r="AJ315" s="302" t="str">
        <f t="shared" ref="AJ315:AJ361" si="114">IF(AF315="PROPIO","0%",IF(AF315="SOCIO","7,914%","11,914%"))</f>
        <v>7,914%</v>
      </c>
      <c r="AK315" s="301">
        <f t="shared" ref="AK315:AK346" si="115">IF(AF315="PROPIO","0",AI315*AJ315)</f>
        <v>130660.14</v>
      </c>
      <c r="AL315" s="301">
        <f t="shared" ref="AL315:AL346" si="116">IF(AF315="PROPIO","",AK315-AM315-AN315)</f>
        <v>66039.999999999985</v>
      </c>
      <c r="AM315" s="301">
        <f t="shared" ref="AM315:AM346" si="117">IF(AF315="PROPIO","",AI315*3.5%)</f>
        <v>57785.000000000007</v>
      </c>
      <c r="AN315" s="301">
        <f t="shared" ref="AN315:AN346" si="118">IF(AF315="PROPIO","",AI315*0.414%)</f>
        <v>6835.1399999999994</v>
      </c>
      <c r="AO315" s="301">
        <f t="shared" ref="AO315:AO346" si="119">+AI315-AK315</f>
        <v>1520339.86</v>
      </c>
      <c r="AP315" s="301">
        <f t="shared" ref="AP315:AP346" si="120">+AB315-AI315</f>
        <v>331494</v>
      </c>
      <c r="AQ315" s="301">
        <v>67860</v>
      </c>
      <c r="AR315" s="303">
        <v>45839</v>
      </c>
      <c r="AS315" s="322"/>
    </row>
    <row r="316" spans="1:45" s="430" customFormat="1" ht="11.25" hidden="1" customHeight="1" x14ac:dyDescent="0.3">
      <c r="A316" s="322"/>
      <c r="B316" s="384"/>
      <c r="C316" s="290" t="s">
        <v>2906</v>
      </c>
      <c r="D316" s="401">
        <v>45803</v>
      </c>
      <c r="E316" s="402">
        <v>2</v>
      </c>
      <c r="F316" s="480" t="s">
        <v>25</v>
      </c>
      <c r="G316" s="480" t="s">
        <v>25</v>
      </c>
      <c r="H316" s="290" t="s">
        <v>2667</v>
      </c>
      <c r="I316" s="290" t="s">
        <v>2510</v>
      </c>
      <c r="J316" s="290">
        <v>4</v>
      </c>
      <c r="K316" s="290">
        <v>40</v>
      </c>
      <c r="L316" s="403">
        <v>45820</v>
      </c>
      <c r="M316" s="387">
        <v>0.25</v>
      </c>
      <c r="N316" s="403">
        <v>45823</v>
      </c>
      <c r="O316" s="404">
        <v>0.95833333333333337</v>
      </c>
      <c r="P316" s="405" t="s">
        <v>2666</v>
      </c>
      <c r="Q316" s="290">
        <v>3114602292</v>
      </c>
      <c r="R316" s="369" t="s">
        <v>2703</v>
      </c>
      <c r="S316" s="412">
        <v>91669</v>
      </c>
      <c r="T316" s="412">
        <v>142374</v>
      </c>
      <c r="U316" s="470">
        <v>409</v>
      </c>
      <c r="V316" s="334" t="str">
        <f>VLOOKUP(U316,MOVIL!$C$7:CA426,2,0)</f>
        <v>GET398</v>
      </c>
      <c r="W316" s="334" t="str">
        <f>VLOOKUP(U316,MOVIL!$C$7:$BX$199,5,0)</f>
        <v>JUSTINIANO MAYORGA</v>
      </c>
      <c r="X316" s="335">
        <f>VLOOKUP(V316,MOVIL!$D$7:BY428,6,0)</f>
        <v>3118131397</v>
      </c>
      <c r="Y316" s="381">
        <v>1982494</v>
      </c>
      <c r="Z316" s="334"/>
      <c r="AA316" s="334"/>
      <c r="AB316" s="301">
        <f t="shared" si="113"/>
        <v>1982494</v>
      </c>
      <c r="AC316" s="334"/>
      <c r="AD316" s="334"/>
      <c r="AE316" s="373" t="s">
        <v>2982</v>
      </c>
      <c r="AF316" s="431" t="str">
        <f>VLOOKUP(U316,MOVIL!$C:$CG,3,0)</f>
        <v>SOCIO</v>
      </c>
      <c r="AG316" s="307">
        <f>+AB316-(AB316*(3.5%+0.414%+1.1%+0.5%+2%))</f>
        <v>1833529.40084</v>
      </c>
      <c r="AH316" s="307">
        <f t="shared" si="102"/>
        <v>409</v>
      </c>
      <c r="AI316" s="301">
        <f>ROUNDUP((IF(AF316="SOCIO",(AG316*0.9),(AG316*0.7))),-3)</f>
        <v>1651000</v>
      </c>
      <c r="AJ316" s="302" t="str">
        <f t="shared" si="114"/>
        <v>7,914%</v>
      </c>
      <c r="AK316" s="301">
        <f t="shared" si="115"/>
        <v>130660.14</v>
      </c>
      <c r="AL316" s="301">
        <f t="shared" si="116"/>
        <v>66039.999999999985</v>
      </c>
      <c r="AM316" s="301">
        <f t="shared" si="117"/>
        <v>57785.000000000007</v>
      </c>
      <c r="AN316" s="301">
        <f t="shared" si="118"/>
        <v>6835.1399999999994</v>
      </c>
      <c r="AO316" s="301">
        <f t="shared" si="119"/>
        <v>1520339.86</v>
      </c>
      <c r="AP316" s="301">
        <f t="shared" si="120"/>
        <v>331494</v>
      </c>
      <c r="AQ316" s="301">
        <v>67860</v>
      </c>
      <c r="AR316" s="303">
        <v>45839</v>
      </c>
      <c r="AS316" s="322"/>
    </row>
    <row r="317" spans="1:45" s="430" customFormat="1" ht="11.25" hidden="1" customHeight="1" x14ac:dyDescent="0.3">
      <c r="A317" s="322"/>
      <c r="B317" s="384"/>
      <c r="C317" s="290" t="s">
        <v>2906</v>
      </c>
      <c r="D317" s="401">
        <v>45803</v>
      </c>
      <c r="E317" s="402">
        <v>2</v>
      </c>
      <c r="F317" s="480" t="s">
        <v>25</v>
      </c>
      <c r="G317" s="480" t="s">
        <v>25</v>
      </c>
      <c r="H317" s="290" t="s">
        <v>2667</v>
      </c>
      <c r="I317" s="290" t="s">
        <v>2510</v>
      </c>
      <c r="J317" s="290">
        <v>4</v>
      </c>
      <c r="K317" s="290">
        <v>40</v>
      </c>
      <c r="L317" s="403">
        <v>45820</v>
      </c>
      <c r="M317" s="387">
        <v>0.25</v>
      </c>
      <c r="N317" s="403">
        <v>45823</v>
      </c>
      <c r="O317" s="404">
        <v>0.95833333333333337</v>
      </c>
      <c r="P317" s="405" t="s">
        <v>2666</v>
      </c>
      <c r="Q317" s="290">
        <v>3114602292</v>
      </c>
      <c r="R317" s="369" t="s">
        <v>2703</v>
      </c>
      <c r="S317" s="412">
        <v>91669</v>
      </c>
      <c r="T317" s="412">
        <v>142266</v>
      </c>
      <c r="U317" s="470">
        <v>387</v>
      </c>
      <c r="V317" s="334" t="str">
        <f>VLOOKUP(U317,MOVIL!$C$7:CA426,2,0)</f>
        <v>LZM397</v>
      </c>
      <c r="W317" s="334" t="str">
        <f>VLOOKUP(U317,MOVIL!$C$7:$BX$199,5,0)</f>
        <v>ORTEGON SIERRA CARLOS EDUARDO</v>
      </c>
      <c r="X317" s="335">
        <f>VLOOKUP(V317,MOVIL!$D$7:BY428,6,0)</f>
        <v>3136114788</v>
      </c>
      <c r="Y317" s="381">
        <v>1982494</v>
      </c>
      <c r="Z317" s="334"/>
      <c r="AA317" s="334"/>
      <c r="AB317" s="301">
        <f t="shared" si="113"/>
        <v>1982494</v>
      </c>
      <c r="AC317" s="334"/>
      <c r="AD317" s="334"/>
      <c r="AE317" s="373" t="s">
        <v>2982</v>
      </c>
      <c r="AF317" s="431" t="str">
        <f>VLOOKUP(U317,MOVIL!$C:$CG,3,0)</f>
        <v>SOCIO - AFILIADO</v>
      </c>
      <c r="AG317" s="307">
        <f>+AB317-(AB317*(3.5%+0.414%+1.1%+0.5%+2%))</f>
        <v>1833529.40084</v>
      </c>
      <c r="AH317" s="307">
        <f t="shared" si="102"/>
        <v>387</v>
      </c>
      <c r="AI317" s="301">
        <f>ROUNDUP((IF(AF317="SOCIO",(AG317*0.9),(AG317*0.7))),-3)</f>
        <v>1284000</v>
      </c>
      <c r="AJ317" s="302" t="str">
        <f t="shared" si="114"/>
        <v>11,914%</v>
      </c>
      <c r="AK317" s="301">
        <f t="shared" si="115"/>
        <v>152975.75999999998</v>
      </c>
      <c r="AL317" s="301">
        <f t="shared" si="116"/>
        <v>102719.99999999999</v>
      </c>
      <c r="AM317" s="301">
        <f t="shared" si="117"/>
        <v>44940.000000000007</v>
      </c>
      <c r="AN317" s="301">
        <f t="shared" si="118"/>
        <v>5315.7599999999993</v>
      </c>
      <c r="AO317" s="301">
        <f t="shared" si="119"/>
        <v>1131024.24</v>
      </c>
      <c r="AP317" s="301">
        <f t="shared" si="120"/>
        <v>698494</v>
      </c>
      <c r="AQ317" s="301">
        <v>67860</v>
      </c>
      <c r="AR317" s="303">
        <v>45839</v>
      </c>
      <c r="AS317" s="322"/>
    </row>
    <row r="318" spans="1:45" s="430" customFormat="1" ht="11.25" hidden="1" customHeight="1" x14ac:dyDescent="0.3">
      <c r="A318" s="322"/>
      <c r="B318" s="384"/>
      <c r="C318" s="290" t="s">
        <v>2906</v>
      </c>
      <c r="D318" s="401">
        <v>45803</v>
      </c>
      <c r="E318" s="402">
        <v>2</v>
      </c>
      <c r="F318" s="480" t="s">
        <v>25</v>
      </c>
      <c r="G318" s="480" t="s">
        <v>25</v>
      </c>
      <c r="H318" s="290" t="s">
        <v>2667</v>
      </c>
      <c r="I318" s="290" t="s">
        <v>2510</v>
      </c>
      <c r="J318" s="290">
        <v>4</v>
      </c>
      <c r="K318" s="290">
        <v>40</v>
      </c>
      <c r="L318" s="403">
        <v>45820</v>
      </c>
      <c r="M318" s="387">
        <v>0.25</v>
      </c>
      <c r="N318" s="403">
        <v>45823</v>
      </c>
      <c r="O318" s="404">
        <v>0.95833333333333337</v>
      </c>
      <c r="P318" s="405" t="s">
        <v>2666</v>
      </c>
      <c r="Q318" s="290">
        <v>3114602292</v>
      </c>
      <c r="R318" s="369" t="s">
        <v>2703</v>
      </c>
      <c r="S318" s="412">
        <v>91669</v>
      </c>
      <c r="T318" s="412">
        <v>142375</v>
      </c>
      <c r="U318" s="470">
        <v>453</v>
      </c>
      <c r="V318" s="334" t="str">
        <f>VLOOKUP(U318,MOVIL!$C$7:CA427,2,0)</f>
        <v>EYX538</v>
      </c>
      <c r="W318" s="334" t="str">
        <f>VLOOKUP(U318,MOVIL!$C$7:$BX$199,5,0)</f>
        <v>CHAPARRO LOPEZ GONZALO</v>
      </c>
      <c r="X318" s="335" t="str">
        <f>VLOOKUP(V318,MOVIL!$D$7:BY429,6,0)</f>
        <v>3152252710-3156027290</v>
      </c>
      <c r="Y318" s="381">
        <v>1982494</v>
      </c>
      <c r="Z318" s="334"/>
      <c r="AA318" s="334"/>
      <c r="AB318" s="301">
        <f t="shared" si="113"/>
        <v>1982494</v>
      </c>
      <c r="AC318" s="334"/>
      <c r="AD318" s="334"/>
      <c r="AE318" s="373" t="s">
        <v>2982</v>
      </c>
      <c r="AF318" s="335" t="str">
        <f>VLOOKUP(U318,MOVIL!$C:$CG,3,0)</f>
        <v>PROPIO</v>
      </c>
      <c r="AG318" s="307">
        <f>IF(AF318="PROPIO",AB318,AB318-(AB318*(3.5%+0.414%+1.1%+0.5%+2%)))</f>
        <v>1982494</v>
      </c>
      <c r="AH318" s="307">
        <f t="shared" si="102"/>
        <v>453</v>
      </c>
      <c r="AI318" s="301">
        <f>AG318</f>
        <v>1982494</v>
      </c>
      <c r="AJ318" s="302" t="str">
        <f t="shared" si="114"/>
        <v>0%</v>
      </c>
      <c r="AK318" s="301" t="str">
        <f t="shared" si="115"/>
        <v>0</v>
      </c>
      <c r="AL318" s="301" t="str">
        <f t="shared" si="116"/>
        <v/>
      </c>
      <c r="AM318" s="301" t="str">
        <f t="shared" si="117"/>
        <v/>
      </c>
      <c r="AN318" s="301" t="str">
        <f t="shared" si="118"/>
        <v/>
      </c>
      <c r="AO318" s="301">
        <f t="shared" si="119"/>
        <v>1982494</v>
      </c>
      <c r="AP318" s="301">
        <f t="shared" si="120"/>
        <v>0</v>
      </c>
      <c r="AQ318" s="301">
        <v>67860</v>
      </c>
      <c r="AR318" s="303">
        <v>45839</v>
      </c>
      <c r="AS318" s="322"/>
    </row>
    <row r="319" spans="1:45" s="430" customFormat="1" ht="11.25" hidden="1" customHeight="1" x14ac:dyDescent="0.3">
      <c r="A319" s="322"/>
      <c r="B319" s="384">
        <v>10</v>
      </c>
      <c r="C319" s="525" t="s">
        <v>2249</v>
      </c>
      <c r="D319" s="401">
        <v>45818</v>
      </c>
      <c r="E319" s="402">
        <v>160</v>
      </c>
      <c r="F319" s="480" t="s">
        <v>222</v>
      </c>
      <c r="G319" s="480" t="s">
        <v>222</v>
      </c>
      <c r="H319" s="290" t="s">
        <v>1937</v>
      </c>
      <c r="I319" s="290" t="s">
        <v>2623</v>
      </c>
      <c r="J319" s="290">
        <v>2</v>
      </c>
      <c r="K319" s="290">
        <v>40</v>
      </c>
      <c r="L319" s="403">
        <v>45820</v>
      </c>
      <c r="M319" s="387">
        <v>0.375</v>
      </c>
      <c r="N319" s="403">
        <v>45821</v>
      </c>
      <c r="O319" s="404">
        <v>0.875</v>
      </c>
      <c r="P319" s="405" t="s">
        <v>2699</v>
      </c>
      <c r="Q319" s="290">
        <v>3142109350</v>
      </c>
      <c r="R319" s="369" t="s">
        <v>2700</v>
      </c>
      <c r="S319" s="412">
        <v>91670</v>
      </c>
      <c r="T319" s="412">
        <v>142267</v>
      </c>
      <c r="U319" s="470">
        <v>390</v>
      </c>
      <c r="V319" s="334" t="str">
        <f>VLOOKUP(U319,MOVIL!$C$7:CA427,2,0)</f>
        <v>KNZ843</v>
      </c>
      <c r="W319" s="334" t="str">
        <f>VLOOKUP(U319,MOVIL!$C$7:$BX$199,5,0)</f>
        <v>SEPULVEDA FIGUEROA JULIO CESAR</v>
      </c>
      <c r="X319" s="335">
        <f>VLOOKUP(V319,MOVIL!$D$7:BY429,6,0)</f>
        <v>3202728427</v>
      </c>
      <c r="Y319" s="381">
        <v>2630000</v>
      </c>
      <c r="Z319" s="334">
        <v>1</v>
      </c>
      <c r="AA319" s="334">
        <v>1367600</v>
      </c>
      <c r="AB319" s="301">
        <f t="shared" si="113"/>
        <v>3997600</v>
      </c>
      <c r="AC319" s="334"/>
      <c r="AD319" s="334"/>
      <c r="AE319" s="373" t="s">
        <v>2982</v>
      </c>
      <c r="AF319" s="431" t="str">
        <f>VLOOKUP(U319,MOVIL!$C:$CG,3,0)</f>
        <v>SOCIO</v>
      </c>
      <c r="AG319" s="307">
        <f>+AB319-(AB319*(3.5%+0.414%+1.1%+0.5%+2%))</f>
        <v>3697220.3360000001</v>
      </c>
      <c r="AH319" s="307">
        <f t="shared" si="102"/>
        <v>390</v>
      </c>
      <c r="AI319" s="301">
        <f>ROUNDUP((IF(AF319="SOCIO",(AG319*0.9),(AG319*0.7))),-3)</f>
        <v>3328000</v>
      </c>
      <c r="AJ319" s="302" t="str">
        <f t="shared" si="114"/>
        <v>7,914%</v>
      </c>
      <c r="AK319" s="301">
        <f t="shared" si="115"/>
        <v>263377.91999999998</v>
      </c>
      <c r="AL319" s="301">
        <f t="shared" si="116"/>
        <v>133120</v>
      </c>
      <c r="AM319" s="301">
        <f t="shared" si="117"/>
        <v>116480.00000000001</v>
      </c>
      <c r="AN319" s="301">
        <f t="shared" si="118"/>
        <v>13777.919999999998</v>
      </c>
      <c r="AO319" s="301">
        <f t="shared" si="119"/>
        <v>3064622.08</v>
      </c>
      <c r="AP319" s="301">
        <f t="shared" si="120"/>
        <v>669600</v>
      </c>
      <c r="AQ319" s="301">
        <v>67860</v>
      </c>
      <c r="AR319" s="303">
        <v>45839</v>
      </c>
      <c r="AS319" s="322"/>
    </row>
    <row r="320" spans="1:45" s="430" customFormat="1" ht="11.25" hidden="1" customHeight="1" x14ac:dyDescent="0.3">
      <c r="A320" s="322">
        <v>27</v>
      </c>
      <c r="B320" s="384">
        <v>11</v>
      </c>
      <c r="C320" s="324" t="s">
        <v>1883</v>
      </c>
      <c r="D320" s="401">
        <v>45807</v>
      </c>
      <c r="E320" s="402">
        <v>233</v>
      </c>
      <c r="F320" s="480" t="s">
        <v>293</v>
      </c>
      <c r="G320" s="480" t="s">
        <v>2423</v>
      </c>
      <c r="H320" s="290" t="s">
        <v>1955</v>
      </c>
      <c r="I320" s="290" t="s">
        <v>2042</v>
      </c>
      <c r="J320" s="290">
        <v>1</v>
      </c>
      <c r="K320" s="290" t="s">
        <v>2977</v>
      </c>
      <c r="L320" s="403">
        <v>45821</v>
      </c>
      <c r="M320" s="387" t="s">
        <v>2424</v>
      </c>
      <c r="N320" s="403">
        <v>45821</v>
      </c>
      <c r="O320" s="404" t="s">
        <v>2304</v>
      </c>
      <c r="P320" s="405" t="s">
        <v>2425</v>
      </c>
      <c r="Q320" s="290">
        <v>3138119732</v>
      </c>
      <c r="R320" s="369" t="s">
        <v>2707</v>
      </c>
      <c r="S320" s="412">
        <v>91687</v>
      </c>
      <c r="T320" s="412">
        <v>142292</v>
      </c>
      <c r="U320" s="470">
        <v>342</v>
      </c>
      <c r="V320" s="334" t="str">
        <f>VLOOKUP(U320,MOVIL!$C$7:CA412,2,0)</f>
        <v>GEU346</v>
      </c>
      <c r="W320" s="334" t="str">
        <f>VLOOKUP(U320,MOVIL!$C$7:$BX$199,5,0)</f>
        <v>ACOSTA CHACON OMAR ALFONSO</v>
      </c>
      <c r="X320" s="335">
        <f>VLOOKUP(V320,MOVIL!$D$7:BY414,6,0)</f>
        <v>3219962841</v>
      </c>
      <c r="Y320" s="381">
        <v>2498500</v>
      </c>
      <c r="Z320" s="334"/>
      <c r="AA320" s="334"/>
      <c r="AB320" s="301">
        <f t="shared" si="113"/>
        <v>2498500</v>
      </c>
      <c r="AC320" s="334"/>
      <c r="AD320" s="334"/>
      <c r="AE320" s="373" t="s">
        <v>2982</v>
      </c>
      <c r="AF320" s="431" t="str">
        <f>VLOOKUP(U320,MOVIL!$C:$CG,3,0)</f>
        <v>SOCIO</v>
      </c>
      <c r="AG320" s="307">
        <f>+AB320-(AB320*(3.5%+0.414%+1.1%+0.5%+2%))</f>
        <v>2310762.71</v>
      </c>
      <c r="AH320" s="307">
        <f t="shared" si="102"/>
        <v>342</v>
      </c>
      <c r="AI320" s="301">
        <f>ROUNDUP((IF(AF320="SOCIO",(AG320*0.9),(AG320*0.7))),-3)</f>
        <v>2080000</v>
      </c>
      <c r="AJ320" s="302" t="str">
        <f t="shared" si="114"/>
        <v>7,914%</v>
      </c>
      <c r="AK320" s="301">
        <f t="shared" si="115"/>
        <v>164611.20000000001</v>
      </c>
      <c r="AL320" s="301">
        <f t="shared" si="116"/>
        <v>83200.000000000015</v>
      </c>
      <c r="AM320" s="301">
        <f t="shared" si="117"/>
        <v>72800</v>
      </c>
      <c r="AN320" s="301">
        <f t="shared" si="118"/>
        <v>8611.1999999999989</v>
      </c>
      <c r="AO320" s="301">
        <f t="shared" si="119"/>
        <v>1915388.8</v>
      </c>
      <c r="AP320" s="301">
        <f t="shared" si="120"/>
        <v>418500</v>
      </c>
      <c r="AQ320" s="301">
        <v>67860</v>
      </c>
      <c r="AR320" s="303">
        <v>45839</v>
      </c>
      <c r="AS320" s="322"/>
    </row>
    <row r="321" spans="1:45" s="430" customFormat="1" ht="11.25" hidden="1" customHeight="1" x14ac:dyDescent="0.3">
      <c r="A321" s="322">
        <v>28</v>
      </c>
      <c r="B321" s="384">
        <v>11</v>
      </c>
      <c r="C321" s="324" t="s">
        <v>1883</v>
      </c>
      <c r="D321" s="401">
        <v>45807</v>
      </c>
      <c r="E321" s="402">
        <v>138</v>
      </c>
      <c r="F321" s="480" t="s">
        <v>201</v>
      </c>
      <c r="G321" s="480" t="s">
        <v>2563</v>
      </c>
      <c r="H321" s="290" t="s">
        <v>1978</v>
      </c>
      <c r="I321" s="290" t="s">
        <v>2042</v>
      </c>
      <c r="J321" s="290">
        <v>1</v>
      </c>
      <c r="K321" s="290">
        <v>31</v>
      </c>
      <c r="L321" s="403">
        <v>45821</v>
      </c>
      <c r="M321" s="387" t="s">
        <v>2326</v>
      </c>
      <c r="N321" s="403">
        <v>45821</v>
      </c>
      <c r="O321" s="404" t="s">
        <v>2339</v>
      </c>
      <c r="P321" s="405" t="s">
        <v>2564</v>
      </c>
      <c r="Q321" s="290">
        <v>3134110598</v>
      </c>
      <c r="R321" s="369" t="s">
        <v>2654</v>
      </c>
      <c r="S321" s="412">
        <v>91695</v>
      </c>
      <c r="T321" s="412">
        <v>142300</v>
      </c>
      <c r="U321" s="470">
        <v>473</v>
      </c>
      <c r="V321" s="334" t="str">
        <f>VLOOKUP(U321,MOVIL!$C$7:CA413,2,0)</f>
        <v>JOV138</v>
      </c>
      <c r="W321" s="334" t="str">
        <f>VLOOKUP(U321,MOVIL!$C$7:$BX$199,5,0)</f>
        <v>VELEZ LOPEZ CARLOS FERNANDO</v>
      </c>
      <c r="X321" s="335">
        <f>VLOOKUP(V321,MOVIL!$D$7:BY415,6,0)</f>
        <v>3165313463</v>
      </c>
      <c r="Y321" s="381">
        <v>999400</v>
      </c>
      <c r="Z321" s="334"/>
      <c r="AA321" s="334"/>
      <c r="AB321" s="301">
        <f t="shared" si="113"/>
        <v>999400</v>
      </c>
      <c r="AC321" s="334"/>
      <c r="AD321" s="334"/>
      <c r="AE321" s="373" t="s">
        <v>2982</v>
      </c>
      <c r="AF321" s="431" t="str">
        <f>VLOOKUP(U321,MOVIL!$C:$CG,3,0)</f>
        <v>SOCIO</v>
      </c>
      <c r="AG321" s="307">
        <f>+AB321-(AB321*(3.5%+0.414%+1.1%+0.5%+2%))</f>
        <v>924305.08400000003</v>
      </c>
      <c r="AH321" s="307">
        <f t="shared" si="102"/>
        <v>473</v>
      </c>
      <c r="AI321" s="301">
        <f>ROUNDUP((IF(AF321="SOCIO",(AG321*0.9),(AG321*0.7))),-3)</f>
        <v>832000</v>
      </c>
      <c r="AJ321" s="302" t="str">
        <f t="shared" si="114"/>
        <v>7,914%</v>
      </c>
      <c r="AK321" s="301">
        <f t="shared" si="115"/>
        <v>65844.479999999996</v>
      </c>
      <c r="AL321" s="301">
        <f t="shared" si="116"/>
        <v>33280</v>
      </c>
      <c r="AM321" s="301">
        <f t="shared" si="117"/>
        <v>29120.000000000004</v>
      </c>
      <c r="AN321" s="301">
        <f t="shared" si="118"/>
        <v>3444.4799999999996</v>
      </c>
      <c r="AO321" s="301">
        <f t="shared" si="119"/>
        <v>766155.52</v>
      </c>
      <c r="AP321" s="301">
        <f t="shared" si="120"/>
        <v>167400</v>
      </c>
      <c r="AQ321" s="301">
        <v>67860</v>
      </c>
      <c r="AR321" s="303">
        <v>45839</v>
      </c>
      <c r="AS321" s="322"/>
    </row>
    <row r="322" spans="1:45" s="430" customFormat="1" ht="11.25" hidden="1" customHeight="1" x14ac:dyDescent="0.3">
      <c r="A322" s="322">
        <v>29</v>
      </c>
      <c r="B322" s="384">
        <v>11</v>
      </c>
      <c r="C322" s="324" t="s">
        <v>1883</v>
      </c>
      <c r="D322" s="401">
        <v>45807</v>
      </c>
      <c r="E322" s="402">
        <v>150</v>
      </c>
      <c r="F322" s="480" t="s">
        <v>213</v>
      </c>
      <c r="G322" s="480" t="s">
        <v>2591</v>
      </c>
      <c r="H322" s="290" t="s">
        <v>2933</v>
      </c>
      <c r="I322" s="290" t="s">
        <v>2042</v>
      </c>
      <c r="J322" s="290">
        <v>1</v>
      </c>
      <c r="K322" s="290">
        <v>21</v>
      </c>
      <c r="L322" s="403">
        <v>45821</v>
      </c>
      <c r="M322" s="387">
        <v>0.14583333333333334</v>
      </c>
      <c r="N322" s="403">
        <v>45821</v>
      </c>
      <c r="O322" s="404" t="s">
        <v>2331</v>
      </c>
      <c r="P322" s="405" t="s">
        <v>2592</v>
      </c>
      <c r="Q322" s="290">
        <v>3154084367</v>
      </c>
      <c r="R322" s="369" t="s">
        <v>2710</v>
      </c>
      <c r="S322" s="412">
        <v>91696</v>
      </c>
      <c r="T322" s="412">
        <v>142294</v>
      </c>
      <c r="U322" s="470">
        <v>207</v>
      </c>
      <c r="V322" s="334" t="str">
        <f>VLOOKUP(U322,MOVIL!$C$7:CA414,2,0)</f>
        <v>EXX683</v>
      </c>
      <c r="W322" s="334" t="str">
        <f>VLOOKUP(U322,MOVIL!$C$7:$BX$199,5,0)</f>
        <v xml:space="preserve">CAÑIZARES CHACON RICARDO </v>
      </c>
      <c r="X322" s="335">
        <f>VLOOKUP(V322,MOVIL!$D$7:BY416,6,0)</f>
        <v>3112696561</v>
      </c>
      <c r="Y322" s="381">
        <v>2367000</v>
      </c>
      <c r="Z322" s="334"/>
      <c r="AA322" s="334"/>
      <c r="AB322" s="301">
        <f t="shared" si="113"/>
        <v>2367000</v>
      </c>
      <c r="AC322" s="334"/>
      <c r="AD322" s="334"/>
      <c r="AE322" s="373" t="s">
        <v>2982</v>
      </c>
      <c r="AF322" s="431" t="str">
        <f>VLOOKUP(U322,MOVIL!$C:$CG,3,0)</f>
        <v>SOCIO - AFILIADO</v>
      </c>
      <c r="AG322" s="307">
        <f>+AB322-(AB322*(3.5%+0.414%+1.1%+0.5%+2%))</f>
        <v>2189143.62</v>
      </c>
      <c r="AH322" s="307">
        <f t="shared" si="102"/>
        <v>207</v>
      </c>
      <c r="AI322" s="301">
        <f>ROUNDUP((IF(AF322="SOCIO",(AG322*0.9),(AG322*0.7))),-3)</f>
        <v>1533000</v>
      </c>
      <c r="AJ322" s="302" t="str">
        <f t="shared" si="114"/>
        <v>11,914%</v>
      </c>
      <c r="AK322" s="301">
        <f t="shared" si="115"/>
        <v>182641.62</v>
      </c>
      <c r="AL322" s="301">
        <f t="shared" si="116"/>
        <v>122640</v>
      </c>
      <c r="AM322" s="301">
        <f t="shared" si="117"/>
        <v>53655.000000000007</v>
      </c>
      <c r="AN322" s="301">
        <f t="shared" si="118"/>
        <v>6346.619999999999</v>
      </c>
      <c r="AO322" s="301">
        <f t="shared" si="119"/>
        <v>1350358.38</v>
      </c>
      <c r="AP322" s="301">
        <f t="shared" si="120"/>
        <v>834000</v>
      </c>
      <c r="AQ322" s="301">
        <v>67860</v>
      </c>
      <c r="AR322" s="303">
        <v>45839</v>
      </c>
      <c r="AS322" s="322"/>
    </row>
    <row r="323" spans="1:45" s="430" customFormat="1" ht="11.25" hidden="1" customHeight="1" x14ac:dyDescent="0.3">
      <c r="A323" s="322">
        <v>30</v>
      </c>
      <c r="B323" s="384">
        <v>11</v>
      </c>
      <c r="C323" s="324" t="s">
        <v>1883</v>
      </c>
      <c r="D323" s="401">
        <v>45807</v>
      </c>
      <c r="E323" s="402">
        <v>181</v>
      </c>
      <c r="F323" s="480" t="s">
        <v>242</v>
      </c>
      <c r="G323" s="480" t="s">
        <v>2593</v>
      </c>
      <c r="H323" s="290" t="s">
        <v>2942</v>
      </c>
      <c r="I323" s="290" t="s">
        <v>2042</v>
      </c>
      <c r="J323" s="290">
        <v>1</v>
      </c>
      <c r="K323" s="290">
        <v>37</v>
      </c>
      <c r="L323" s="403">
        <v>45821</v>
      </c>
      <c r="M323" s="387">
        <v>0.23958333333333334</v>
      </c>
      <c r="N323" s="403">
        <v>45821</v>
      </c>
      <c r="O323" s="404">
        <v>0.75</v>
      </c>
      <c r="P323" s="405" t="s">
        <v>2056</v>
      </c>
      <c r="Q323" s="290" t="s">
        <v>2594</v>
      </c>
      <c r="R323" s="369" t="s">
        <v>2708</v>
      </c>
      <c r="S323" s="412">
        <v>91697</v>
      </c>
      <c r="T323" s="412">
        <v>142298</v>
      </c>
      <c r="U323" s="470">
        <v>385</v>
      </c>
      <c r="V323" s="334" t="str">
        <f>VLOOKUP(U323,MOVIL!$C$7:CA415,2,0)</f>
        <v>LZM801</v>
      </c>
      <c r="W323" s="334" t="str">
        <f>VLOOKUP(U323,MOVIL!$C$7:$BX$199,5,0)</f>
        <v>CHACON CORTES HERNANDO</v>
      </c>
      <c r="X323" s="335">
        <f>VLOOKUP(V323,MOVIL!$D$7:BY417,6,0)</f>
        <v>3113184592</v>
      </c>
      <c r="Y323" s="381">
        <v>1578000</v>
      </c>
      <c r="Z323" s="334"/>
      <c r="AA323" s="334"/>
      <c r="AB323" s="301">
        <f t="shared" si="113"/>
        <v>1578000</v>
      </c>
      <c r="AC323" s="334"/>
      <c r="AD323" s="334"/>
      <c r="AE323" s="373" t="s">
        <v>2982</v>
      </c>
      <c r="AF323" s="431" t="str">
        <f>VLOOKUP(U323,MOVIL!$C:$CG,3,0)</f>
        <v>SOCIO - AFILIADO</v>
      </c>
      <c r="AG323" s="307">
        <f>+AB323-(AB323*(3.5%+0.414%+1.1%+0.5%+2%))</f>
        <v>1459429.08</v>
      </c>
      <c r="AH323" s="307">
        <f t="shared" si="102"/>
        <v>385</v>
      </c>
      <c r="AI323" s="301">
        <f>ROUNDUP((IF(AF323="SOCIO",(AG323*0.9),(AG323*0.7))),-3)</f>
        <v>1022000</v>
      </c>
      <c r="AJ323" s="302" t="str">
        <f t="shared" si="114"/>
        <v>11,914%</v>
      </c>
      <c r="AK323" s="301">
        <f t="shared" si="115"/>
        <v>121761.08</v>
      </c>
      <c r="AL323" s="301">
        <f t="shared" si="116"/>
        <v>81760</v>
      </c>
      <c r="AM323" s="301">
        <f t="shared" si="117"/>
        <v>35770</v>
      </c>
      <c r="AN323" s="301">
        <f t="shared" si="118"/>
        <v>4231.08</v>
      </c>
      <c r="AO323" s="301">
        <f t="shared" si="119"/>
        <v>900238.92</v>
      </c>
      <c r="AP323" s="301">
        <f t="shared" si="120"/>
        <v>556000</v>
      </c>
      <c r="AQ323" s="301">
        <v>67860</v>
      </c>
      <c r="AR323" s="303">
        <v>45839</v>
      </c>
      <c r="AS323" s="322"/>
    </row>
    <row r="324" spans="1:45" s="430" customFormat="1" ht="11.25" hidden="1" customHeight="1" x14ac:dyDescent="0.3">
      <c r="A324" s="322">
        <v>31</v>
      </c>
      <c r="B324" s="384">
        <v>11</v>
      </c>
      <c r="C324" s="324" t="s">
        <v>1883</v>
      </c>
      <c r="D324" s="401">
        <v>45807</v>
      </c>
      <c r="E324" s="402">
        <v>230</v>
      </c>
      <c r="F324" s="480" t="s">
        <v>290</v>
      </c>
      <c r="G324" s="480" t="s">
        <v>2568</v>
      </c>
      <c r="H324" s="290" t="s">
        <v>2115</v>
      </c>
      <c r="I324" s="290" t="s">
        <v>2042</v>
      </c>
      <c r="J324" s="290">
        <v>1</v>
      </c>
      <c r="K324" s="290">
        <v>39</v>
      </c>
      <c r="L324" s="403">
        <v>45821</v>
      </c>
      <c r="M324" s="387" t="s">
        <v>2335</v>
      </c>
      <c r="N324" s="403">
        <v>45821</v>
      </c>
      <c r="O324" s="404" t="s">
        <v>2339</v>
      </c>
      <c r="P324" s="405" t="s">
        <v>2569</v>
      </c>
      <c r="Q324" s="290">
        <v>3507778866</v>
      </c>
      <c r="R324" s="369" t="s">
        <v>2656</v>
      </c>
      <c r="S324" s="412">
        <v>91698</v>
      </c>
      <c r="T324" s="412">
        <v>142290</v>
      </c>
      <c r="U324" s="470">
        <v>447</v>
      </c>
      <c r="V324" s="334" t="str">
        <f>VLOOKUP(U324,MOVIL!$C$7:CA416,2,0)</f>
        <v>EXX564</v>
      </c>
      <c r="W324" s="334" t="str">
        <f>VLOOKUP(U324,MOVIL!$C$7:$BX$199,5,0)</f>
        <v>BARBOSA CIFUENTES ANDRES DAVID</v>
      </c>
      <c r="X324" s="335">
        <f>VLOOKUP(V324,MOVIL!$D$7:BY418,6,0)</f>
        <v>3143661886</v>
      </c>
      <c r="Y324" s="381">
        <v>2630000</v>
      </c>
      <c r="Z324" s="334"/>
      <c r="AA324" s="334"/>
      <c r="AB324" s="301">
        <f t="shared" si="113"/>
        <v>2630000</v>
      </c>
      <c r="AC324" s="334"/>
      <c r="AD324" s="334"/>
      <c r="AE324" s="373" t="s">
        <v>2982</v>
      </c>
      <c r="AF324" s="335" t="str">
        <f>VLOOKUP(U324,MOVIL!$C:$CG,3,0)</f>
        <v>PROPIO</v>
      </c>
      <c r="AG324" s="307">
        <f>IF(AF324="PROPIO",AB324,AB324-(AB324*(3.5%+0.414%+1.1%+0.5%+2%)))</f>
        <v>2630000</v>
      </c>
      <c r="AH324" s="307">
        <f t="shared" si="102"/>
        <v>447</v>
      </c>
      <c r="AI324" s="301">
        <f>AG324</f>
        <v>2630000</v>
      </c>
      <c r="AJ324" s="302" t="str">
        <f t="shared" si="114"/>
        <v>0%</v>
      </c>
      <c r="AK324" s="301" t="str">
        <f t="shared" si="115"/>
        <v>0</v>
      </c>
      <c r="AL324" s="301" t="str">
        <f t="shared" si="116"/>
        <v/>
      </c>
      <c r="AM324" s="301" t="str">
        <f t="shared" si="117"/>
        <v/>
      </c>
      <c r="AN324" s="301" t="str">
        <f t="shared" si="118"/>
        <v/>
      </c>
      <c r="AO324" s="301">
        <f t="shared" si="119"/>
        <v>2630000</v>
      </c>
      <c r="AP324" s="301">
        <f t="shared" si="120"/>
        <v>0</v>
      </c>
      <c r="AQ324" s="301">
        <v>67860</v>
      </c>
      <c r="AR324" s="303">
        <v>45839</v>
      </c>
      <c r="AS324" s="322"/>
    </row>
    <row r="325" spans="1:45" s="430" customFormat="1" ht="11.25" hidden="1" customHeight="1" x14ac:dyDescent="0.3">
      <c r="A325" s="322">
        <v>32</v>
      </c>
      <c r="B325" s="384">
        <v>11</v>
      </c>
      <c r="C325" s="324" t="s">
        <v>1883</v>
      </c>
      <c r="D325" s="401">
        <v>45807</v>
      </c>
      <c r="E325" s="402">
        <v>132</v>
      </c>
      <c r="F325" s="480" t="s">
        <v>195</v>
      </c>
      <c r="G325" s="480" t="s">
        <v>2595</v>
      </c>
      <c r="H325" s="290" t="s">
        <v>2923</v>
      </c>
      <c r="I325" s="290" t="s">
        <v>2042</v>
      </c>
      <c r="J325" s="290">
        <v>1</v>
      </c>
      <c r="K325" s="290">
        <v>35</v>
      </c>
      <c r="L325" s="403">
        <v>45821</v>
      </c>
      <c r="M325" s="387" t="s">
        <v>2326</v>
      </c>
      <c r="N325" s="403">
        <v>45821</v>
      </c>
      <c r="O325" s="404" t="s">
        <v>2332</v>
      </c>
      <c r="P325" s="405" t="s">
        <v>2596</v>
      </c>
      <c r="Q325" s="290">
        <v>3105660708</v>
      </c>
      <c r="R325" s="369" t="s">
        <v>2709</v>
      </c>
      <c r="S325" s="412">
        <v>91699</v>
      </c>
      <c r="T325" s="412">
        <v>142291</v>
      </c>
      <c r="U325" s="470">
        <v>85</v>
      </c>
      <c r="V325" s="334" t="str">
        <f>VLOOKUP(U325,MOVIL!$C$7:CA417,2,0)</f>
        <v>PMV 710</v>
      </c>
      <c r="W325" s="334" t="str">
        <f>VLOOKUP(U325,MOVIL!$C$7:$BX$199,5,0)</f>
        <v>PINZON ROJAS JOHAN RICARDO</v>
      </c>
      <c r="X325" s="335" t="str">
        <f>VLOOKUP(V325,MOVIL!$D$7:BY419,6,0)</f>
        <v>316 8653592</v>
      </c>
      <c r="Y325" s="381">
        <v>1578000</v>
      </c>
      <c r="Z325" s="334"/>
      <c r="AA325" s="334"/>
      <c r="AB325" s="301">
        <f t="shared" si="113"/>
        <v>1578000</v>
      </c>
      <c r="AC325" s="334"/>
      <c r="AD325" s="334"/>
      <c r="AE325" s="373" t="s">
        <v>2982</v>
      </c>
      <c r="AF325" s="431" t="str">
        <f>VLOOKUP(U325,MOVIL!$C:$CG,3,0)</f>
        <v>SOCIO</v>
      </c>
      <c r="AG325" s="307">
        <f>+AB325-(AB325*(3.5%+0.414%+1.1%+0.5%+2%))</f>
        <v>1459429.08</v>
      </c>
      <c r="AH325" s="307">
        <f t="shared" si="102"/>
        <v>85</v>
      </c>
      <c r="AI325" s="301">
        <f>ROUNDUP((IF(AF325="SOCIO",(AG325*0.9),(AG325*0.7))),-3)</f>
        <v>1314000</v>
      </c>
      <c r="AJ325" s="302" t="str">
        <f t="shared" si="114"/>
        <v>7,914%</v>
      </c>
      <c r="AK325" s="301">
        <f t="shared" si="115"/>
        <v>103989.96</v>
      </c>
      <c r="AL325" s="301">
        <f t="shared" si="116"/>
        <v>52560</v>
      </c>
      <c r="AM325" s="301">
        <f t="shared" si="117"/>
        <v>45990.000000000007</v>
      </c>
      <c r="AN325" s="301">
        <f t="shared" si="118"/>
        <v>5439.9599999999991</v>
      </c>
      <c r="AO325" s="301">
        <f t="shared" si="119"/>
        <v>1210010.04</v>
      </c>
      <c r="AP325" s="301">
        <f t="shared" si="120"/>
        <v>264000</v>
      </c>
      <c r="AQ325" s="301">
        <v>67860</v>
      </c>
      <c r="AR325" s="303">
        <v>45839</v>
      </c>
      <c r="AS325" s="322"/>
    </row>
    <row r="326" spans="1:45" s="430" customFormat="1" ht="11.25" hidden="1" customHeight="1" x14ac:dyDescent="0.3">
      <c r="A326" s="322">
        <v>33</v>
      </c>
      <c r="B326" s="384">
        <v>11</v>
      </c>
      <c r="C326" s="324" t="s">
        <v>1883</v>
      </c>
      <c r="D326" s="401">
        <v>45807</v>
      </c>
      <c r="E326" s="402">
        <v>153</v>
      </c>
      <c r="F326" s="480" t="s">
        <v>216</v>
      </c>
      <c r="G326" s="480" t="s">
        <v>2597</v>
      </c>
      <c r="H326" s="290" t="s">
        <v>2943</v>
      </c>
      <c r="I326" s="290" t="s">
        <v>2042</v>
      </c>
      <c r="J326" s="290">
        <v>1</v>
      </c>
      <c r="K326" s="290">
        <v>40</v>
      </c>
      <c r="L326" s="403">
        <v>45822</v>
      </c>
      <c r="M326" s="387" t="s">
        <v>2341</v>
      </c>
      <c r="N326" s="403">
        <v>45822</v>
      </c>
      <c r="O326" s="404" t="s">
        <v>2336</v>
      </c>
      <c r="P326" s="405" t="s">
        <v>2598</v>
      </c>
      <c r="Q326" s="290">
        <v>3132892963</v>
      </c>
      <c r="R326" s="369" t="s">
        <v>2727</v>
      </c>
      <c r="S326" s="412">
        <v>91422</v>
      </c>
      <c r="T326" s="412">
        <v>142333</v>
      </c>
      <c r="U326" s="470">
        <v>453</v>
      </c>
      <c r="V326" s="334" t="str">
        <f>VLOOKUP(U326,MOVIL!$C$7:CA418,2,0)</f>
        <v>EYX538</v>
      </c>
      <c r="W326" s="334" t="str">
        <f>VLOOKUP(U326,MOVIL!$C$7:$BX$199,5,0)</f>
        <v>CHAPARRO LOPEZ GONZALO</v>
      </c>
      <c r="X326" s="335" t="str">
        <f>VLOOKUP(V326,MOVIL!$D$7:BY420,6,0)</f>
        <v>3152252710-3156027290</v>
      </c>
      <c r="Y326" s="381">
        <v>2630000</v>
      </c>
      <c r="Z326" s="334"/>
      <c r="AA326" s="334"/>
      <c r="AB326" s="301">
        <f t="shared" si="113"/>
        <v>2630000</v>
      </c>
      <c r="AC326" s="334"/>
      <c r="AD326" s="334"/>
      <c r="AE326" s="373" t="s">
        <v>2982</v>
      </c>
      <c r="AF326" s="335" t="str">
        <f>VLOOKUP(U326,MOVIL!$C:$CG,3,0)</f>
        <v>PROPIO</v>
      </c>
      <c r="AG326" s="307">
        <f>IF(AF326="PROPIO",AB326,AB326-(AB326*(3.5%+0.414%+1.1%+0.5%+2%)))</f>
        <v>2630000</v>
      </c>
      <c r="AH326" s="307">
        <f t="shared" si="102"/>
        <v>453</v>
      </c>
      <c r="AI326" s="301">
        <f>AG326</f>
        <v>2630000</v>
      </c>
      <c r="AJ326" s="302" t="str">
        <f t="shared" si="114"/>
        <v>0%</v>
      </c>
      <c r="AK326" s="301" t="str">
        <f t="shared" si="115"/>
        <v>0</v>
      </c>
      <c r="AL326" s="301" t="str">
        <f t="shared" si="116"/>
        <v/>
      </c>
      <c r="AM326" s="301" t="str">
        <f t="shared" si="117"/>
        <v/>
      </c>
      <c r="AN326" s="301" t="str">
        <f t="shared" si="118"/>
        <v/>
      </c>
      <c r="AO326" s="301">
        <f t="shared" si="119"/>
        <v>2630000</v>
      </c>
      <c r="AP326" s="301">
        <f t="shared" si="120"/>
        <v>0</v>
      </c>
      <c r="AQ326" s="301">
        <v>67860</v>
      </c>
      <c r="AR326" s="303">
        <v>45839</v>
      </c>
      <c r="AS326" s="322"/>
    </row>
    <row r="327" spans="1:45" s="430" customFormat="1" ht="11.25" hidden="1" customHeight="1" x14ac:dyDescent="0.3">
      <c r="A327" s="322">
        <v>34</v>
      </c>
      <c r="B327" s="384">
        <v>11</v>
      </c>
      <c r="C327" s="324" t="s">
        <v>1883</v>
      </c>
      <c r="D327" s="401">
        <v>45807</v>
      </c>
      <c r="E327" s="402">
        <v>193</v>
      </c>
      <c r="F327" s="480" t="s">
        <v>254</v>
      </c>
      <c r="G327" s="480" t="s">
        <v>2599</v>
      </c>
      <c r="H327" s="290" t="s">
        <v>537</v>
      </c>
      <c r="I327" s="290" t="s">
        <v>2042</v>
      </c>
      <c r="J327" s="290">
        <v>1</v>
      </c>
      <c r="K327" s="290">
        <v>40</v>
      </c>
      <c r="L327" s="403">
        <v>45822</v>
      </c>
      <c r="M327" s="387">
        <v>0.28472222222222221</v>
      </c>
      <c r="N327" s="403">
        <v>45822</v>
      </c>
      <c r="O327" s="404" t="s">
        <v>2331</v>
      </c>
      <c r="P327" s="405" t="s">
        <v>2600</v>
      </c>
      <c r="Q327" s="290" t="s">
        <v>2730</v>
      </c>
      <c r="R327" s="369" t="s">
        <v>2729</v>
      </c>
      <c r="S327" s="412">
        <v>91716</v>
      </c>
      <c r="T327" s="412">
        <v>142334</v>
      </c>
      <c r="U327" s="470">
        <v>473</v>
      </c>
      <c r="V327" s="334" t="str">
        <f>VLOOKUP(U327,MOVIL!$C$7:CA419,2,0)</f>
        <v>JOV138</v>
      </c>
      <c r="W327" s="334" t="str">
        <f>VLOOKUP(U327,MOVIL!$C$7:$BX$199,5,0)</f>
        <v>VELEZ LOPEZ CARLOS FERNANDO</v>
      </c>
      <c r="X327" s="335">
        <f>VLOOKUP(V327,MOVIL!$D$7:BY421,6,0)</f>
        <v>3165313463</v>
      </c>
      <c r="Y327" s="381">
        <v>1578000</v>
      </c>
      <c r="Z327" s="334"/>
      <c r="AA327" s="334"/>
      <c r="AB327" s="301">
        <f t="shared" si="113"/>
        <v>1578000</v>
      </c>
      <c r="AC327" s="334"/>
      <c r="AD327" s="334"/>
      <c r="AE327" s="373" t="s">
        <v>2982</v>
      </c>
      <c r="AF327" s="431" t="str">
        <f>VLOOKUP(U327,MOVIL!$C:$CG,3,0)</f>
        <v>SOCIO</v>
      </c>
      <c r="AG327" s="307">
        <f>+AB327-(AB327*(3.5%+0.414%+1.1%+0.5%+2%))</f>
        <v>1459429.08</v>
      </c>
      <c r="AH327" s="307">
        <f t="shared" si="102"/>
        <v>473</v>
      </c>
      <c r="AI327" s="301">
        <f>ROUNDUP((IF(AF327="SOCIO",(AG327*0.9),(AG327*0.7))),-3)</f>
        <v>1314000</v>
      </c>
      <c r="AJ327" s="302" t="str">
        <f t="shared" si="114"/>
        <v>7,914%</v>
      </c>
      <c r="AK327" s="301">
        <f t="shared" si="115"/>
        <v>103989.96</v>
      </c>
      <c r="AL327" s="301">
        <f t="shared" si="116"/>
        <v>52560</v>
      </c>
      <c r="AM327" s="301">
        <f t="shared" si="117"/>
        <v>45990.000000000007</v>
      </c>
      <c r="AN327" s="301">
        <f t="shared" si="118"/>
        <v>5439.9599999999991</v>
      </c>
      <c r="AO327" s="301">
        <f t="shared" si="119"/>
        <v>1210010.04</v>
      </c>
      <c r="AP327" s="301">
        <f t="shared" si="120"/>
        <v>264000</v>
      </c>
      <c r="AQ327" s="301">
        <v>67860</v>
      </c>
      <c r="AR327" s="303">
        <v>45839</v>
      </c>
      <c r="AS327" s="322"/>
    </row>
    <row r="328" spans="1:45" s="430" customFormat="1" ht="11.25" hidden="1" customHeight="1" x14ac:dyDescent="0.3">
      <c r="A328" s="322">
        <v>35</v>
      </c>
      <c r="B328" s="384">
        <v>11</v>
      </c>
      <c r="C328" s="324" t="s">
        <v>1883</v>
      </c>
      <c r="D328" s="401">
        <v>45807</v>
      </c>
      <c r="E328" s="402">
        <v>214</v>
      </c>
      <c r="F328" s="480" t="s">
        <v>2732</v>
      </c>
      <c r="G328" s="480" t="s">
        <v>2601</v>
      </c>
      <c r="H328" s="290" t="s">
        <v>1986</v>
      </c>
      <c r="I328" s="290" t="s">
        <v>2042</v>
      </c>
      <c r="J328" s="290">
        <v>1</v>
      </c>
      <c r="K328" s="290">
        <v>35</v>
      </c>
      <c r="L328" s="403">
        <v>45822</v>
      </c>
      <c r="M328" s="387">
        <v>0.27777777777777779</v>
      </c>
      <c r="N328" s="403">
        <v>45822</v>
      </c>
      <c r="O328" s="404" t="s">
        <v>2331</v>
      </c>
      <c r="P328" s="405" t="s">
        <v>2602</v>
      </c>
      <c r="Q328" s="290" t="s">
        <v>2731</v>
      </c>
      <c r="R328" s="369" t="s">
        <v>2733</v>
      </c>
      <c r="S328" s="412">
        <v>91717</v>
      </c>
      <c r="T328" s="412">
        <v>142335</v>
      </c>
      <c r="U328" s="470">
        <v>414</v>
      </c>
      <c r="V328" s="334" t="str">
        <f>VLOOKUP(U328,MOVIL!$C$7:CA420,2,0)</f>
        <v>NUX774</v>
      </c>
      <c r="W328" s="334" t="str">
        <f>VLOOKUP(U328,MOVIL!$C$7:$BX$199,5,0)</f>
        <v>AREVALO ESGUERRA MICHAEL ANDRES</v>
      </c>
      <c r="X328" s="335">
        <f>VLOOKUP(V328,MOVIL!$D$7:BY422,6,0)</f>
        <v>3005184215</v>
      </c>
      <c r="Y328" s="381">
        <v>1578000</v>
      </c>
      <c r="Z328" s="334"/>
      <c r="AA328" s="334"/>
      <c r="AB328" s="301">
        <f t="shared" si="113"/>
        <v>1578000</v>
      </c>
      <c r="AC328" s="334"/>
      <c r="AD328" s="334"/>
      <c r="AE328" s="373" t="s">
        <v>2982</v>
      </c>
      <c r="AF328" s="431" t="str">
        <f>VLOOKUP(U328,MOVIL!$C:$CG,3,0)</f>
        <v>SOCIO</v>
      </c>
      <c r="AG328" s="307">
        <f>+AB328-(AB328*(3.5%+0.414%+1.1%+0.5%+2%))</f>
        <v>1459429.08</v>
      </c>
      <c r="AH328" s="307">
        <f t="shared" si="102"/>
        <v>414</v>
      </c>
      <c r="AI328" s="301">
        <f>ROUNDUP((IF(AF328="SOCIO",(AG328*0.9),(AG328*0.7))),-3)</f>
        <v>1314000</v>
      </c>
      <c r="AJ328" s="302" t="str">
        <f t="shared" si="114"/>
        <v>7,914%</v>
      </c>
      <c r="AK328" s="301">
        <f t="shared" si="115"/>
        <v>103989.96</v>
      </c>
      <c r="AL328" s="301">
        <f t="shared" si="116"/>
        <v>52560</v>
      </c>
      <c r="AM328" s="301">
        <f t="shared" si="117"/>
        <v>45990.000000000007</v>
      </c>
      <c r="AN328" s="301">
        <f t="shared" si="118"/>
        <v>5439.9599999999991</v>
      </c>
      <c r="AO328" s="301">
        <f t="shared" si="119"/>
        <v>1210010.04</v>
      </c>
      <c r="AP328" s="301">
        <f t="shared" si="120"/>
        <v>264000</v>
      </c>
      <c r="AQ328" s="301">
        <v>67860</v>
      </c>
      <c r="AR328" s="303">
        <v>45839</v>
      </c>
      <c r="AS328" s="322"/>
    </row>
    <row r="329" spans="1:45" s="430" customFormat="1" ht="11.25" hidden="1" customHeight="1" x14ac:dyDescent="0.3">
      <c r="A329" s="322">
        <v>36</v>
      </c>
      <c r="B329" s="384">
        <v>11</v>
      </c>
      <c r="C329" s="324" t="s">
        <v>1883</v>
      </c>
      <c r="D329" s="401">
        <v>45807</v>
      </c>
      <c r="E329" s="402">
        <v>126</v>
      </c>
      <c r="F329" s="480" t="s">
        <v>189</v>
      </c>
      <c r="G329" s="480" t="s">
        <v>2603</v>
      </c>
      <c r="H329" s="290" t="s">
        <v>2935</v>
      </c>
      <c r="I329" s="290" t="s">
        <v>2330</v>
      </c>
      <c r="J329" s="290">
        <v>1</v>
      </c>
      <c r="K329" s="290">
        <v>25</v>
      </c>
      <c r="L329" s="403">
        <v>45822</v>
      </c>
      <c r="M329" s="387">
        <v>0.27083333333333331</v>
      </c>
      <c r="N329" s="403">
        <v>45822</v>
      </c>
      <c r="O329" s="404" t="s">
        <v>2604</v>
      </c>
      <c r="P329" s="405" t="s">
        <v>2605</v>
      </c>
      <c r="Q329" s="290">
        <v>3003645744</v>
      </c>
      <c r="R329" s="369" t="s">
        <v>2728</v>
      </c>
      <c r="S329" s="412">
        <v>91718</v>
      </c>
      <c r="T329" s="412">
        <v>142336</v>
      </c>
      <c r="U329" s="470">
        <v>151</v>
      </c>
      <c r="V329" s="334" t="str">
        <f>VLOOKUP(U329,MOVIL!$C$7:CA421,2,0)</f>
        <v>WOX641</v>
      </c>
      <c r="W329" s="334" t="str">
        <f>VLOOKUP(U329,MOVIL!$C$7:$BX$199,5,0)</f>
        <v>MUÑOZ RIAÑO ACXEL ANTONIO</v>
      </c>
      <c r="X329" s="335">
        <f>VLOOKUP(V329,MOVIL!$D$7:BY423,6,0)</f>
        <v>3133272723</v>
      </c>
      <c r="Y329" s="381">
        <v>1420200</v>
      </c>
      <c r="Z329" s="334"/>
      <c r="AA329" s="334"/>
      <c r="AB329" s="301">
        <f t="shared" si="113"/>
        <v>1420200</v>
      </c>
      <c r="AC329" s="334"/>
      <c r="AD329" s="334"/>
      <c r="AE329" s="373" t="s">
        <v>2982</v>
      </c>
      <c r="AF329" s="431" t="str">
        <f>VLOOKUP(U329,MOVIL!$C:$CG,3,0)</f>
        <v>AFILIADO</v>
      </c>
      <c r="AG329" s="307">
        <f>+AB329-(AB329*(3.5%+0.414%+1.1%+0.5%+2%))</f>
        <v>1313486.172</v>
      </c>
      <c r="AH329" s="307">
        <f t="shared" si="102"/>
        <v>151</v>
      </c>
      <c r="AI329" s="301">
        <f>ROUNDUP((IF(AF329="SOCIO",(AG329*0.9),(AG329*0.7))),-3)</f>
        <v>920000</v>
      </c>
      <c r="AJ329" s="302" t="str">
        <f t="shared" si="114"/>
        <v>11,914%</v>
      </c>
      <c r="AK329" s="301">
        <f t="shared" si="115"/>
        <v>109608.8</v>
      </c>
      <c r="AL329" s="301">
        <f t="shared" si="116"/>
        <v>73600</v>
      </c>
      <c r="AM329" s="301">
        <f t="shared" si="117"/>
        <v>32200.000000000004</v>
      </c>
      <c r="AN329" s="301">
        <f t="shared" si="118"/>
        <v>3808.7999999999997</v>
      </c>
      <c r="AO329" s="301">
        <f t="shared" si="119"/>
        <v>810391.2</v>
      </c>
      <c r="AP329" s="301">
        <f t="shared" si="120"/>
        <v>500200</v>
      </c>
      <c r="AQ329" s="301">
        <v>67860</v>
      </c>
      <c r="AR329" s="303">
        <v>45839</v>
      </c>
      <c r="AS329" s="322"/>
    </row>
    <row r="330" spans="1:45" s="430" customFormat="1" ht="11.25" hidden="1" customHeight="1" x14ac:dyDescent="0.3">
      <c r="A330" s="322">
        <v>2</v>
      </c>
      <c r="B330" s="384">
        <v>11</v>
      </c>
      <c r="C330" s="324" t="s">
        <v>1883</v>
      </c>
      <c r="D330" s="401">
        <v>45814</v>
      </c>
      <c r="E330" s="402">
        <v>143</v>
      </c>
      <c r="F330" s="480" t="s">
        <v>206</v>
      </c>
      <c r="G330" s="480" t="s">
        <v>2736</v>
      </c>
      <c r="H330" s="290" t="s">
        <v>1978</v>
      </c>
      <c r="I330" s="290" t="s">
        <v>2042</v>
      </c>
      <c r="J330" s="290">
        <v>1</v>
      </c>
      <c r="K330" s="290" t="s">
        <v>2978</v>
      </c>
      <c r="L330" s="403">
        <v>45822</v>
      </c>
      <c r="M330" s="387" t="s">
        <v>2331</v>
      </c>
      <c r="N330" s="403">
        <v>45822</v>
      </c>
      <c r="O330" s="404" t="s">
        <v>2331</v>
      </c>
      <c r="P330" s="405" t="s">
        <v>1893</v>
      </c>
      <c r="Q330" s="290">
        <v>3153554156</v>
      </c>
      <c r="R330" s="369" t="s">
        <v>2672</v>
      </c>
      <c r="S330" s="412">
        <v>91719</v>
      </c>
      <c r="T330" s="412">
        <v>142337</v>
      </c>
      <c r="U330" s="470">
        <v>491</v>
      </c>
      <c r="V330" s="334" t="str">
        <f>VLOOKUP(U330,MOVIL!$C$7:CA422,2,0)</f>
        <v>NUX061</v>
      </c>
      <c r="W330" s="334" t="str">
        <f>VLOOKUP(U330,MOVIL!$C$7:$BX$199,5,0)</f>
        <v>TRIANA CHACON ARNULFO</v>
      </c>
      <c r="X330" s="335">
        <f>VLOOKUP(V330,MOVIL!$D$7:BY424,6,0)</f>
        <v>3106011709</v>
      </c>
      <c r="Y330" s="441">
        <v>1207696</v>
      </c>
      <c r="Z330" s="334"/>
      <c r="AA330" s="334"/>
      <c r="AB330" s="301">
        <f t="shared" si="113"/>
        <v>1207696</v>
      </c>
      <c r="AC330" s="334"/>
      <c r="AD330" s="334"/>
      <c r="AE330" s="373" t="s">
        <v>2982</v>
      </c>
      <c r="AF330" s="335" t="str">
        <f>VLOOKUP(U330,MOVIL!$C:$CG,3,0)</f>
        <v>PROPIO</v>
      </c>
      <c r="AG330" s="307">
        <f>IF(AF330="PROPIO",AB330,AB330-(AB330*(3.5%+0.414%+1.1%+0.5%+2%)))</f>
        <v>1207696</v>
      </c>
      <c r="AH330" s="307">
        <f t="shared" si="102"/>
        <v>491</v>
      </c>
      <c r="AI330" s="301">
        <f>AG330</f>
        <v>1207696</v>
      </c>
      <c r="AJ330" s="302" t="str">
        <f t="shared" si="114"/>
        <v>0%</v>
      </c>
      <c r="AK330" s="301" t="str">
        <f t="shared" si="115"/>
        <v>0</v>
      </c>
      <c r="AL330" s="301" t="str">
        <f t="shared" si="116"/>
        <v/>
      </c>
      <c r="AM330" s="301" t="str">
        <f t="shared" si="117"/>
        <v/>
      </c>
      <c r="AN330" s="301" t="str">
        <f t="shared" si="118"/>
        <v/>
      </c>
      <c r="AO330" s="301">
        <f t="shared" si="119"/>
        <v>1207696</v>
      </c>
      <c r="AP330" s="301">
        <f t="shared" si="120"/>
        <v>0</v>
      </c>
      <c r="AQ330" s="301">
        <v>67860</v>
      </c>
      <c r="AR330" s="303">
        <v>45839</v>
      </c>
      <c r="AS330" s="322"/>
    </row>
    <row r="331" spans="1:45" s="430" customFormat="1" ht="11.25" hidden="1" customHeight="1" x14ac:dyDescent="0.3">
      <c r="A331" s="322">
        <v>3</v>
      </c>
      <c r="B331" s="384">
        <v>11</v>
      </c>
      <c r="C331" s="324" t="s">
        <v>1883</v>
      </c>
      <c r="D331" s="401">
        <v>45814</v>
      </c>
      <c r="E331" s="402">
        <v>196</v>
      </c>
      <c r="F331" s="480" t="s">
        <v>257</v>
      </c>
      <c r="G331" s="480" t="s">
        <v>2626</v>
      </c>
      <c r="H331" s="290" t="s">
        <v>2944</v>
      </c>
      <c r="I331" s="290" t="s">
        <v>2042</v>
      </c>
      <c r="J331" s="290">
        <v>5</v>
      </c>
      <c r="K331" s="290">
        <v>30</v>
      </c>
      <c r="L331" s="403">
        <v>45823</v>
      </c>
      <c r="M331" s="387" t="s">
        <v>2331</v>
      </c>
      <c r="N331" s="403">
        <v>45827</v>
      </c>
      <c r="O331" s="404" t="s">
        <v>2331</v>
      </c>
      <c r="P331" s="405" t="s">
        <v>2566</v>
      </c>
      <c r="Q331" s="290">
        <v>3115181294</v>
      </c>
      <c r="R331" s="369" t="s">
        <v>2655</v>
      </c>
      <c r="S331" s="412">
        <v>91720</v>
      </c>
      <c r="T331" s="412">
        <v>142338</v>
      </c>
      <c r="U331" s="470">
        <v>469</v>
      </c>
      <c r="V331" s="334" t="str">
        <f>VLOOKUP(U331,MOVIL!$C$7:CA423,2,0)</f>
        <v>EXZ298</v>
      </c>
      <c r="W331" s="334" t="str">
        <f>VLOOKUP(U331,MOVIL!$C$7:$BX$199,5,0)</f>
        <v>VEGA GUEVARA EDWIN</v>
      </c>
      <c r="X331" s="335">
        <f>VLOOKUP(V331,MOVIL!$D$7:BY425,6,0)</f>
        <v>3229459621</v>
      </c>
      <c r="Y331" s="381">
        <v>6995800</v>
      </c>
      <c r="Z331" s="334"/>
      <c r="AA331" s="334"/>
      <c r="AB331" s="301">
        <f t="shared" si="113"/>
        <v>6995800</v>
      </c>
      <c r="AC331" s="334"/>
      <c r="AD331" s="334"/>
      <c r="AE331" s="373" t="s">
        <v>2982</v>
      </c>
      <c r="AF331" s="431" t="str">
        <f>VLOOKUP(U331,MOVIL!$C:$CG,3,0)</f>
        <v>SOCIO - AFILIADO</v>
      </c>
      <c r="AG331" s="307">
        <f t="shared" ref="AG331:AG341" si="121">+AB331-(AB331*(3.5%+0.414%+1.1%+0.5%+2%))</f>
        <v>6470135.5879999995</v>
      </c>
      <c r="AH331" s="307">
        <f t="shared" si="102"/>
        <v>469</v>
      </c>
      <c r="AI331" s="301">
        <f t="shared" ref="AI331:AI341" si="122">ROUNDUP((IF(AF331="SOCIO",(AG331*0.9),(AG331*0.7))),-3)</f>
        <v>4530000</v>
      </c>
      <c r="AJ331" s="302" t="str">
        <f t="shared" si="114"/>
        <v>11,914%</v>
      </c>
      <c r="AK331" s="301">
        <f t="shared" si="115"/>
        <v>539704.19999999995</v>
      </c>
      <c r="AL331" s="301">
        <f t="shared" si="116"/>
        <v>362399.99999999994</v>
      </c>
      <c r="AM331" s="301">
        <f t="shared" si="117"/>
        <v>158550.00000000003</v>
      </c>
      <c r="AN331" s="301">
        <f t="shared" si="118"/>
        <v>18754.199999999997</v>
      </c>
      <c r="AO331" s="301">
        <f t="shared" si="119"/>
        <v>3990295.8</v>
      </c>
      <c r="AP331" s="301">
        <f t="shared" si="120"/>
        <v>2465800</v>
      </c>
      <c r="AQ331" s="301">
        <v>67860</v>
      </c>
      <c r="AR331" s="303">
        <v>45839</v>
      </c>
      <c r="AS331" s="322"/>
    </row>
    <row r="332" spans="1:45" s="430" customFormat="1" ht="11.25" hidden="1" customHeight="1" x14ac:dyDescent="0.3">
      <c r="A332" s="322"/>
      <c r="B332" s="384" t="s">
        <v>2022</v>
      </c>
      <c r="C332" s="290" t="s">
        <v>2905</v>
      </c>
      <c r="D332" s="401">
        <v>45775</v>
      </c>
      <c r="E332" s="402">
        <v>71</v>
      </c>
      <c r="F332" s="480" t="s">
        <v>121</v>
      </c>
      <c r="G332" s="480" t="s">
        <v>2355</v>
      </c>
      <c r="H332" s="290" t="s">
        <v>2154</v>
      </c>
      <c r="I332" s="290"/>
      <c r="J332" s="290">
        <v>6</v>
      </c>
      <c r="K332" s="290">
        <v>40</v>
      </c>
      <c r="L332" s="403">
        <v>45824</v>
      </c>
      <c r="M332" s="387">
        <v>2.0833333333333332E-2</v>
      </c>
      <c r="N332" s="403">
        <v>45829</v>
      </c>
      <c r="O332" s="404">
        <v>0.83333333333333337</v>
      </c>
      <c r="P332" s="405" t="s">
        <v>2353</v>
      </c>
      <c r="Q332" s="290">
        <v>3204976624</v>
      </c>
      <c r="R332" s="369" t="s">
        <v>2738</v>
      </c>
      <c r="S332" s="412">
        <v>91742</v>
      </c>
      <c r="T332" s="412">
        <v>142411</v>
      </c>
      <c r="U332" s="470">
        <v>414</v>
      </c>
      <c r="V332" s="334" t="str">
        <f>VLOOKUP(U332,MOVIL!$C$7:CA424,2,0)</f>
        <v>NUX774</v>
      </c>
      <c r="W332" s="334" t="str">
        <f>VLOOKUP(U332,MOVIL!$C$7:$BX$199,5,0)</f>
        <v>AREVALO ESGUERRA MICHAEL ANDRES</v>
      </c>
      <c r="X332" s="335">
        <f>VLOOKUP(V332,MOVIL!$D$7:BY426,6,0)</f>
        <v>3005184215</v>
      </c>
      <c r="Y332" s="381">
        <v>8361296</v>
      </c>
      <c r="Z332" s="334"/>
      <c r="AA332" s="334"/>
      <c r="AB332" s="301">
        <f t="shared" si="113"/>
        <v>8361296</v>
      </c>
      <c r="AC332" s="334"/>
      <c r="AD332" s="334"/>
      <c r="AE332" s="373" t="s">
        <v>2982</v>
      </c>
      <c r="AF332" s="431" t="str">
        <f>VLOOKUP(U332,MOVIL!$C:$CG,3,0)</f>
        <v>SOCIO</v>
      </c>
      <c r="AG332" s="307">
        <f t="shared" si="121"/>
        <v>7733028.21856</v>
      </c>
      <c r="AH332" s="307">
        <f t="shared" si="102"/>
        <v>414</v>
      </c>
      <c r="AI332" s="301">
        <f t="shared" si="122"/>
        <v>6960000</v>
      </c>
      <c r="AJ332" s="302" t="str">
        <f t="shared" si="114"/>
        <v>7,914%</v>
      </c>
      <c r="AK332" s="301">
        <f t="shared" si="115"/>
        <v>550814.4</v>
      </c>
      <c r="AL332" s="301">
        <f t="shared" si="116"/>
        <v>278400</v>
      </c>
      <c r="AM332" s="301">
        <f t="shared" si="117"/>
        <v>243600.00000000003</v>
      </c>
      <c r="AN332" s="301">
        <f t="shared" si="118"/>
        <v>28814.399999999998</v>
      </c>
      <c r="AO332" s="301">
        <f t="shared" si="119"/>
        <v>6409185.5999999996</v>
      </c>
      <c r="AP332" s="301">
        <f t="shared" si="120"/>
        <v>1401296</v>
      </c>
      <c r="AQ332" s="301">
        <v>67860</v>
      </c>
      <c r="AR332" s="303">
        <v>45839</v>
      </c>
      <c r="AS332" s="322"/>
    </row>
    <row r="333" spans="1:45" s="430" customFormat="1" ht="11.25" hidden="1" customHeight="1" x14ac:dyDescent="0.3">
      <c r="A333" s="322">
        <v>6</v>
      </c>
      <c r="B333" s="384" t="s">
        <v>2120</v>
      </c>
      <c r="C333" s="290" t="s">
        <v>2905</v>
      </c>
      <c r="D333" s="401">
        <v>45793</v>
      </c>
      <c r="E333" s="402">
        <v>32</v>
      </c>
      <c r="F333" s="480" t="s">
        <v>82</v>
      </c>
      <c r="G333" s="480" t="s">
        <v>2463</v>
      </c>
      <c r="H333" s="290" t="s">
        <v>2199</v>
      </c>
      <c r="I333" s="290"/>
      <c r="J333" s="290">
        <v>5</v>
      </c>
      <c r="K333" s="290">
        <v>38</v>
      </c>
      <c r="L333" s="403">
        <v>45824</v>
      </c>
      <c r="M333" s="387">
        <v>0.25</v>
      </c>
      <c r="N333" s="403">
        <v>45828</v>
      </c>
      <c r="O333" s="404">
        <v>0.54166666666666663</v>
      </c>
      <c r="P333" s="405" t="s">
        <v>2464</v>
      </c>
      <c r="Q333" s="290">
        <v>3042019086</v>
      </c>
      <c r="R333" s="369" t="s">
        <v>2737</v>
      </c>
      <c r="S333" s="412">
        <v>91743</v>
      </c>
      <c r="T333" s="412">
        <v>142384</v>
      </c>
      <c r="U333" s="470">
        <v>410</v>
      </c>
      <c r="V333" s="334" t="str">
        <f>VLOOKUP(U333,MOVIL!$C$7:CA425,2,0)</f>
        <v>EXZ634</v>
      </c>
      <c r="W333" s="334" t="str">
        <f>VLOOKUP(U333,MOVIL!$C$7:$BX$199,5,0)</f>
        <v>RAUL CONTRERAS RODRIGUEZ</v>
      </c>
      <c r="X333" s="335">
        <f>VLOOKUP(V333,MOVIL!$D$7:BY427,6,0)</f>
        <v>3103397257</v>
      </c>
      <c r="Y333" s="381">
        <v>7364000</v>
      </c>
      <c r="Z333" s="334"/>
      <c r="AA333" s="334"/>
      <c r="AB333" s="301">
        <f t="shared" si="113"/>
        <v>7364000</v>
      </c>
      <c r="AC333" s="334"/>
      <c r="AD333" s="334"/>
      <c r="AE333" s="373" t="s">
        <v>2982</v>
      </c>
      <c r="AF333" s="431" t="str">
        <f>VLOOKUP(U333,MOVIL!$C:$CG,3,0)</f>
        <v>SOCIO</v>
      </c>
      <c r="AG333" s="307">
        <f t="shared" si="121"/>
        <v>6810669.04</v>
      </c>
      <c r="AH333" s="307">
        <f t="shared" ref="AH333:AH396" si="123">+U333</f>
        <v>410</v>
      </c>
      <c r="AI333" s="301">
        <f t="shared" si="122"/>
        <v>6130000</v>
      </c>
      <c r="AJ333" s="302" t="str">
        <f t="shared" si="114"/>
        <v>7,914%</v>
      </c>
      <c r="AK333" s="301">
        <f t="shared" si="115"/>
        <v>485128.2</v>
      </c>
      <c r="AL333" s="301">
        <f t="shared" si="116"/>
        <v>245199.99999999994</v>
      </c>
      <c r="AM333" s="301">
        <f t="shared" si="117"/>
        <v>214550.00000000003</v>
      </c>
      <c r="AN333" s="301">
        <f t="shared" si="118"/>
        <v>25378.199999999997</v>
      </c>
      <c r="AO333" s="301">
        <f t="shared" si="119"/>
        <v>5644871.7999999998</v>
      </c>
      <c r="AP333" s="301">
        <f t="shared" si="120"/>
        <v>1234000</v>
      </c>
      <c r="AQ333" s="301">
        <v>67860</v>
      </c>
      <c r="AR333" s="303">
        <v>45839</v>
      </c>
      <c r="AS333" s="322"/>
    </row>
    <row r="334" spans="1:45" s="430" customFormat="1" ht="11.25" hidden="1" customHeight="1" x14ac:dyDescent="0.3">
      <c r="A334" s="322">
        <v>2</v>
      </c>
      <c r="B334" s="384" t="s">
        <v>2132</v>
      </c>
      <c r="C334" s="290" t="s">
        <v>2905</v>
      </c>
      <c r="D334" s="401">
        <v>45798</v>
      </c>
      <c r="E334" s="402">
        <v>149</v>
      </c>
      <c r="F334" s="480" t="s">
        <v>212</v>
      </c>
      <c r="G334" s="480" t="s">
        <v>212</v>
      </c>
      <c r="H334" s="290" t="s">
        <v>2272</v>
      </c>
      <c r="I334" s="290" t="s">
        <v>2033</v>
      </c>
      <c r="J334" s="290">
        <v>3</v>
      </c>
      <c r="K334" s="290">
        <v>35</v>
      </c>
      <c r="L334" s="403">
        <v>45824</v>
      </c>
      <c r="M334" s="387">
        <v>2.0833333333333332E-2</v>
      </c>
      <c r="N334" s="403">
        <v>45826</v>
      </c>
      <c r="O334" s="404">
        <v>0.58333333333333337</v>
      </c>
      <c r="P334" s="405" t="s">
        <v>2618</v>
      </c>
      <c r="Q334" s="290">
        <v>3118808017</v>
      </c>
      <c r="R334" s="369" t="s">
        <v>2674</v>
      </c>
      <c r="S334" s="412">
        <v>91744</v>
      </c>
      <c r="T334" s="412">
        <v>142385</v>
      </c>
      <c r="U334" s="470">
        <v>332</v>
      </c>
      <c r="V334" s="334" t="str">
        <f>VLOOKUP(U334,MOVIL!$C$7:CA426,2,0)</f>
        <v>EXX669</v>
      </c>
      <c r="W334" s="334" t="str">
        <f>VLOOKUP(U334,MOVIL!$C$7:$BX$199,5,0)</f>
        <v>DUEÑAS SOTO EDGAR ALFONSO</v>
      </c>
      <c r="X334" s="335">
        <f>VLOOKUP(V334,MOVIL!$D$7:BY428,6,0)</f>
        <v>3192732121</v>
      </c>
      <c r="Y334" s="381">
        <v>2630000</v>
      </c>
      <c r="Z334" s="334">
        <v>1</v>
      </c>
      <c r="AA334" s="334">
        <v>1367600</v>
      </c>
      <c r="AB334" s="301">
        <f t="shared" si="113"/>
        <v>3997600</v>
      </c>
      <c r="AC334" s="334"/>
      <c r="AD334" s="334"/>
      <c r="AE334" s="373" t="s">
        <v>2982</v>
      </c>
      <c r="AF334" s="431" t="str">
        <f>VLOOKUP(U334,MOVIL!$C:$CG,3,0)</f>
        <v>SOCIO - AFILIADO</v>
      </c>
      <c r="AG334" s="307">
        <f t="shared" si="121"/>
        <v>3697220.3360000001</v>
      </c>
      <c r="AH334" s="307">
        <f t="shared" si="123"/>
        <v>332</v>
      </c>
      <c r="AI334" s="301">
        <f t="shared" si="122"/>
        <v>2589000</v>
      </c>
      <c r="AJ334" s="302" t="str">
        <f t="shared" si="114"/>
        <v>11,914%</v>
      </c>
      <c r="AK334" s="301">
        <f t="shared" si="115"/>
        <v>308453.45999999996</v>
      </c>
      <c r="AL334" s="301">
        <f t="shared" si="116"/>
        <v>207119.99999999997</v>
      </c>
      <c r="AM334" s="301">
        <f t="shared" si="117"/>
        <v>90615.000000000015</v>
      </c>
      <c r="AN334" s="301">
        <f t="shared" si="118"/>
        <v>10718.46</v>
      </c>
      <c r="AO334" s="301">
        <f t="shared" si="119"/>
        <v>2280546.54</v>
      </c>
      <c r="AP334" s="301">
        <f t="shared" si="120"/>
        <v>1408600</v>
      </c>
      <c r="AQ334" s="301">
        <v>67860</v>
      </c>
      <c r="AR334" s="303">
        <v>45839</v>
      </c>
      <c r="AS334" s="322"/>
    </row>
    <row r="335" spans="1:45" s="430" customFormat="1" ht="11.25" hidden="1" customHeight="1" x14ac:dyDescent="0.3">
      <c r="A335" s="322"/>
      <c r="B335" s="384"/>
      <c r="C335" s="290" t="s">
        <v>2906</v>
      </c>
      <c r="D335" s="401">
        <v>45806</v>
      </c>
      <c r="E335" s="402">
        <v>72</v>
      </c>
      <c r="F335" s="480" t="s">
        <v>2678</v>
      </c>
      <c r="G335" s="480" t="s">
        <v>2678</v>
      </c>
      <c r="H335" s="290" t="s">
        <v>2679</v>
      </c>
      <c r="I335" s="290" t="s">
        <v>2510</v>
      </c>
      <c r="J335" s="290">
        <v>5</v>
      </c>
      <c r="K335" s="290">
        <v>40</v>
      </c>
      <c r="L335" s="403">
        <v>45824</v>
      </c>
      <c r="M335" s="387">
        <v>0.25</v>
      </c>
      <c r="N335" s="403">
        <v>45828</v>
      </c>
      <c r="O335" s="404">
        <v>0.79166666666666663</v>
      </c>
      <c r="P335" s="405" t="s">
        <v>2677</v>
      </c>
      <c r="Q335" s="290">
        <v>3138549298</v>
      </c>
      <c r="R335" s="369" t="s">
        <v>2739</v>
      </c>
      <c r="S335" s="412">
        <v>91745</v>
      </c>
      <c r="T335" s="412">
        <v>142387</v>
      </c>
      <c r="U335" s="470">
        <v>474</v>
      </c>
      <c r="V335" s="334" t="str">
        <f>VLOOKUP(U335,MOVIL!$C$7:CA427,2,0)</f>
        <v>LZM475</v>
      </c>
      <c r="W335" s="334" t="str">
        <f>VLOOKUP(U335,MOVIL!$C$7:$BX$199,5,0)</f>
        <v>LOZADA JAIME ALFREDO</v>
      </c>
      <c r="X335" s="335">
        <f>VLOOKUP(V335,MOVIL!$D$7:BY429,6,0)</f>
        <v>3219889152</v>
      </c>
      <c r="Y335" s="381">
        <v>10453724</v>
      </c>
      <c r="Z335" s="334"/>
      <c r="AA335" s="334"/>
      <c r="AB335" s="301">
        <f t="shared" si="113"/>
        <v>10453724</v>
      </c>
      <c r="AC335" s="334"/>
      <c r="AD335" s="334"/>
      <c r="AE335" s="373" t="s">
        <v>2982</v>
      </c>
      <c r="AF335" s="431" t="str">
        <f>VLOOKUP(U335,MOVIL!$C:$CG,3,0)</f>
        <v>SOCIO</v>
      </c>
      <c r="AG335" s="307">
        <f t="shared" si="121"/>
        <v>9668231.1786400005</v>
      </c>
      <c r="AH335" s="307">
        <f t="shared" si="123"/>
        <v>474</v>
      </c>
      <c r="AI335" s="301">
        <f t="shared" si="122"/>
        <v>8702000</v>
      </c>
      <c r="AJ335" s="302" t="str">
        <f t="shared" si="114"/>
        <v>7,914%</v>
      </c>
      <c r="AK335" s="301">
        <f t="shared" si="115"/>
        <v>688676.28</v>
      </c>
      <c r="AL335" s="301">
        <f t="shared" si="116"/>
        <v>348080</v>
      </c>
      <c r="AM335" s="301">
        <f t="shared" si="117"/>
        <v>304570</v>
      </c>
      <c r="AN335" s="301">
        <f t="shared" si="118"/>
        <v>36026.28</v>
      </c>
      <c r="AO335" s="301">
        <f t="shared" si="119"/>
        <v>8013323.7199999997</v>
      </c>
      <c r="AP335" s="301">
        <f t="shared" si="120"/>
        <v>1751724</v>
      </c>
      <c r="AQ335" s="301">
        <v>67860</v>
      </c>
      <c r="AR335" s="303">
        <v>45839</v>
      </c>
      <c r="AS335" s="322"/>
    </row>
    <row r="336" spans="1:45" s="430" customFormat="1" ht="11.25" hidden="1" customHeight="1" x14ac:dyDescent="0.3">
      <c r="A336" s="322"/>
      <c r="B336" s="384"/>
      <c r="C336" s="290" t="s">
        <v>2906</v>
      </c>
      <c r="D336" s="401">
        <v>45806</v>
      </c>
      <c r="E336" s="402">
        <v>72</v>
      </c>
      <c r="F336" s="480" t="s">
        <v>2678</v>
      </c>
      <c r="G336" s="480" t="s">
        <v>2678</v>
      </c>
      <c r="H336" s="290" t="s">
        <v>2679</v>
      </c>
      <c r="I336" s="290" t="s">
        <v>2510</v>
      </c>
      <c r="J336" s="290">
        <v>5</v>
      </c>
      <c r="K336" s="290">
        <v>40</v>
      </c>
      <c r="L336" s="403">
        <v>45824</v>
      </c>
      <c r="M336" s="387">
        <v>0.25</v>
      </c>
      <c r="N336" s="403">
        <v>45828</v>
      </c>
      <c r="O336" s="404">
        <v>0.79166666666666663</v>
      </c>
      <c r="P336" s="405" t="s">
        <v>2677</v>
      </c>
      <c r="Q336" s="290">
        <v>3138549298</v>
      </c>
      <c r="R336" s="328" t="s">
        <v>2739</v>
      </c>
      <c r="S336" s="412">
        <v>91745</v>
      </c>
      <c r="T336" s="412">
        <v>142388</v>
      </c>
      <c r="U336" s="470">
        <v>348</v>
      </c>
      <c r="V336" s="334" t="str">
        <f>VLOOKUP(U336,MOVIL!$C$7:CA428,2,0)</f>
        <v>WMZ407</v>
      </c>
      <c r="W336" s="334" t="str">
        <f>VLOOKUP(U336,MOVIL!$C$7:$BX$199,5,0)</f>
        <v>CARVAJAL AVILA LUIS CAMILO</v>
      </c>
      <c r="X336" s="335">
        <f>VLOOKUP(V336,MOVIL!$D$7:BY430,6,0)</f>
        <v>3204961451</v>
      </c>
      <c r="Y336" s="381">
        <v>10453724</v>
      </c>
      <c r="Z336" s="334"/>
      <c r="AA336" s="334"/>
      <c r="AB336" s="301">
        <f t="shared" si="113"/>
        <v>10453724</v>
      </c>
      <c r="AC336" s="334"/>
      <c r="AD336" s="334"/>
      <c r="AE336" s="373" t="s">
        <v>2982</v>
      </c>
      <c r="AF336" s="431" t="str">
        <f>VLOOKUP(U336,MOVIL!$C:$CG,3,0)</f>
        <v>SOCIO</v>
      </c>
      <c r="AG336" s="307">
        <f t="shared" si="121"/>
        <v>9668231.1786400005</v>
      </c>
      <c r="AH336" s="307">
        <f t="shared" si="123"/>
        <v>348</v>
      </c>
      <c r="AI336" s="301">
        <f t="shared" si="122"/>
        <v>8702000</v>
      </c>
      <c r="AJ336" s="302" t="str">
        <f t="shared" si="114"/>
        <v>7,914%</v>
      </c>
      <c r="AK336" s="301">
        <f t="shared" si="115"/>
        <v>688676.28</v>
      </c>
      <c r="AL336" s="301">
        <f t="shared" si="116"/>
        <v>348080</v>
      </c>
      <c r="AM336" s="301">
        <f t="shared" si="117"/>
        <v>304570</v>
      </c>
      <c r="AN336" s="301">
        <f t="shared" si="118"/>
        <v>36026.28</v>
      </c>
      <c r="AO336" s="301">
        <f t="shared" si="119"/>
        <v>8013323.7199999997</v>
      </c>
      <c r="AP336" s="301">
        <f t="shared" si="120"/>
        <v>1751724</v>
      </c>
      <c r="AQ336" s="301">
        <v>67860</v>
      </c>
      <c r="AR336" s="303">
        <v>45839</v>
      </c>
      <c r="AS336" s="322"/>
    </row>
    <row r="337" spans="1:45" s="430" customFormat="1" ht="11.25" hidden="1" customHeight="1" x14ac:dyDescent="0.3">
      <c r="A337" s="322"/>
      <c r="B337" s="384"/>
      <c r="C337" s="290" t="s">
        <v>2906</v>
      </c>
      <c r="D337" s="401">
        <v>45806</v>
      </c>
      <c r="E337" s="402">
        <v>72</v>
      </c>
      <c r="F337" s="480" t="s">
        <v>2678</v>
      </c>
      <c r="G337" s="480" t="s">
        <v>2678</v>
      </c>
      <c r="H337" s="290" t="s">
        <v>2679</v>
      </c>
      <c r="I337" s="290" t="s">
        <v>2510</v>
      </c>
      <c r="J337" s="290">
        <v>5</v>
      </c>
      <c r="K337" s="290">
        <v>10</v>
      </c>
      <c r="L337" s="403">
        <v>45824</v>
      </c>
      <c r="M337" s="387">
        <v>0.25</v>
      </c>
      <c r="N337" s="403">
        <v>45828</v>
      </c>
      <c r="O337" s="404">
        <v>0.79166666666666663</v>
      </c>
      <c r="P337" s="405" t="s">
        <v>2677</v>
      </c>
      <c r="Q337" s="290">
        <v>3138549298</v>
      </c>
      <c r="R337" s="328" t="s">
        <v>2739</v>
      </c>
      <c r="S337" s="412">
        <v>91745</v>
      </c>
      <c r="T337" s="412">
        <v>142388</v>
      </c>
      <c r="U337" s="470">
        <v>333</v>
      </c>
      <c r="V337" s="334" t="s">
        <v>2359</v>
      </c>
      <c r="W337" s="334" t="s">
        <v>1556</v>
      </c>
      <c r="X337" s="335" t="s">
        <v>2360</v>
      </c>
      <c r="Y337" s="381">
        <v>7153600</v>
      </c>
      <c r="Z337" s="334"/>
      <c r="AA337" s="334"/>
      <c r="AB337" s="301">
        <f t="shared" si="113"/>
        <v>7153600</v>
      </c>
      <c r="AC337" s="334"/>
      <c r="AD337" s="334"/>
      <c r="AE337" s="373" t="s">
        <v>2982</v>
      </c>
      <c r="AF337" s="431" t="str">
        <f>VLOOKUP(U337,MOVIL!$C:$CG,3,0)</f>
        <v>SOCIO</v>
      </c>
      <c r="AG337" s="307">
        <f t="shared" si="121"/>
        <v>6616078.4960000003</v>
      </c>
      <c r="AH337" s="307">
        <f t="shared" si="123"/>
        <v>333</v>
      </c>
      <c r="AI337" s="301">
        <f t="shared" si="122"/>
        <v>5955000</v>
      </c>
      <c r="AJ337" s="302" t="str">
        <f t="shared" si="114"/>
        <v>7,914%</v>
      </c>
      <c r="AK337" s="301">
        <f t="shared" si="115"/>
        <v>471278.7</v>
      </c>
      <c r="AL337" s="301">
        <f t="shared" si="116"/>
        <v>238199.99999999994</v>
      </c>
      <c r="AM337" s="301">
        <f t="shared" si="117"/>
        <v>208425.00000000003</v>
      </c>
      <c r="AN337" s="301">
        <f t="shared" si="118"/>
        <v>24653.699999999997</v>
      </c>
      <c r="AO337" s="301">
        <f t="shared" si="119"/>
        <v>5483721.2999999998</v>
      </c>
      <c r="AP337" s="301">
        <f t="shared" si="120"/>
        <v>1198600</v>
      </c>
      <c r="AQ337" s="301">
        <v>67860</v>
      </c>
      <c r="AR337" s="303">
        <v>45839</v>
      </c>
      <c r="AS337" s="322"/>
    </row>
    <row r="338" spans="1:45" s="430" customFormat="1" ht="11.25" hidden="1" customHeight="1" x14ac:dyDescent="0.3">
      <c r="A338" s="322"/>
      <c r="B338" s="384"/>
      <c r="C338" s="341" t="s">
        <v>2907</v>
      </c>
      <c r="D338" s="401">
        <v>45817</v>
      </c>
      <c r="E338" s="402">
        <v>30</v>
      </c>
      <c r="F338" s="480" t="s">
        <v>2688</v>
      </c>
      <c r="G338" s="480" t="s">
        <v>2688</v>
      </c>
      <c r="H338" s="290" t="s">
        <v>1955</v>
      </c>
      <c r="I338" s="290" t="s">
        <v>1927</v>
      </c>
      <c r="J338" s="290">
        <v>3</v>
      </c>
      <c r="K338" s="290">
        <v>30</v>
      </c>
      <c r="L338" s="403">
        <v>45824</v>
      </c>
      <c r="M338" s="387">
        <v>0.1875</v>
      </c>
      <c r="N338" s="403">
        <v>45826</v>
      </c>
      <c r="O338" s="404" t="s">
        <v>2159</v>
      </c>
      <c r="P338" s="405" t="s">
        <v>2411</v>
      </c>
      <c r="Q338" s="290">
        <v>3112742731</v>
      </c>
      <c r="R338" s="328" t="s">
        <v>2734</v>
      </c>
      <c r="S338" s="412">
        <v>91746</v>
      </c>
      <c r="T338" s="412">
        <v>142390</v>
      </c>
      <c r="U338" s="470">
        <v>467</v>
      </c>
      <c r="V338" s="334" t="str">
        <f>VLOOKUP(U338,MOVIL!$C$7:CA428,2,0)</f>
        <v>LZM383</v>
      </c>
      <c r="W338" s="334" t="str">
        <f>VLOOKUP(U338,MOVIL!$C$7:$BX$199,5,0)</f>
        <v>CARREÑO AMAYA ELI</v>
      </c>
      <c r="X338" s="335">
        <f>VLOOKUP(V338,MOVIL!$D$7:BY430,6,0)</f>
        <v>3133608820</v>
      </c>
      <c r="Y338" s="381">
        <v>3773300</v>
      </c>
      <c r="Z338" s="334"/>
      <c r="AA338" s="334"/>
      <c r="AB338" s="301">
        <f t="shared" si="113"/>
        <v>3773300</v>
      </c>
      <c r="AC338" s="334"/>
      <c r="AD338" s="334"/>
      <c r="AE338" s="373" t="s">
        <v>2982</v>
      </c>
      <c r="AF338" s="431" t="str">
        <f>VLOOKUP(U338,MOVIL!$C:$CG,3,0)</f>
        <v>SOCIO</v>
      </c>
      <c r="AG338" s="307">
        <f t="shared" si="121"/>
        <v>3489774.2379999999</v>
      </c>
      <c r="AH338" s="307">
        <f t="shared" si="123"/>
        <v>467</v>
      </c>
      <c r="AI338" s="301">
        <f t="shared" si="122"/>
        <v>3141000</v>
      </c>
      <c r="AJ338" s="302" t="str">
        <f t="shared" si="114"/>
        <v>7,914%</v>
      </c>
      <c r="AK338" s="301">
        <f t="shared" si="115"/>
        <v>248578.74000000002</v>
      </c>
      <c r="AL338" s="301">
        <f t="shared" si="116"/>
        <v>125640</v>
      </c>
      <c r="AM338" s="301">
        <f t="shared" si="117"/>
        <v>109935.00000000001</v>
      </c>
      <c r="AN338" s="301">
        <f t="shared" si="118"/>
        <v>13003.739999999998</v>
      </c>
      <c r="AO338" s="301">
        <f t="shared" si="119"/>
        <v>2892421.26</v>
      </c>
      <c r="AP338" s="301">
        <f t="shared" si="120"/>
        <v>632300</v>
      </c>
      <c r="AQ338" s="301">
        <v>67860</v>
      </c>
      <c r="AR338" s="303">
        <v>45839</v>
      </c>
      <c r="AS338" s="322"/>
    </row>
    <row r="339" spans="1:45" s="430" customFormat="1" ht="11.25" hidden="1" customHeight="1" x14ac:dyDescent="0.3">
      <c r="A339" s="322"/>
      <c r="B339" s="384"/>
      <c r="C339" s="341" t="s">
        <v>2907</v>
      </c>
      <c r="D339" s="401">
        <v>45817</v>
      </c>
      <c r="E339" s="402">
        <v>30</v>
      </c>
      <c r="F339" s="480" t="s">
        <v>2688</v>
      </c>
      <c r="G339" s="480" t="s">
        <v>2688</v>
      </c>
      <c r="H339" s="290" t="s">
        <v>1955</v>
      </c>
      <c r="I339" s="290" t="s">
        <v>1927</v>
      </c>
      <c r="J339" s="290">
        <v>3</v>
      </c>
      <c r="K339" s="290">
        <v>30</v>
      </c>
      <c r="L339" s="403">
        <v>45824</v>
      </c>
      <c r="M339" s="387">
        <v>0.1875</v>
      </c>
      <c r="N339" s="403">
        <v>45826</v>
      </c>
      <c r="O339" s="404" t="s">
        <v>2159</v>
      </c>
      <c r="P339" s="405" t="s">
        <v>2411</v>
      </c>
      <c r="Q339" s="290">
        <v>3112742731</v>
      </c>
      <c r="R339" s="328" t="s">
        <v>2734</v>
      </c>
      <c r="S339" s="412">
        <v>91746</v>
      </c>
      <c r="T339" s="412">
        <v>142391</v>
      </c>
      <c r="U339" s="470">
        <v>495</v>
      </c>
      <c r="V339" s="334" t="str">
        <f>VLOOKUP(U339,MOVIL!$C$7:CA429,2,0)</f>
        <v>NOX319</v>
      </c>
      <c r="W339" s="334" t="str">
        <f>VLOOKUP(U339,MOVIL!$C$7:$BX$199,5,0)</f>
        <v>PINZON ARAQUE TEOFILO</v>
      </c>
      <c r="X339" s="335">
        <f>VLOOKUP(V339,MOVIL!$D$7:BY431,6,0)</f>
        <v>3102847456</v>
      </c>
      <c r="Y339" s="381">
        <v>3773300</v>
      </c>
      <c r="Z339" s="334"/>
      <c r="AA339" s="334"/>
      <c r="AB339" s="301">
        <f t="shared" si="113"/>
        <v>3773300</v>
      </c>
      <c r="AC339" s="334"/>
      <c r="AD339" s="334"/>
      <c r="AE339" s="373" t="s">
        <v>2982</v>
      </c>
      <c r="AF339" s="431" t="str">
        <f>VLOOKUP(U339,MOVIL!$C:$CG,3,0)</f>
        <v>SOCIO</v>
      </c>
      <c r="AG339" s="307">
        <f t="shared" si="121"/>
        <v>3489774.2379999999</v>
      </c>
      <c r="AH339" s="307">
        <f t="shared" si="123"/>
        <v>495</v>
      </c>
      <c r="AI339" s="301">
        <f t="shared" si="122"/>
        <v>3141000</v>
      </c>
      <c r="AJ339" s="302" t="str">
        <f t="shared" si="114"/>
        <v>7,914%</v>
      </c>
      <c r="AK339" s="301">
        <f t="shared" si="115"/>
        <v>248578.74000000002</v>
      </c>
      <c r="AL339" s="301">
        <f t="shared" si="116"/>
        <v>125640</v>
      </c>
      <c r="AM339" s="301">
        <f t="shared" si="117"/>
        <v>109935.00000000001</v>
      </c>
      <c r="AN339" s="301">
        <f t="shared" si="118"/>
        <v>13003.739999999998</v>
      </c>
      <c r="AO339" s="301">
        <f t="shared" si="119"/>
        <v>2892421.26</v>
      </c>
      <c r="AP339" s="301">
        <f t="shared" si="120"/>
        <v>632300</v>
      </c>
      <c r="AQ339" s="301">
        <v>67860</v>
      </c>
      <c r="AR339" s="303">
        <v>45839</v>
      </c>
      <c r="AS339" s="322"/>
    </row>
    <row r="340" spans="1:45" s="430" customFormat="1" ht="11.25" hidden="1" customHeight="1" x14ac:dyDescent="0.3">
      <c r="A340" s="322"/>
      <c r="B340" s="384"/>
      <c r="C340" s="341" t="s">
        <v>2907</v>
      </c>
      <c r="D340" s="401">
        <v>45817</v>
      </c>
      <c r="E340" s="402">
        <v>32</v>
      </c>
      <c r="F340" s="480" t="s">
        <v>82</v>
      </c>
      <c r="G340" s="480" t="s">
        <v>82</v>
      </c>
      <c r="H340" s="290" t="s">
        <v>2945</v>
      </c>
      <c r="I340" s="290" t="s">
        <v>1927</v>
      </c>
      <c r="J340" s="290">
        <v>4</v>
      </c>
      <c r="K340" s="290">
        <v>30</v>
      </c>
      <c r="L340" s="403">
        <v>45824</v>
      </c>
      <c r="M340" s="387">
        <v>4.1666666666666664E-2</v>
      </c>
      <c r="N340" s="403">
        <v>45827</v>
      </c>
      <c r="O340" s="404">
        <v>0.875</v>
      </c>
      <c r="P340" s="405" t="s">
        <v>2683</v>
      </c>
      <c r="Q340" s="290">
        <v>3204159341</v>
      </c>
      <c r="R340" s="328" t="s">
        <v>2735</v>
      </c>
      <c r="S340" s="412">
        <v>91747</v>
      </c>
      <c r="T340" s="412">
        <v>142392</v>
      </c>
      <c r="U340" s="470">
        <v>480</v>
      </c>
      <c r="V340" s="334" t="str">
        <f>VLOOKUP(U340,MOVIL!$C$7:CA428,2,0)</f>
        <v>LZO022</v>
      </c>
      <c r="W340" s="334" t="str">
        <f>VLOOKUP(U340,MOVIL!$C$7:$BX$199,5,0)</f>
        <v>SALAMANCA FERNANDEZ MAURICIO</v>
      </c>
      <c r="X340" s="335">
        <f>VLOOKUP(V340,MOVIL!$D$7:BY430,6,0)</f>
        <v>3166710509</v>
      </c>
      <c r="Y340" s="381">
        <v>6995800</v>
      </c>
      <c r="Z340" s="334"/>
      <c r="AA340" s="334"/>
      <c r="AB340" s="301">
        <f t="shared" si="113"/>
        <v>6995800</v>
      </c>
      <c r="AC340" s="334"/>
      <c r="AD340" s="334"/>
      <c r="AE340" s="373" t="s">
        <v>2982</v>
      </c>
      <c r="AF340" s="431" t="str">
        <f>VLOOKUP(U340,MOVIL!$C:$CG,3,0)</f>
        <v>SOCIO</v>
      </c>
      <c r="AG340" s="307">
        <f t="shared" si="121"/>
        <v>6470135.5879999995</v>
      </c>
      <c r="AH340" s="307">
        <f t="shared" si="123"/>
        <v>480</v>
      </c>
      <c r="AI340" s="301">
        <f t="shared" si="122"/>
        <v>5824000</v>
      </c>
      <c r="AJ340" s="302" t="str">
        <f t="shared" si="114"/>
        <v>7,914%</v>
      </c>
      <c r="AK340" s="301">
        <f t="shared" si="115"/>
        <v>460911.35999999999</v>
      </c>
      <c r="AL340" s="301">
        <f t="shared" si="116"/>
        <v>232959.99999999997</v>
      </c>
      <c r="AM340" s="301">
        <f t="shared" si="117"/>
        <v>203840.00000000003</v>
      </c>
      <c r="AN340" s="301">
        <f t="shared" si="118"/>
        <v>24111.359999999997</v>
      </c>
      <c r="AO340" s="301">
        <f t="shared" si="119"/>
        <v>5363088.6399999997</v>
      </c>
      <c r="AP340" s="301">
        <f t="shared" si="120"/>
        <v>1171800</v>
      </c>
      <c r="AQ340" s="301">
        <v>67860</v>
      </c>
      <c r="AR340" s="303">
        <v>45839</v>
      </c>
      <c r="AS340" s="322"/>
    </row>
    <row r="341" spans="1:45" s="430" customFormat="1" ht="11.25" hidden="1" customHeight="1" x14ac:dyDescent="0.3">
      <c r="A341" s="322"/>
      <c r="B341" s="384"/>
      <c r="C341" s="341" t="s">
        <v>2907</v>
      </c>
      <c r="D341" s="401">
        <v>45817</v>
      </c>
      <c r="E341" s="402">
        <v>32</v>
      </c>
      <c r="F341" s="480" t="s">
        <v>82</v>
      </c>
      <c r="G341" s="480" t="s">
        <v>82</v>
      </c>
      <c r="H341" s="290" t="s">
        <v>2945</v>
      </c>
      <c r="I341" s="290" t="s">
        <v>1927</v>
      </c>
      <c r="J341" s="290">
        <v>4</v>
      </c>
      <c r="K341" s="290">
        <v>30</v>
      </c>
      <c r="L341" s="403">
        <v>45824</v>
      </c>
      <c r="M341" s="387">
        <v>4.1666666666666664E-2</v>
      </c>
      <c r="N341" s="403">
        <v>45827</v>
      </c>
      <c r="O341" s="404">
        <v>0.875</v>
      </c>
      <c r="P341" s="405" t="s">
        <v>2683</v>
      </c>
      <c r="Q341" s="290">
        <v>3204159341</v>
      </c>
      <c r="R341" s="328" t="s">
        <v>2735</v>
      </c>
      <c r="S341" s="412">
        <v>91747</v>
      </c>
      <c r="T341" s="412">
        <v>142410</v>
      </c>
      <c r="U341" s="470">
        <v>207</v>
      </c>
      <c r="V341" s="334" t="str">
        <f>VLOOKUP(U341,MOVIL!$C$7:CA429,2,0)</f>
        <v>EXX683</v>
      </c>
      <c r="W341" s="334" t="str">
        <f>VLOOKUP(U341,MOVIL!$C$7:$BX$199,5,0)</f>
        <v xml:space="preserve">CAÑIZARES CHACON RICARDO </v>
      </c>
      <c r="X341" s="335">
        <f>VLOOKUP(V341,MOVIL!$D$7:BY431,6,0)</f>
        <v>3112696561</v>
      </c>
      <c r="Y341" s="381">
        <v>6995800</v>
      </c>
      <c r="Z341" s="334"/>
      <c r="AA341" s="334"/>
      <c r="AB341" s="301">
        <f t="shared" si="113"/>
        <v>6995800</v>
      </c>
      <c r="AC341" s="334"/>
      <c r="AD341" s="334"/>
      <c r="AE341" s="373" t="s">
        <v>2982</v>
      </c>
      <c r="AF341" s="431" t="str">
        <f>VLOOKUP(U341,MOVIL!$C:$CG,3,0)</f>
        <v>SOCIO - AFILIADO</v>
      </c>
      <c r="AG341" s="307">
        <f t="shared" si="121"/>
        <v>6470135.5879999995</v>
      </c>
      <c r="AH341" s="307">
        <f t="shared" si="123"/>
        <v>207</v>
      </c>
      <c r="AI341" s="301">
        <f t="shared" si="122"/>
        <v>4530000</v>
      </c>
      <c r="AJ341" s="302" t="str">
        <f t="shared" si="114"/>
        <v>11,914%</v>
      </c>
      <c r="AK341" s="301">
        <f t="shared" si="115"/>
        <v>539704.19999999995</v>
      </c>
      <c r="AL341" s="301">
        <f t="shared" si="116"/>
        <v>362399.99999999994</v>
      </c>
      <c r="AM341" s="301">
        <f t="shared" si="117"/>
        <v>158550.00000000003</v>
      </c>
      <c r="AN341" s="301">
        <f t="shared" si="118"/>
        <v>18754.199999999997</v>
      </c>
      <c r="AO341" s="301">
        <f t="shared" si="119"/>
        <v>3990295.8</v>
      </c>
      <c r="AP341" s="301">
        <f t="shared" si="120"/>
        <v>2465800</v>
      </c>
      <c r="AQ341" s="301">
        <v>67860</v>
      </c>
      <c r="AR341" s="303">
        <v>45839</v>
      </c>
      <c r="AS341" s="322"/>
    </row>
    <row r="342" spans="1:45" s="430" customFormat="1" ht="11.25" hidden="1" customHeight="1" x14ac:dyDescent="0.3">
      <c r="A342" s="322"/>
      <c r="B342" s="384" t="s">
        <v>1993</v>
      </c>
      <c r="C342" s="290" t="s">
        <v>2905</v>
      </c>
      <c r="D342" s="401">
        <v>45775</v>
      </c>
      <c r="E342" s="402">
        <v>132</v>
      </c>
      <c r="F342" s="480" t="s">
        <v>195</v>
      </c>
      <c r="G342" s="480" t="s">
        <v>2742</v>
      </c>
      <c r="H342" s="290" t="s">
        <v>2946</v>
      </c>
      <c r="I342" s="290"/>
      <c r="J342" s="290">
        <v>1</v>
      </c>
      <c r="K342" s="290">
        <v>19</v>
      </c>
      <c r="L342" s="403">
        <v>45825</v>
      </c>
      <c r="M342" s="387">
        <v>0.22916666666666666</v>
      </c>
      <c r="N342" s="403">
        <v>45825</v>
      </c>
      <c r="O342" s="404">
        <v>0.75</v>
      </c>
      <c r="P342" s="405" t="s">
        <v>2351</v>
      </c>
      <c r="Q342" s="290">
        <v>3013300945</v>
      </c>
      <c r="R342" s="328" t="s">
        <v>2743</v>
      </c>
      <c r="S342" s="412">
        <v>91767</v>
      </c>
      <c r="T342" s="412">
        <v>142437</v>
      </c>
      <c r="U342" s="470">
        <v>482</v>
      </c>
      <c r="V342" s="334" t="str">
        <f>VLOOKUP(U342,MOVIL!$C$7:CA430,2,0)</f>
        <v>PMV391</v>
      </c>
      <c r="W342" s="334" t="str">
        <f>VLOOKUP(U342,MOVIL!$C$7:$BX$199,5,0)</f>
        <v xml:space="preserve">HENAO JHON JAIRO </v>
      </c>
      <c r="X342" s="335" t="str">
        <f>VLOOKUP(V342,MOVIL!$D$7:BY432,6,0)</f>
        <v>311 5314584</v>
      </c>
      <c r="Y342" s="381">
        <v>1207696</v>
      </c>
      <c r="Z342" s="334"/>
      <c r="AA342" s="334"/>
      <c r="AB342" s="301">
        <f t="shared" si="113"/>
        <v>1207696</v>
      </c>
      <c r="AC342" s="334"/>
      <c r="AD342" s="334"/>
      <c r="AE342" s="373" t="s">
        <v>2982</v>
      </c>
      <c r="AF342" s="335" t="str">
        <f>VLOOKUP(U342,MOVIL!$C:$CG,3,0)</f>
        <v>PROPIO</v>
      </c>
      <c r="AG342" s="307">
        <f>IF(AF342="PROPIO",AB342,AB342-(AB342*(3.5%+0.414%+1.1%+0.5%+2%)))</f>
        <v>1207696</v>
      </c>
      <c r="AH342" s="307">
        <f t="shared" si="123"/>
        <v>482</v>
      </c>
      <c r="AI342" s="301">
        <f>AG342</f>
        <v>1207696</v>
      </c>
      <c r="AJ342" s="302" t="str">
        <f t="shared" si="114"/>
        <v>0%</v>
      </c>
      <c r="AK342" s="301" t="str">
        <f t="shared" si="115"/>
        <v>0</v>
      </c>
      <c r="AL342" s="301" t="str">
        <f t="shared" si="116"/>
        <v/>
      </c>
      <c r="AM342" s="301" t="str">
        <f t="shared" si="117"/>
        <v/>
      </c>
      <c r="AN342" s="301" t="str">
        <f t="shared" si="118"/>
        <v/>
      </c>
      <c r="AO342" s="301">
        <f t="shared" si="119"/>
        <v>1207696</v>
      </c>
      <c r="AP342" s="301">
        <f t="shared" si="120"/>
        <v>0</v>
      </c>
      <c r="AQ342" s="301">
        <v>67860</v>
      </c>
      <c r="AR342" s="303">
        <v>45839</v>
      </c>
      <c r="AS342" s="322"/>
    </row>
    <row r="343" spans="1:45" s="430" customFormat="1" ht="11.25" hidden="1" customHeight="1" x14ac:dyDescent="0.3">
      <c r="A343" s="322">
        <v>4</v>
      </c>
      <c r="B343" s="384">
        <v>11</v>
      </c>
      <c r="C343" s="324" t="s">
        <v>1883</v>
      </c>
      <c r="D343" s="401">
        <v>45814</v>
      </c>
      <c r="E343" s="402">
        <v>232</v>
      </c>
      <c r="F343" s="480" t="s">
        <v>292</v>
      </c>
      <c r="G343" s="480" t="s">
        <v>2366</v>
      </c>
      <c r="H343" s="290" t="s">
        <v>1982</v>
      </c>
      <c r="I343" s="290" t="s">
        <v>2042</v>
      </c>
      <c r="J343" s="290">
        <v>5</v>
      </c>
      <c r="K343" s="290">
        <v>24</v>
      </c>
      <c r="L343" s="403">
        <v>45825</v>
      </c>
      <c r="M343" s="387">
        <v>0.20833333333333334</v>
      </c>
      <c r="N343" s="403">
        <v>45829</v>
      </c>
      <c r="O343" s="404">
        <v>0.79166666666666663</v>
      </c>
      <c r="P343" s="405" t="s">
        <v>1910</v>
      </c>
      <c r="Q343" s="290">
        <v>3157907431</v>
      </c>
      <c r="R343" s="369" t="s">
        <v>2741</v>
      </c>
      <c r="S343" s="412">
        <v>91768</v>
      </c>
      <c r="T343" s="412">
        <v>142438</v>
      </c>
      <c r="U343" s="470">
        <v>195</v>
      </c>
      <c r="V343" s="334" t="str">
        <f>VLOOKUP(U343,MOVIL!$C$7:CA431,2,0)</f>
        <v>EQP710</v>
      </c>
      <c r="W343" s="334" t="str">
        <f>VLOOKUP(U343,MOVIL!$C$7:$BX$199,5,0)</f>
        <v>CELY CORTES SIERVO</v>
      </c>
      <c r="X343" s="335">
        <f>VLOOKUP(V343,MOVIL!$D$7:BY433,6,0)</f>
        <v>3142328925</v>
      </c>
      <c r="Y343" s="381">
        <v>6154200</v>
      </c>
      <c r="Z343" s="334"/>
      <c r="AA343" s="334"/>
      <c r="AB343" s="301">
        <f t="shared" si="113"/>
        <v>6154200</v>
      </c>
      <c r="AC343" s="334"/>
      <c r="AD343" s="334"/>
      <c r="AE343" s="373" t="s">
        <v>2982</v>
      </c>
      <c r="AF343" s="431" t="str">
        <f>VLOOKUP(U343,MOVIL!$C:$CG,3,0)</f>
        <v>SOCIO</v>
      </c>
      <c r="AG343" s="307">
        <f>+AB343-(AB343*(3.5%+0.414%+1.1%+0.5%+2%))</f>
        <v>5691773.4120000005</v>
      </c>
      <c r="AH343" s="307">
        <f t="shared" si="123"/>
        <v>195</v>
      </c>
      <c r="AI343" s="301">
        <f>ROUNDUP((IF(AF343="SOCIO",(AG343*0.9),(AG343*0.7))),-3)</f>
        <v>5123000</v>
      </c>
      <c r="AJ343" s="302" t="str">
        <f t="shared" si="114"/>
        <v>7,914%</v>
      </c>
      <c r="AK343" s="301">
        <f t="shared" si="115"/>
        <v>405434.22000000003</v>
      </c>
      <c r="AL343" s="301">
        <f t="shared" si="116"/>
        <v>204920</v>
      </c>
      <c r="AM343" s="301">
        <f t="shared" si="117"/>
        <v>179305.00000000003</v>
      </c>
      <c r="AN343" s="301">
        <f t="shared" si="118"/>
        <v>21209.219999999998</v>
      </c>
      <c r="AO343" s="301">
        <f t="shared" si="119"/>
        <v>4717565.78</v>
      </c>
      <c r="AP343" s="301">
        <f t="shared" si="120"/>
        <v>1031200</v>
      </c>
      <c r="AQ343" s="301">
        <v>67860</v>
      </c>
      <c r="AR343" s="303">
        <v>45839</v>
      </c>
      <c r="AS343" s="322"/>
    </row>
    <row r="344" spans="1:45" s="430" customFormat="1" ht="11.25" hidden="1" customHeight="1" x14ac:dyDescent="0.3">
      <c r="A344" s="322">
        <v>5</v>
      </c>
      <c r="B344" s="384">
        <v>11</v>
      </c>
      <c r="C344" s="324" t="s">
        <v>1883</v>
      </c>
      <c r="D344" s="401">
        <v>45814</v>
      </c>
      <c r="E344" s="402">
        <v>208</v>
      </c>
      <c r="F344" s="480" t="s">
        <v>270</v>
      </c>
      <c r="G344" s="480" t="s">
        <v>2627</v>
      </c>
      <c r="H344" s="290" t="s">
        <v>2231</v>
      </c>
      <c r="I344" s="290" t="s">
        <v>2042</v>
      </c>
      <c r="J344" s="290">
        <v>1</v>
      </c>
      <c r="K344" s="290">
        <v>30</v>
      </c>
      <c r="L344" s="403">
        <v>45825</v>
      </c>
      <c r="M344" s="387">
        <v>0.27083333333333331</v>
      </c>
      <c r="N344" s="403">
        <v>45825</v>
      </c>
      <c r="O344" s="404" t="s">
        <v>2336</v>
      </c>
      <c r="P344" s="405" t="s">
        <v>2043</v>
      </c>
      <c r="Q344" s="290">
        <v>3167060495</v>
      </c>
      <c r="R344" s="369" t="s">
        <v>2746</v>
      </c>
      <c r="S344" s="412">
        <v>91769</v>
      </c>
      <c r="T344" s="412">
        <v>142439</v>
      </c>
      <c r="U344" s="470">
        <v>459</v>
      </c>
      <c r="V344" s="334" t="str">
        <f>VLOOKUP(U344,MOVIL!$C$7:CA432,2,0)</f>
        <v>LJS758</v>
      </c>
      <c r="W344" s="334" t="str">
        <f>VLOOKUP(U344,MOVIL!$C$7:$BX$199,5,0)</f>
        <v>IBAÑEZ OSMA WILSON NOEL</v>
      </c>
      <c r="X344" s="335">
        <f>VLOOKUP(V344,MOVIL!$D$7:BY434,6,0)</f>
        <v>3132696991</v>
      </c>
      <c r="Y344" s="381">
        <v>1499100</v>
      </c>
      <c r="Z344" s="334"/>
      <c r="AA344" s="334"/>
      <c r="AB344" s="301">
        <f t="shared" si="113"/>
        <v>1499100</v>
      </c>
      <c r="AC344" s="334"/>
      <c r="AD344" s="334"/>
      <c r="AE344" s="373" t="s">
        <v>2982</v>
      </c>
      <c r="AF344" s="431" t="str">
        <f>VLOOKUP(U344,MOVIL!$C:$CG,3,0)</f>
        <v>AFILIADO</v>
      </c>
      <c r="AG344" s="307">
        <f>+AB344-(AB344*(3.5%+0.414%+1.1%+0.5%+2%))</f>
        <v>1386457.6259999999</v>
      </c>
      <c r="AH344" s="307">
        <f t="shared" si="123"/>
        <v>459</v>
      </c>
      <c r="AI344" s="301">
        <f>ROUNDUP((IF(AF344="SOCIO",(AG344*0.9),(AG344*0.7))),-3)</f>
        <v>971000</v>
      </c>
      <c r="AJ344" s="302" t="str">
        <f t="shared" si="114"/>
        <v>11,914%</v>
      </c>
      <c r="AK344" s="301">
        <f t="shared" si="115"/>
        <v>115684.94</v>
      </c>
      <c r="AL344" s="301">
        <f t="shared" si="116"/>
        <v>77680</v>
      </c>
      <c r="AM344" s="301">
        <f t="shared" si="117"/>
        <v>33985</v>
      </c>
      <c r="AN344" s="301">
        <f t="shared" si="118"/>
        <v>4019.9399999999996</v>
      </c>
      <c r="AO344" s="301">
        <f t="shared" si="119"/>
        <v>855315.06</v>
      </c>
      <c r="AP344" s="301">
        <f t="shared" si="120"/>
        <v>528100</v>
      </c>
      <c r="AQ344" s="301">
        <v>67860</v>
      </c>
      <c r="AR344" s="303">
        <v>45839</v>
      </c>
      <c r="AS344" s="322"/>
    </row>
    <row r="345" spans="1:45" s="430" customFormat="1" ht="11.25" hidden="1" customHeight="1" x14ac:dyDescent="0.3">
      <c r="A345" s="322">
        <v>5</v>
      </c>
      <c r="B345" s="384">
        <v>11</v>
      </c>
      <c r="C345" s="324" t="s">
        <v>1883</v>
      </c>
      <c r="D345" s="401">
        <v>45814</v>
      </c>
      <c r="E345" s="402">
        <v>208</v>
      </c>
      <c r="F345" s="480" t="s">
        <v>270</v>
      </c>
      <c r="G345" s="480" t="s">
        <v>2627</v>
      </c>
      <c r="H345" s="290" t="s">
        <v>2231</v>
      </c>
      <c r="I345" s="290" t="s">
        <v>2042</v>
      </c>
      <c r="J345" s="290">
        <v>1</v>
      </c>
      <c r="K345" s="290">
        <v>30</v>
      </c>
      <c r="L345" s="403">
        <v>45825</v>
      </c>
      <c r="M345" s="387">
        <v>0.27083333333333331</v>
      </c>
      <c r="N345" s="403">
        <v>45825</v>
      </c>
      <c r="O345" s="404" t="s">
        <v>2336</v>
      </c>
      <c r="P345" s="405" t="s">
        <v>2043</v>
      </c>
      <c r="Q345" s="290">
        <v>3167060495</v>
      </c>
      <c r="R345" s="369" t="s">
        <v>2746</v>
      </c>
      <c r="S345" s="412">
        <v>91769</v>
      </c>
      <c r="T345" s="412">
        <v>142440</v>
      </c>
      <c r="U345" s="470">
        <v>364</v>
      </c>
      <c r="V345" s="334" t="str">
        <f>VLOOKUP(U345,MOVIL!$C$7:CA433,2,0)</f>
        <v>EXZ257</v>
      </c>
      <c r="W345" s="334" t="str">
        <f>VLOOKUP(U345,MOVIL!$C$7:$BX$199,5,0)</f>
        <v>ORTEGON SIERRA JORGE SAMUEL</v>
      </c>
      <c r="X345" s="335">
        <f>VLOOKUP(V345,MOVIL!$D$7:BY435,6,0)</f>
        <v>3136114788</v>
      </c>
      <c r="Y345" s="381">
        <v>1499100</v>
      </c>
      <c r="Z345" s="334"/>
      <c r="AA345" s="334"/>
      <c r="AB345" s="301">
        <f t="shared" si="113"/>
        <v>1499100</v>
      </c>
      <c r="AC345" s="334"/>
      <c r="AD345" s="334"/>
      <c r="AE345" s="373" t="s">
        <v>2982</v>
      </c>
      <c r="AF345" s="431" t="str">
        <f>VLOOKUP(U345,MOVIL!$C:$CG,3,0)</f>
        <v>AFILIADO</v>
      </c>
      <c r="AG345" s="307">
        <f>+AB345-(AB345*(3.5%+0.414%+1.1%+0.5%+2%))</f>
        <v>1386457.6259999999</v>
      </c>
      <c r="AH345" s="307">
        <f t="shared" si="123"/>
        <v>364</v>
      </c>
      <c r="AI345" s="301">
        <f>ROUNDUP((IF(AF345="SOCIO",(AG345*0.9),(AG345*0.7))),-3)</f>
        <v>971000</v>
      </c>
      <c r="AJ345" s="302" t="str">
        <f t="shared" si="114"/>
        <v>11,914%</v>
      </c>
      <c r="AK345" s="301">
        <f t="shared" si="115"/>
        <v>115684.94</v>
      </c>
      <c r="AL345" s="301">
        <f t="shared" si="116"/>
        <v>77680</v>
      </c>
      <c r="AM345" s="301">
        <f t="shared" si="117"/>
        <v>33985</v>
      </c>
      <c r="AN345" s="301">
        <f t="shared" si="118"/>
        <v>4019.9399999999996</v>
      </c>
      <c r="AO345" s="301">
        <f t="shared" si="119"/>
        <v>855315.06</v>
      </c>
      <c r="AP345" s="301">
        <f t="shared" si="120"/>
        <v>528100</v>
      </c>
      <c r="AQ345" s="301">
        <v>67860</v>
      </c>
      <c r="AR345" s="303">
        <v>45839</v>
      </c>
      <c r="AS345" s="322"/>
    </row>
    <row r="346" spans="1:45" s="430" customFormat="1" ht="11.25" hidden="1" customHeight="1" x14ac:dyDescent="0.3">
      <c r="A346" s="322">
        <v>6</v>
      </c>
      <c r="B346" s="384">
        <v>11</v>
      </c>
      <c r="C346" s="324" t="s">
        <v>1883</v>
      </c>
      <c r="D346" s="401">
        <v>45814</v>
      </c>
      <c r="E346" s="402">
        <v>36</v>
      </c>
      <c r="F346" s="480" t="s">
        <v>86</v>
      </c>
      <c r="G346" s="480" t="s">
        <v>2628</v>
      </c>
      <c r="H346" s="290" t="s">
        <v>2947</v>
      </c>
      <c r="I346" s="290" t="s">
        <v>2042</v>
      </c>
      <c r="J346" s="290">
        <v>1</v>
      </c>
      <c r="K346" s="290">
        <v>17</v>
      </c>
      <c r="L346" s="403">
        <v>45825</v>
      </c>
      <c r="M346" s="387" t="s">
        <v>2335</v>
      </c>
      <c r="N346" s="403">
        <v>45825</v>
      </c>
      <c r="O346" s="404" t="s">
        <v>2339</v>
      </c>
      <c r="P346" s="405" t="s">
        <v>2629</v>
      </c>
      <c r="Q346" s="290">
        <v>3102353136</v>
      </c>
      <c r="R346" s="369" t="s">
        <v>2744</v>
      </c>
      <c r="S346" s="412">
        <v>91770</v>
      </c>
      <c r="T346" s="412">
        <v>142441</v>
      </c>
      <c r="U346" s="470">
        <v>52</v>
      </c>
      <c r="V346" s="334" t="str">
        <f>VLOOKUP(U346,MOVIL!$C$7:CA433,2,0)</f>
        <v>NHT929</v>
      </c>
      <c r="W346" s="334" t="str">
        <f>VLOOKUP(U346,MOVIL!$C$7:$BX$199,5,0)</f>
        <v>CARREÑO RAMIREZ JHON ARTURO</v>
      </c>
      <c r="X346" s="335">
        <f>VLOOKUP(V346,MOVIL!$D$7:BY435,6,0)</f>
        <v>3105144527</v>
      </c>
      <c r="Y346" s="381">
        <v>1585364</v>
      </c>
      <c r="Z346" s="334"/>
      <c r="AA346" s="334"/>
      <c r="AB346" s="301">
        <f t="shared" si="113"/>
        <v>1585364</v>
      </c>
      <c r="AC346" s="334"/>
      <c r="AD346" s="334"/>
      <c r="AE346" s="373" t="s">
        <v>2982</v>
      </c>
      <c r="AF346" s="431" t="str">
        <f>VLOOKUP(U346,MOVIL!$C:$CG,3,0)</f>
        <v>SOCIO</v>
      </c>
      <c r="AG346" s="307">
        <f>+AB346-(AB346*(3.5%+0.414%+1.1%+0.5%+2%))</f>
        <v>1466239.7490399999</v>
      </c>
      <c r="AH346" s="307">
        <f t="shared" si="123"/>
        <v>52</v>
      </c>
      <c r="AI346" s="301">
        <f>ROUNDUP((IF(AF346="SOCIO",(AG346*0.9),(AG346*0.7))),-3)</f>
        <v>1320000</v>
      </c>
      <c r="AJ346" s="302" t="str">
        <f t="shared" si="114"/>
        <v>7,914%</v>
      </c>
      <c r="AK346" s="301">
        <f t="shared" si="115"/>
        <v>104464.8</v>
      </c>
      <c r="AL346" s="301">
        <f t="shared" si="116"/>
        <v>52800</v>
      </c>
      <c r="AM346" s="301">
        <f t="shared" si="117"/>
        <v>46200.000000000007</v>
      </c>
      <c r="AN346" s="301">
        <f t="shared" si="118"/>
        <v>5464.7999999999993</v>
      </c>
      <c r="AO346" s="301">
        <f t="shared" si="119"/>
        <v>1215535.2</v>
      </c>
      <c r="AP346" s="301">
        <f t="shared" si="120"/>
        <v>265364</v>
      </c>
      <c r="AQ346" s="301">
        <v>67860</v>
      </c>
      <c r="AR346" s="303">
        <v>45839</v>
      </c>
      <c r="AS346" s="322"/>
    </row>
    <row r="347" spans="1:45" s="430" customFormat="1" ht="11.25" hidden="1" customHeight="1" x14ac:dyDescent="0.3">
      <c r="A347" s="322"/>
      <c r="B347" s="384">
        <v>13</v>
      </c>
      <c r="C347" s="324" t="s">
        <v>1883</v>
      </c>
      <c r="D347" s="401">
        <v>45824</v>
      </c>
      <c r="E347" s="402">
        <v>142</v>
      </c>
      <c r="F347" s="480" t="s">
        <v>205</v>
      </c>
      <c r="G347" s="480" t="s">
        <v>2750</v>
      </c>
      <c r="H347" s="290" t="s">
        <v>2948</v>
      </c>
      <c r="I347" s="290" t="s">
        <v>2042</v>
      </c>
      <c r="J347" s="290">
        <v>1</v>
      </c>
      <c r="K347" s="290">
        <v>32</v>
      </c>
      <c r="L347" s="403">
        <v>45825</v>
      </c>
      <c r="M347" s="387" t="s">
        <v>2331</v>
      </c>
      <c r="N347" s="403">
        <v>45825</v>
      </c>
      <c r="O347" s="404" t="s">
        <v>2331</v>
      </c>
      <c r="P347" s="405" t="s">
        <v>2771</v>
      </c>
      <c r="Q347" s="328">
        <v>3112303411</v>
      </c>
      <c r="R347" s="369" t="s">
        <v>2786</v>
      </c>
      <c r="S347" s="412">
        <v>91771</v>
      </c>
      <c r="T347" s="412">
        <v>142445</v>
      </c>
      <c r="U347" s="470">
        <v>395</v>
      </c>
      <c r="V347" s="334" t="str">
        <f>VLOOKUP(U347,MOVIL!$C$7:CA434,2,0)</f>
        <v>LZN926</v>
      </c>
      <c r="W347" s="334" t="str">
        <f>VLOOKUP(U347,MOVIL!$C$7:$BX$199,5,0)</f>
        <v xml:space="preserve">HENAO ARENAS JHON JAIRO </v>
      </c>
      <c r="X347" s="335" t="str">
        <f>VLOOKUP(V347,MOVIL!$D$7:BY436,6,0)</f>
        <v>3214286233-3115314584</v>
      </c>
      <c r="Y347" s="381">
        <v>1578000</v>
      </c>
      <c r="Z347" s="334"/>
      <c r="AA347" s="334"/>
      <c r="AB347" s="301">
        <f t="shared" si="113"/>
        <v>1578000</v>
      </c>
      <c r="AC347" s="334"/>
      <c r="AD347" s="334"/>
      <c r="AE347" s="373" t="s">
        <v>2982</v>
      </c>
      <c r="AF347" s="431" t="str">
        <f>VLOOKUP(U347,MOVIL!$C:$CG,3,0)</f>
        <v>SOCIO</v>
      </c>
      <c r="AG347" s="307">
        <f>+AB347-(AB347*(3.5%+0.414%+1.1%+0.5%+2%))</f>
        <v>1459429.08</v>
      </c>
      <c r="AH347" s="307">
        <f t="shared" si="123"/>
        <v>395</v>
      </c>
      <c r="AI347" s="301">
        <f>ROUNDUP((IF(AF347="SOCIO",(AG347*0.9),(AG347*0.7))),-3)</f>
        <v>1314000</v>
      </c>
      <c r="AJ347" s="302" t="str">
        <f t="shared" si="114"/>
        <v>7,914%</v>
      </c>
      <c r="AK347" s="301">
        <f t="shared" ref="AK347:AK369" si="124">IF(AF347="PROPIO","0",AI347*AJ347)</f>
        <v>103989.96</v>
      </c>
      <c r="AL347" s="301">
        <f t="shared" ref="AL347:AL369" si="125">IF(AF347="PROPIO","",AK347-AM347-AN347)</f>
        <v>52560</v>
      </c>
      <c r="AM347" s="301">
        <f t="shared" ref="AM347:AM369" si="126">IF(AF347="PROPIO","",AI347*3.5%)</f>
        <v>45990.000000000007</v>
      </c>
      <c r="AN347" s="301">
        <f t="shared" ref="AN347:AN369" si="127">IF(AF347="PROPIO","",AI347*0.414%)</f>
        <v>5439.9599999999991</v>
      </c>
      <c r="AO347" s="301">
        <f t="shared" ref="AO347:AO369" si="128">+AI347-AK347</f>
        <v>1210010.04</v>
      </c>
      <c r="AP347" s="301">
        <f t="shared" ref="AP347:AP369" si="129">+AB347-AI347</f>
        <v>264000</v>
      </c>
      <c r="AQ347" s="301">
        <v>67860</v>
      </c>
      <c r="AR347" s="303">
        <v>45839</v>
      </c>
      <c r="AS347" s="322"/>
    </row>
    <row r="348" spans="1:45" s="430" customFormat="1" ht="11.25" hidden="1" customHeight="1" x14ac:dyDescent="0.3">
      <c r="A348" s="322"/>
      <c r="B348" s="384">
        <v>13</v>
      </c>
      <c r="C348" s="324" t="s">
        <v>1883</v>
      </c>
      <c r="D348" s="401">
        <v>45824</v>
      </c>
      <c r="E348" s="402">
        <v>239</v>
      </c>
      <c r="F348" s="480" t="s">
        <v>295</v>
      </c>
      <c r="G348" s="480" t="s">
        <v>2751</v>
      </c>
      <c r="H348" s="290" t="s">
        <v>2214</v>
      </c>
      <c r="I348" s="290" t="s">
        <v>2042</v>
      </c>
      <c r="J348" s="290">
        <v>3</v>
      </c>
      <c r="K348" s="290">
        <v>38</v>
      </c>
      <c r="L348" s="403">
        <v>45825</v>
      </c>
      <c r="M348" s="387" t="s">
        <v>2432</v>
      </c>
      <c r="N348" s="403">
        <v>45827</v>
      </c>
      <c r="O348" s="404" t="s">
        <v>2420</v>
      </c>
      <c r="P348" s="405" t="s">
        <v>2772</v>
      </c>
      <c r="Q348" s="328">
        <v>3006551655</v>
      </c>
      <c r="R348" s="369" t="s">
        <v>2787</v>
      </c>
      <c r="S348" s="412">
        <v>91772</v>
      </c>
      <c r="T348" s="412">
        <v>142443</v>
      </c>
      <c r="U348" s="470">
        <v>456</v>
      </c>
      <c r="V348" s="334" t="str">
        <f>VLOOKUP(U348,MOVIL!$C$7:CA435,2,0)</f>
        <v>GET396</v>
      </c>
      <c r="W348" s="334" t="str">
        <f>VLOOKUP(U348,MOVIL!$C$7:$BX$199,5,0)</f>
        <v>CHAVEZ EDWIN</v>
      </c>
      <c r="X348" s="335">
        <f>VLOOKUP(V348,MOVIL!$D$7:BY437,6,0)</f>
        <v>3124480396</v>
      </c>
      <c r="Y348" s="381">
        <v>5260000</v>
      </c>
      <c r="Z348" s="334"/>
      <c r="AA348" s="334"/>
      <c r="AB348" s="301">
        <f t="shared" si="113"/>
        <v>5260000</v>
      </c>
      <c r="AC348" s="334"/>
      <c r="AD348" s="334"/>
      <c r="AE348" s="373" t="s">
        <v>2982</v>
      </c>
      <c r="AF348" s="335" t="str">
        <f>VLOOKUP(U348,MOVIL!$C:$CG,3,0)</f>
        <v>PROPIO</v>
      </c>
      <c r="AG348" s="307">
        <f>IF(AF348="PROPIO",AB348,AB348-(AB348*(3.5%+0.414%+1.1%+0.5%+2%)))</f>
        <v>5260000</v>
      </c>
      <c r="AH348" s="307">
        <f t="shared" si="123"/>
        <v>456</v>
      </c>
      <c r="AI348" s="301">
        <f>AG348</f>
        <v>5260000</v>
      </c>
      <c r="AJ348" s="302" t="str">
        <f t="shared" si="114"/>
        <v>0%</v>
      </c>
      <c r="AK348" s="301" t="str">
        <f t="shared" si="124"/>
        <v>0</v>
      </c>
      <c r="AL348" s="301" t="str">
        <f t="shared" si="125"/>
        <v/>
      </c>
      <c r="AM348" s="301" t="str">
        <f t="shared" si="126"/>
        <v/>
      </c>
      <c r="AN348" s="301" t="str">
        <f t="shared" si="127"/>
        <v/>
      </c>
      <c r="AO348" s="301">
        <f t="shared" si="128"/>
        <v>5260000</v>
      </c>
      <c r="AP348" s="301">
        <f t="shared" si="129"/>
        <v>0</v>
      </c>
      <c r="AQ348" s="301">
        <v>67860</v>
      </c>
      <c r="AR348" s="303">
        <v>45839</v>
      </c>
      <c r="AS348" s="322"/>
    </row>
    <row r="349" spans="1:45" s="430" customFormat="1" ht="11.25" hidden="1" customHeight="1" x14ac:dyDescent="0.3">
      <c r="A349" s="322"/>
      <c r="B349" s="384" t="s">
        <v>2181</v>
      </c>
      <c r="C349" s="290" t="s">
        <v>2905</v>
      </c>
      <c r="D349" s="401">
        <v>45805</v>
      </c>
      <c r="E349" s="402">
        <v>37</v>
      </c>
      <c r="F349" s="480" t="s">
        <v>87</v>
      </c>
      <c r="G349" s="480"/>
      <c r="H349" s="290" t="s">
        <v>2940</v>
      </c>
      <c r="I349" s="290" t="s">
        <v>2535</v>
      </c>
      <c r="J349" s="290">
        <v>1</v>
      </c>
      <c r="K349" s="290">
        <v>29</v>
      </c>
      <c r="L349" s="403">
        <v>45826</v>
      </c>
      <c r="M349" s="387">
        <v>0.23958333333333334</v>
      </c>
      <c r="N349" s="403">
        <v>45826</v>
      </c>
      <c r="O349" s="404">
        <v>0.75</v>
      </c>
      <c r="P349" s="405" t="s">
        <v>2536</v>
      </c>
      <c r="Q349" s="290">
        <v>3005868257</v>
      </c>
      <c r="R349" s="369" t="s">
        <v>2745</v>
      </c>
      <c r="S349" s="412">
        <v>91785</v>
      </c>
      <c r="T349" s="412">
        <v>142528</v>
      </c>
      <c r="U349" s="470">
        <v>364</v>
      </c>
      <c r="V349" s="334" t="str">
        <f>VLOOKUP(U349,MOVIL!$C$7:CA434,2,0)</f>
        <v>EXZ257</v>
      </c>
      <c r="W349" s="334" t="str">
        <f>VLOOKUP(U349,MOVIL!$C$7:$BX$199,5,0)</f>
        <v>ORTEGON SIERRA JORGE SAMUEL</v>
      </c>
      <c r="X349" s="335">
        <f>VLOOKUP(V349,MOVIL!$D$7:BY436,6,0)</f>
        <v>3136114788</v>
      </c>
      <c r="Y349" s="381">
        <v>1761048</v>
      </c>
      <c r="Z349" s="334"/>
      <c r="AA349" s="334"/>
      <c r="AB349" s="301">
        <f t="shared" si="113"/>
        <v>1761048</v>
      </c>
      <c r="AC349" s="334"/>
      <c r="AD349" s="334"/>
      <c r="AE349" s="373" t="s">
        <v>2982</v>
      </c>
      <c r="AF349" s="431" t="str">
        <f>VLOOKUP(U349,MOVIL!$C:$CG,3,0)</f>
        <v>AFILIADO</v>
      </c>
      <c r="AG349" s="307">
        <f t="shared" ref="AG349:AG355" si="130">+AB349-(AB349*(3.5%+0.414%+1.1%+0.5%+2%))</f>
        <v>1628722.8532799999</v>
      </c>
      <c r="AH349" s="307">
        <f t="shared" si="123"/>
        <v>364</v>
      </c>
      <c r="AI349" s="301">
        <f>ROUNDUP((IF(AF349="SOCIO",(AG349*0.9),(AG349*0.7))),-3)</f>
        <v>1141000</v>
      </c>
      <c r="AJ349" s="302" t="str">
        <f t="shared" si="114"/>
        <v>11,914%</v>
      </c>
      <c r="AK349" s="301">
        <f t="shared" si="124"/>
        <v>135938.74</v>
      </c>
      <c r="AL349" s="301">
        <f t="shared" si="125"/>
        <v>91279.999999999985</v>
      </c>
      <c r="AM349" s="301">
        <f t="shared" si="126"/>
        <v>39935.000000000007</v>
      </c>
      <c r="AN349" s="301">
        <f t="shared" si="127"/>
        <v>4723.74</v>
      </c>
      <c r="AO349" s="301">
        <f t="shared" si="128"/>
        <v>1005061.26</v>
      </c>
      <c r="AP349" s="301">
        <f t="shared" si="129"/>
        <v>620048</v>
      </c>
      <c r="AQ349" s="301">
        <v>67860</v>
      </c>
      <c r="AR349" s="303">
        <v>45839</v>
      </c>
      <c r="AS349" s="322"/>
    </row>
    <row r="350" spans="1:45" s="430" customFormat="1" ht="11.25" hidden="1" customHeight="1" x14ac:dyDescent="0.3">
      <c r="A350" s="322">
        <v>7</v>
      </c>
      <c r="B350" s="384">
        <v>11</v>
      </c>
      <c r="C350" s="324" t="s">
        <v>1883</v>
      </c>
      <c r="D350" s="401">
        <v>45814</v>
      </c>
      <c r="E350" s="402">
        <v>206</v>
      </c>
      <c r="F350" s="480" t="s">
        <v>268</v>
      </c>
      <c r="G350" s="480" t="s">
        <v>2630</v>
      </c>
      <c r="H350" s="290" t="s">
        <v>2855</v>
      </c>
      <c r="I350" s="290" t="s">
        <v>2042</v>
      </c>
      <c r="J350" s="290">
        <v>2</v>
      </c>
      <c r="K350" s="290">
        <v>25</v>
      </c>
      <c r="L350" s="403">
        <v>45826</v>
      </c>
      <c r="M350" s="387">
        <v>0.20833333333333334</v>
      </c>
      <c r="N350" s="403">
        <v>45827</v>
      </c>
      <c r="O350" s="404" t="s">
        <v>2329</v>
      </c>
      <c r="P350" s="405" t="s">
        <v>2578</v>
      </c>
      <c r="Q350" s="290">
        <v>3108601252</v>
      </c>
      <c r="R350" s="369" t="s">
        <v>2789</v>
      </c>
      <c r="S350" s="412">
        <v>91786</v>
      </c>
      <c r="T350" s="412">
        <v>142529</v>
      </c>
      <c r="U350" s="470">
        <v>371</v>
      </c>
      <c r="V350" s="334" t="str">
        <f>VLOOKUP(U350,MOVIL!$C$7:CA435,2,0)</f>
        <v>LZM804</v>
      </c>
      <c r="W350" s="334" t="str">
        <f>VLOOKUP(U350,MOVIL!$C$7:$BX$199,5,0)</f>
        <v>FORERO LEMUS NORBEY LEONARDO</v>
      </c>
      <c r="X350" s="335">
        <f>VLOOKUP(V350,MOVIL!$D$7:BY437,6,0)</f>
        <v>3114539320</v>
      </c>
      <c r="Y350" s="381">
        <v>4260600</v>
      </c>
      <c r="Z350" s="334"/>
      <c r="AA350" s="334"/>
      <c r="AB350" s="301">
        <f t="shared" si="113"/>
        <v>4260600</v>
      </c>
      <c r="AC350" s="334"/>
      <c r="AD350" s="334"/>
      <c r="AE350" s="373" t="s">
        <v>2982</v>
      </c>
      <c r="AF350" s="431" t="str">
        <f>VLOOKUP(U350,MOVIL!$C:$CG,3,0)</f>
        <v>SOCIO</v>
      </c>
      <c r="AG350" s="307">
        <f t="shared" si="130"/>
        <v>3940458.5159999998</v>
      </c>
      <c r="AH350" s="307">
        <f t="shared" si="123"/>
        <v>371</v>
      </c>
      <c r="AI350" s="301">
        <f>ROUNDUP((IF(AF350="SOCIO",(AG350*0.7),(AG350*0.7))),-3)</f>
        <v>2759000</v>
      </c>
      <c r="AJ350" s="302" t="str">
        <f t="shared" si="114"/>
        <v>7,914%</v>
      </c>
      <c r="AK350" s="301">
        <f t="shared" si="124"/>
        <v>218347.26</v>
      </c>
      <c r="AL350" s="301">
        <f t="shared" si="125"/>
        <v>110360</v>
      </c>
      <c r="AM350" s="301">
        <f t="shared" si="126"/>
        <v>96565.000000000015</v>
      </c>
      <c r="AN350" s="301">
        <f t="shared" si="127"/>
        <v>11422.259999999998</v>
      </c>
      <c r="AO350" s="301">
        <f t="shared" si="128"/>
        <v>2540652.7400000002</v>
      </c>
      <c r="AP350" s="301">
        <f t="shared" si="129"/>
        <v>1501600</v>
      </c>
      <c r="AQ350" s="301">
        <v>67860</v>
      </c>
      <c r="AR350" s="303">
        <v>45839</v>
      </c>
      <c r="AS350" s="322"/>
    </row>
    <row r="351" spans="1:45" s="430" customFormat="1" ht="11.25" hidden="1" customHeight="1" x14ac:dyDescent="0.3">
      <c r="A351" s="322">
        <v>7</v>
      </c>
      <c r="B351" s="384">
        <v>11</v>
      </c>
      <c r="C351" s="324" t="s">
        <v>1883</v>
      </c>
      <c r="D351" s="401">
        <v>45814</v>
      </c>
      <c r="E351" s="402">
        <v>206</v>
      </c>
      <c r="F351" s="480" t="s">
        <v>268</v>
      </c>
      <c r="G351" s="480" t="s">
        <v>2630</v>
      </c>
      <c r="H351" s="290" t="s">
        <v>2855</v>
      </c>
      <c r="I351" s="290" t="s">
        <v>2042</v>
      </c>
      <c r="J351" s="290">
        <v>2</v>
      </c>
      <c r="K351" s="290">
        <v>25</v>
      </c>
      <c r="L351" s="403">
        <v>45826</v>
      </c>
      <c r="M351" s="387">
        <v>0.20833333333333334</v>
      </c>
      <c r="N351" s="403">
        <v>45827</v>
      </c>
      <c r="O351" s="404" t="s">
        <v>2329</v>
      </c>
      <c r="P351" s="405" t="s">
        <v>2578</v>
      </c>
      <c r="Q351" s="290">
        <v>3108601252</v>
      </c>
      <c r="R351" s="369" t="s">
        <v>2789</v>
      </c>
      <c r="S351" s="412">
        <v>91786</v>
      </c>
      <c r="T351" s="412">
        <v>142530</v>
      </c>
      <c r="U351" s="470">
        <v>459</v>
      </c>
      <c r="V351" s="334" t="str">
        <f>VLOOKUP(U351,MOVIL!$C$7:CA436,2,0)</f>
        <v>LJS758</v>
      </c>
      <c r="W351" s="334" t="str">
        <f>VLOOKUP(U351,MOVIL!$C$7:$BX$199,5,0)</f>
        <v>IBAÑEZ OSMA WILSON NOEL</v>
      </c>
      <c r="X351" s="335">
        <f>VLOOKUP(V351,MOVIL!$D$7:BY438,6,0)</f>
        <v>3132696991</v>
      </c>
      <c r="Y351" s="381">
        <v>4260600</v>
      </c>
      <c r="Z351" s="334"/>
      <c r="AA351" s="334"/>
      <c r="AB351" s="301">
        <f t="shared" si="113"/>
        <v>4260600</v>
      </c>
      <c r="AC351" s="334"/>
      <c r="AD351" s="334"/>
      <c r="AE351" s="373" t="s">
        <v>2982</v>
      </c>
      <c r="AF351" s="431" t="str">
        <f>VLOOKUP(U351,MOVIL!$C:$CG,3,0)</f>
        <v>AFILIADO</v>
      </c>
      <c r="AG351" s="307">
        <f t="shared" si="130"/>
        <v>3940458.5159999998</v>
      </c>
      <c r="AH351" s="307">
        <f t="shared" si="123"/>
        <v>459</v>
      </c>
      <c r="AI351" s="301">
        <f>ROUNDUP((IF(AF351="SOCIO",(AG351*0.9),(AG351*0.7))),-3)</f>
        <v>2759000</v>
      </c>
      <c r="AJ351" s="302" t="str">
        <f t="shared" si="114"/>
        <v>11,914%</v>
      </c>
      <c r="AK351" s="301">
        <f t="shared" si="124"/>
        <v>328707.26</v>
      </c>
      <c r="AL351" s="301">
        <f t="shared" si="125"/>
        <v>220720</v>
      </c>
      <c r="AM351" s="301">
        <f t="shared" si="126"/>
        <v>96565.000000000015</v>
      </c>
      <c r="AN351" s="301">
        <f t="shared" si="127"/>
        <v>11422.259999999998</v>
      </c>
      <c r="AO351" s="301">
        <f t="shared" si="128"/>
        <v>2430292.7400000002</v>
      </c>
      <c r="AP351" s="301">
        <f t="shared" si="129"/>
        <v>1501600</v>
      </c>
      <c r="AQ351" s="301">
        <v>67860</v>
      </c>
      <c r="AR351" s="303">
        <v>45839</v>
      </c>
      <c r="AS351" s="322"/>
    </row>
    <row r="352" spans="1:45" s="430" customFormat="1" ht="11.25" hidden="1" customHeight="1" x14ac:dyDescent="0.3">
      <c r="A352" s="322">
        <v>8</v>
      </c>
      <c r="B352" s="384">
        <v>11</v>
      </c>
      <c r="C352" s="324" t="s">
        <v>1883</v>
      </c>
      <c r="D352" s="401">
        <v>45814</v>
      </c>
      <c r="E352" s="402">
        <v>125</v>
      </c>
      <c r="F352" s="480" t="s">
        <v>188</v>
      </c>
      <c r="G352" s="480" t="s">
        <v>2631</v>
      </c>
      <c r="H352" s="290" t="s">
        <v>2199</v>
      </c>
      <c r="I352" s="290" t="s">
        <v>2042</v>
      </c>
      <c r="J352" s="290">
        <v>3</v>
      </c>
      <c r="K352" s="290">
        <v>32</v>
      </c>
      <c r="L352" s="403">
        <v>45826</v>
      </c>
      <c r="M352" s="387" t="s">
        <v>2632</v>
      </c>
      <c r="N352" s="403">
        <v>45828</v>
      </c>
      <c r="O352" s="404" t="s">
        <v>2327</v>
      </c>
      <c r="P352" s="405" t="s">
        <v>2633</v>
      </c>
      <c r="Q352" s="290">
        <v>3158656543</v>
      </c>
      <c r="R352" s="369" t="s">
        <v>2788</v>
      </c>
      <c r="S352" s="412">
        <v>91787</v>
      </c>
      <c r="T352" s="412">
        <v>141600</v>
      </c>
      <c r="U352" s="470">
        <v>396</v>
      </c>
      <c r="V352" s="334" t="str">
        <f>VLOOKUP(U352,MOVIL!$C$7:CA436,2,0)</f>
        <v>LZM418</v>
      </c>
      <c r="W352" s="334" t="str">
        <f>VLOOKUP(U352,MOVIL!$C$7:$BX$199,5,0)</f>
        <v>PALOMAR ARANGO LUIS EDUARDO</v>
      </c>
      <c r="X352" s="335">
        <f>VLOOKUP(V352,MOVIL!$D$7:BY438,6,0)</f>
        <v>3103354453</v>
      </c>
      <c r="Y352" s="381">
        <v>5496700</v>
      </c>
      <c r="Z352" s="334"/>
      <c r="AA352" s="334"/>
      <c r="AB352" s="301">
        <f t="shared" si="113"/>
        <v>5496700</v>
      </c>
      <c r="AC352" s="334"/>
      <c r="AD352" s="334"/>
      <c r="AE352" s="373" t="s">
        <v>2982</v>
      </c>
      <c r="AF352" s="431" t="str">
        <f>VLOOKUP(U352,MOVIL!$C:$CG,3,0)</f>
        <v>SOCIO - AFILIADO</v>
      </c>
      <c r="AG352" s="307">
        <f t="shared" si="130"/>
        <v>5083677.9620000003</v>
      </c>
      <c r="AH352" s="307">
        <f t="shared" si="123"/>
        <v>396</v>
      </c>
      <c r="AI352" s="301">
        <f>ROUNDUP((IF(AF352="SOCIO",(AG352*0.9),(AG352*0.7))),-3)</f>
        <v>3559000</v>
      </c>
      <c r="AJ352" s="302" t="str">
        <f t="shared" si="114"/>
        <v>11,914%</v>
      </c>
      <c r="AK352" s="301">
        <f t="shared" si="124"/>
        <v>424019.26</v>
      </c>
      <c r="AL352" s="301">
        <f t="shared" si="125"/>
        <v>284720</v>
      </c>
      <c r="AM352" s="301">
        <f t="shared" si="126"/>
        <v>124565.00000000001</v>
      </c>
      <c r="AN352" s="301">
        <f t="shared" si="127"/>
        <v>14734.259999999998</v>
      </c>
      <c r="AO352" s="301">
        <f t="shared" si="128"/>
        <v>3134980.74</v>
      </c>
      <c r="AP352" s="301">
        <f t="shared" si="129"/>
        <v>1937700</v>
      </c>
      <c r="AQ352" s="301">
        <v>67860</v>
      </c>
      <c r="AR352" s="303">
        <v>45839</v>
      </c>
      <c r="AS352" s="322"/>
    </row>
    <row r="353" spans="1:45" s="430" customFormat="1" ht="11.25" hidden="1" customHeight="1" x14ac:dyDescent="0.3">
      <c r="A353" s="322">
        <v>9</v>
      </c>
      <c r="B353" s="384">
        <v>11</v>
      </c>
      <c r="C353" s="324" t="s">
        <v>1883</v>
      </c>
      <c r="D353" s="401">
        <v>45814</v>
      </c>
      <c r="E353" s="402">
        <v>134</v>
      </c>
      <c r="F353" s="480" t="s">
        <v>197</v>
      </c>
      <c r="G353" s="480" t="s">
        <v>2634</v>
      </c>
      <c r="H353" s="290" t="s">
        <v>636</v>
      </c>
      <c r="I353" s="290" t="s">
        <v>2042</v>
      </c>
      <c r="J353" s="290">
        <v>1</v>
      </c>
      <c r="K353" s="290">
        <v>42</v>
      </c>
      <c r="L353" s="403">
        <v>45826</v>
      </c>
      <c r="M353" s="387">
        <v>0.25</v>
      </c>
      <c r="N353" s="403">
        <v>45826</v>
      </c>
      <c r="O353" s="404" t="s">
        <v>2331</v>
      </c>
      <c r="P353" s="405" t="s">
        <v>2635</v>
      </c>
      <c r="Q353" s="290">
        <v>3506083400</v>
      </c>
      <c r="R353" s="369" t="s">
        <v>2790</v>
      </c>
      <c r="S353" s="412">
        <v>91788</v>
      </c>
      <c r="T353" s="412">
        <v>142532</v>
      </c>
      <c r="U353" s="470">
        <v>473</v>
      </c>
      <c r="V353" s="334" t="str">
        <f>VLOOKUP(U353,MOVIL!$C$7:CA437,2,0)</f>
        <v>JOV138</v>
      </c>
      <c r="W353" s="334" t="str">
        <f>VLOOKUP(U353,MOVIL!$C$7:$BX$199,5,0)</f>
        <v>VELEZ LOPEZ CARLOS FERNANDO</v>
      </c>
      <c r="X353" s="335">
        <f>VLOOKUP(V353,MOVIL!$D$7:BY439,6,0)</f>
        <v>3165313463</v>
      </c>
      <c r="Y353" s="381">
        <v>1578000</v>
      </c>
      <c r="Z353" s="334"/>
      <c r="AA353" s="334"/>
      <c r="AB353" s="301">
        <f t="shared" si="113"/>
        <v>1578000</v>
      </c>
      <c r="AC353" s="334"/>
      <c r="AD353" s="334"/>
      <c r="AE353" s="373" t="s">
        <v>2982</v>
      </c>
      <c r="AF353" s="431" t="str">
        <f>VLOOKUP(U353,MOVIL!$C:$CG,3,0)</f>
        <v>SOCIO</v>
      </c>
      <c r="AG353" s="307">
        <f t="shared" si="130"/>
        <v>1459429.08</v>
      </c>
      <c r="AH353" s="307">
        <f t="shared" si="123"/>
        <v>473</v>
      </c>
      <c r="AI353" s="301">
        <f>ROUNDUP((IF(AF353="SOCIO",(AG353*0.9),(AG353*0.7))),-3)</f>
        <v>1314000</v>
      </c>
      <c r="AJ353" s="302" t="str">
        <f t="shared" si="114"/>
        <v>7,914%</v>
      </c>
      <c r="AK353" s="301">
        <f t="shared" si="124"/>
        <v>103989.96</v>
      </c>
      <c r="AL353" s="301">
        <f t="shared" si="125"/>
        <v>52560</v>
      </c>
      <c r="AM353" s="301">
        <f t="shared" si="126"/>
        <v>45990.000000000007</v>
      </c>
      <c r="AN353" s="301">
        <f t="shared" si="127"/>
        <v>5439.9599999999991</v>
      </c>
      <c r="AO353" s="301">
        <f t="shared" si="128"/>
        <v>1210010.04</v>
      </c>
      <c r="AP353" s="301">
        <f t="shared" si="129"/>
        <v>264000</v>
      </c>
      <c r="AQ353" s="301">
        <v>67860</v>
      </c>
      <c r="AR353" s="303">
        <v>45839</v>
      </c>
      <c r="AS353" s="322"/>
    </row>
    <row r="354" spans="1:45" s="430" customFormat="1" ht="11.25" hidden="1" customHeight="1" x14ac:dyDescent="0.3">
      <c r="A354" s="322"/>
      <c r="B354" s="384">
        <v>13</v>
      </c>
      <c r="C354" s="324" t="s">
        <v>1883</v>
      </c>
      <c r="D354" s="401">
        <v>45824</v>
      </c>
      <c r="E354" s="402">
        <v>142</v>
      </c>
      <c r="F354" s="480" t="s">
        <v>205</v>
      </c>
      <c r="G354" s="480" t="s">
        <v>2750</v>
      </c>
      <c r="H354" s="290" t="s">
        <v>2948</v>
      </c>
      <c r="I354" s="290" t="s">
        <v>2042</v>
      </c>
      <c r="J354" s="290">
        <v>1</v>
      </c>
      <c r="K354" s="290">
        <v>29</v>
      </c>
      <c r="L354" s="403">
        <v>45826</v>
      </c>
      <c r="M354" s="387">
        <v>0.22916666666666666</v>
      </c>
      <c r="N354" s="403">
        <v>45826</v>
      </c>
      <c r="O354" s="404" t="s">
        <v>2339</v>
      </c>
      <c r="P354" s="405" t="s">
        <v>2771</v>
      </c>
      <c r="Q354" s="328">
        <v>3112303411</v>
      </c>
      <c r="R354" s="369" t="s">
        <v>2786</v>
      </c>
      <c r="S354" s="412">
        <v>91789</v>
      </c>
      <c r="T354" s="412">
        <v>142533</v>
      </c>
      <c r="U354" s="470">
        <v>520</v>
      </c>
      <c r="V354" s="334" t="str">
        <f>VLOOKUP(U354,MOVIL!$C$7:CA433,2,0)</f>
        <v>WCW616</v>
      </c>
      <c r="W354" s="334" t="str">
        <f>VLOOKUP(U354,MOVIL!$C$7:$BX$199,5,0)</f>
        <v>RODRIGUEZ HERNANDEZ CLEMENTE GUSTAVO</v>
      </c>
      <c r="X354" s="335">
        <f>VLOOKUP(V354,MOVIL!$D$7:BY435,6,0)</f>
        <v>3138150532</v>
      </c>
      <c r="Y354" s="381">
        <v>1499100</v>
      </c>
      <c r="Z354" s="334"/>
      <c r="AA354" s="334"/>
      <c r="AB354" s="301">
        <f t="shared" si="113"/>
        <v>1499100</v>
      </c>
      <c r="AC354" s="334"/>
      <c r="AD354" s="334"/>
      <c r="AE354" s="373" t="s">
        <v>2982</v>
      </c>
      <c r="AF354" s="431" t="str">
        <f>VLOOKUP(U354,MOVIL!$C:$CG,3,0)</f>
        <v>AFILIADO</v>
      </c>
      <c r="AG354" s="307">
        <f t="shared" si="130"/>
        <v>1386457.6259999999</v>
      </c>
      <c r="AH354" s="307">
        <f t="shared" si="123"/>
        <v>520</v>
      </c>
      <c r="AI354" s="301">
        <f>ROUNDUP((IF(AF354="SOCIO",(AG354*0.9),(AG354*0.7))),-3)</f>
        <v>971000</v>
      </c>
      <c r="AJ354" s="302" t="str">
        <f t="shared" si="114"/>
        <v>11,914%</v>
      </c>
      <c r="AK354" s="301">
        <f t="shared" si="124"/>
        <v>115684.94</v>
      </c>
      <c r="AL354" s="301">
        <f t="shared" si="125"/>
        <v>77680</v>
      </c>
      <c r="AM354" s="301">
        <f t="shared" si="126"/>
        <v>33985</v>
      </c>
      <c r="AN354" s="301">
        <f t="shared" si="127"/>
        <v>4019.9399999999996</v>
      </c>
      <c r="AO354" s="301">
        <f t="shared" si="128"/>
        <v>855315.06</v>
      </c>
      <c r="AP354" s="301">
        <f t="shared" si="129"/>
        <v>528100</v>
      </c>
      <c r="AQ354" s="301">
        <v>67860</v>
      </c>
      <c r="AR354" s="303">
        <v>45839</v>
      </c>
      <c r="AS354" s="322"/>
    </row>
    <row r="355" spans="1:45" s="430" customFormat="1" ht="11.25" hidden="1" customHeight="1" x14ac:dyDescent="0.3">
      <c r="A355" s="322"/>
      <c r="B355" s="384">
        <v>13</v>
      </c>
      <c r="C355" s="324" t="s">
        <v>1883</v>
      </c>
      <c r="D355" s="401">
        <v>45824</v>
      </c>
      <c r="E355" s="402">
        <v>193</v>
      </c>
      <c r="F355" s="480" t="s">
        <v>254</v>
      </c>
      <c r="G355" s="480" t="s">
        <v>2752</v>
      </c>
      <c r="H355" s="290" t="s">
        <v>537</v>
      </c>
      <c r="I355" s="290" t="s">
        <v>2042</v>
      </c>
      <c r="J355" s="290">
        <v>1</v>
      </c>
      <c r="K355" s="290">
        <v>36</v>
      </c>
      <c r="L355" s="403">
        <v>45826</v>
      </c>
      <c r="M355" s="387" t="s">
        <v>2331</v>
      </c>
      <c r="N355" s="403">
        <v>45826</v>
      </c>
      <c r="O355" s="404" t="s">
        <v>2331</v>
      </c>
      <c r="P355" s="405" t="s">
        <v>2773</v>
      </c>
      <c r="Q355" s="328">
        <v>3184823105</v>
      </c>
      <c r="R355" s="369">
        <v>79985730</v>
      </c>
      <c r="S355" s="412">
        <v>91790</v>
      </c>
      <c r="T355" s="412">
        <v>142534</v>
      </c>
      <c r="U355" s="470">
        <v>62</v>
      </c>
      <c r="V355" s="334" t="str">
        <f>VLOOKUP(U355,MOVIL!$C$7:CA434,2,0)</f>
        <v>WFU942</v>
      </c>
      <c r="W355" s="334" t="str">
        <f>VLOOKUP(U355,MOVIL!$C$7:$BX$199,5,0)</f>
        <v>AVENDAÑO HERRERA JEISSON STEVEN</v>
      </c>
      <c r="X355" s="335">
        <f>VLOOKUP(V355,MOVIL!$D$7:BY436,6,0)</f>
        <v>3203109220</v>
      </c>
      <c r="Y355" s="381">
        <v>1578000</v>
      </c>
      <c r="Z355" s="334"/>
      <c r="AA355" s="334"/>
      <c r="AB355" s="301">
        <f t="shared" si="113"/>
        <v>1578000</v>
      </c>
      <c r="AC355" s="334"/>
      <c r="AD355" s="334"/>
      <c r="AE355" s="373" t="s">
        <v>2982</v>
      </c>
      <c r="AF355" s="335" t="str">
        <f>VLOOKUP(U355,MOVIL!$C:$CG,3,0)</f>
        <v>PROPIO-AFILIADO</v>
      </c>
      <c r="AG355" s="307">
        <f t="shared" si="130"/>
        <v>1459429.08</v>
      </c>
      <c r="AH355" s="307">
        <f t="shared" si="123"/>
        <v>62</v>
      </c>
      <c r="AI355" s="301">
        <f>ROUNDUP((IF(AF355="SOCIO",(AG355*0.9),(AG355*0.7))),-3)</f>
        <v>1022000</v>
      </c>
      <c r="AJ355" s="302" t="str">
        <f t="shared" si="114"/>
        <v>11,914%</v>
      </c>
      <c r="AK355" s="301">
        <f t="shared" si="124"/>
        <v>121761.08</v>
      </c>
      <c r="AL355" s="301">
        <f t="shared" si="125"/>
        <v>81760</v>
      </c>
      <c r="AM355" s="301">
        <f t="shared" si="126"/>
        <v>35770</v>
      </c>
      <c r="AN355" s="301">
        <f t="shared" si="127"/>
        <v>4231.08</v>
      </c>
      <c r="AO355" s="301">
        <f t="shared" si="128"/>
        <v>900238.92</v>
      </c>
      <c r="AP355" s="301">
        <f t="shared" si="129"/>
        <v>556000</v>
      </c>
      <c r="AQ355" s="301">
        <v>67860</v>
      </c>
      <c r="AR355" s="303">
        <v>45839</v>
      </c>
      <c r="AS355" s="322"/>
    </row>
    <row r="356" spans="1:45" s="430" customFormat="1" ht="11.25" hidden="1" customHeight="1" x14ac:dyDescent="0.3">
      <c r="A356" s="322"/>
      <c r="B356" s="384"/>
      <c r="C356" s="341" t="s">
        <v>1973</v>
      </c>
      <c r="D356" s="401">
        <v>45807</v>
      </c>
      <c r="E356" s="402">
        <v>72</v>
      </c>
      <c r="F356" s="480" t="s">
        <v>2611</v>
      </c>
      <c r="G356" s="480" t="s">
        <v>2611</v>
      </c>
      <c r="H356" s="290" t="s">
        <v>2679</v>
      </c>
      <c r="I356" s="290" t="s">
        <v>2609</v>
      </c>
      <c r="J356" s="290">
        <v>5</v>
      </c>
      <c r="K356" s="290">
        <v>10</v>
      </c>
      <c r="L356" s="403">
        <v>45827</v>
      </c>
      <c r="M356" s="387">
        <v>1.0416666666666666E-2</v>
      </c>
      <c r="N356" s="403">
        <v>45831</v>
      </c>
      <c r="O356" s="404">
        <v>0.625</v>
      </c>
      <c r="P356" s="405" t="s">
        <v>2607</v>
      </c>
      <c r="Q356" s="290">
        <v>3125037559</v>
      </c>
      <c r="R356" s="369"/>
      <c r="S356" s="412">
        <v>91813</v>
      </c>
      <c r="T356" s="412">
        <v>142554</v>
      </c>
      <c r="U356" s="470">
        <v>461</v>
      </c>
      <c r="V356" s="334" t="s">
        <v>939</v>
      </c>
      <c r="W356" s="334" t="s">
        <v>1839</v>
      </c>
      <c r="X356" s="335">
        <v>3042044439</v>
      </c>
      <c r="Y356" s="441">
        <v>7153600</v>
      </c>
      <c r="Z356" s="441"/>
      <c r="AA356" s="441"/>
      <c r="AB356" s="447">
        <f t="shared" si="113"/>
        <v>7153600</v>
      </c>
      <c r="AC356" s="334"/>
      <c r="AD356" s="334"/>
      <c r="AE356" s="373" t="s">
        <v>2982</v>
      </c>
      <c r="AF356" s="335" t="str">
        <f>VLOOKUP(U356,MOVIL!$C:$CG,3,0)</f>
        <v>PROPIO</v>
      </c>
      <c r="AG356" s="307">
        <f>IF(AF356="PROPIO",AB356,AB356-(AB356*(3.5%+0.414%+1.1%+0.5%+2%)))</f>
        <v>7153600</v>
      </c>
      <c r="AH356" s="307">
        <f t="shared" si="123"/>
        <v>461</v>
      </c>
      <c r="AI356" s="301">
        <f>AG356</f>
        <v>7153600</v>
      </c>
      <c r="AJ356" s="302" t="str">
        <f t="shared" si="114"/>
        <v>0%</v>
      </c>
      <c r="AK356" s="301" t="str">
        <f t="shared" si="124"/>
        <v>0</v>
      </c>
      <c r="AL356" s="301" t="str">
        <f t="shared" si="125"/>
        <v/>
      </c>
      <c r="AM356" s="301" t="str">
        <f t="shared" si="126"/>
        <v/>
      </c>
      <c r="AN356" s="301" t="str">
        <f t="shared" si="127"/>
        <v/>
      </c>
      <c r="AO356" s="301">
        <f t="shared" si="128"/>
        <v>7153600</v>
      </c>
      <c r="AP356" s="301">
        <f t="shared" si="129"/>
        <v>0</v>
      </c>
      <c r="AQ356" s="301">
        <v>67860</v>
      </c>
      <c r="AR356" s="303">
        <v>45839</v>
      </c>
      <c r="AS356" s="322"/>
    </row>
    <row r="357" spans="1:45" s="430" customFormat="1" ht="11.25" hidden="1" customHeight="1" x14ac:dyDescent="0.3">
      <c r="A357" s="322"/>
      <c r="B357" s="384"/>
      <c r="C357" s="341" t="s">
        <v>1973</v>
      </c>
      <c r="D357" s="401">
        <v>45807</v>
      </c>
      <c r="E357" s="402">
        <v>67</v>
      </c>
      <c r="F357" s="480" t="s">
        <v>2613</v>
      </c>
      <c r="G357" s="480" t="s">
        <v>2613</v>
      </c>
      <c r="H357" s="290" t="s">
        <v>2949</v>
      </c>
      <c r="I357" s="290" t="s">
        <v>2609</v>
      </c>
      <c r="J357" s="290">
        <v>5</v>
      </c>
      <c r="K357" s="290">
        <v>7</v>
      </c>
      <c r="L357" s="403">
        <v>45827</v>
      </c>
      <c r="M357" s="387">
        <v>1.0416666666666666E-2</v>
      </c>
      <c r="N357" s="403">
        <v>45831</v>
      </c>
      <c r="O357" s="404">
        <v>0.625</v>
      </c>
      <c r="P357" s="405" t="s">
        <v>2794</v>
      </c>
      <c r="Q357" s="290">
        <v>3224214562</v>
      </c>
      <c r="R357" s="369" t="s">
        <v>2987</v>
      </c>
      <c r="S357" s="467">
        <v>91814</v>
      </c>
      <c r="T357" s="467">
        <v>142561</v>
      </c>
      <c r="U357" s="474">
        <v>52</v>
      </c>
      <c r="V357" s="465" t="str">
        <f>VLOOKUP(U357,MOVIL!$C$7:CA439,2,0)</f>
        <v>NHT929</v>
      </c>
      <c r="W357" s="465" t="str">
        <f>VLOOKUP(U357,MOVIL!$C$7:$BX$199,5,0)</f>
        <v>CARREÑO RAMIREZ JHON ARTURO</v>
      </c>
      <c r="X357" s="477">
        <f>VLOOKUP(V357,MOVIL!$D$7:BY441,6,0)</f>
        <v>3105144527</v>
      </c>
      <c r="Y357" s="466">
        <v>10060276</v>
      </c>
      <c r="Z357" s="465"/>
      <c r="AA357" s="465"/>
      <c r="AB357" s="466">
        <f t="shared" si="113"/>
        <v>10060276</v>
      </c>
      <c r="AC357" s="334"/>
      <c r="AD357" s="334"/>
      <c r="AE357" s="373" t="s">
        <v>2982</v>
      </c>
      <c r="AF357" s="431" t="str">
        <f>VLOOKUP(U357,MOVIL!$C:$CG,3,0)</f>
        <v>SOCIO</v>
      </c>
      <c r="AG357" s="307">
        <f t="shared" ref="AG357:AG364" si="131">+AB357-(AB357*(3.5%+0.414%+1.1%+0.5%+2%))</f>
        <v>9304346.8613600004</v>
      </c>
      <c r="AH357" s="307">
        <f t="shared" si="123"/>
        <v>52</v>
      </c>
      <c r="AI357" s="301">
        <f>ROUNDUP((IF(AF357="SOCIO",(AG357*0.9),(AG357*0.7))),-3)</f>
        <v>8374000</v>
      </c>
      <c r="AJ357" s="302" t="str">
        <f t="shared" si="114"/>
        <v>7,914%</v>
      </c>
      <c r="AK357" s="301">
        <f t="shared" si="124"/>
        <v>662718.36</v>
      </c>
      <c r="AL357" s="301">
        <f t="shared" si="125"/>
        <v>334960</v>
      </c>
      <c r="AM357" s="301">
        <f t="shared" si="126"/>
        <v>293090</v>
      </c>
      <c r="AN357" s="301">
        <f t="shared" si="127"/>
        <v>34668.359999999993</v>
      </c>
      <c r="AO357" s="301">
        <f t="shared" si="128"/>
        <v>7711281.6399999997</v>
      </c>
      <c r="AP357" s="301">
        <f t="shared" si="129"/>
        <v>1686276</v>
      </c>
      <c r="AQ357" s="301">
        <v>67860</v>
      </c>
      <c r="AR357" s="303">
        <v>45839</v>
      </c>
      <c r="AS357" s="322"/>
    </row>
    <row r="358" spans="1:45" s="430" customFormat="1" ht="11.25" hidden="1" customHeight="1" x14ac:dyDescent="0.3">
      <c r="A358" s="322">
        <v>10</v>
      </c>
      <c r="B358" s="384">
        <v>11</v>
      </c>
      <c r="C358" s="324" t="s">
        <v>1883</v>
      </c>
      <c r="D358" s="401">
        <v>45814</v>
      </c>
      <c r="E358" s="402">
        <v>191</v>
      </c>
      <c r="F358" s="480" t="s">
        <v>252</v>
      </c>
      <c r="G358" s="480" t="s">
        <v>2636</v>
      </c>
      <c r="H358" s="290" t="s">
        <v>2950</v>
      </c>
      <c r="I358" s="290" t="s">
        <v>2042</v>
      </c>
      <c r="J358" s="290">
        <v>2</v>
      </c>
      <c r="K358" s="290">
        <v>24</v>
      </c>
      <c r="L358" s="403">
        <v>45827</v>
      </c>
      <c r="M358" s="387" t="s">
        <v>2341</v>
      </c>
      <c r="N358" s="403">
        <v>45828</v>
      </c>
      <c r="O358" s="404" t="s">
        <v>2327</v>
      </c>
      <c r="P358" s="405" t="s">
        <v>2637</v>
      </c>
      <c r="Q358" s="290">
        <v>3115537058</v>
      </c>
      <c r="R358" s="369" t="s">
        <v>2802</v>
      </c>
      <c r="S358" s="412">
        <v>91815</v>
      </c>
      <c r="T358" s="412">
        <v>142555</v>
      </c>
      <c r="U358" s="470">
        <v>495</v>
      </c>
      <c r="V358" s="334" t="str">
        <f>VLOOKUP(U358,MOVIL!$C$7:CA440,2,0)</f>
        <v>NOX319</v>
      </c>
      <c r="W358" s="334" t="str">
        <f>VLOOKUP(U358,MOVIL!$C$7:$BX$199,5,0)</f>
        <v>PINZON ARAQUE TEOFILO</v>
      </c>
      <c r="X358" s="335">
        <f>VLOOKUP(V358,MOVIL!$D$7:BY442,6,0)</f>
        <v>3102847456</v>
      </c>
      <c r="Y358" s="441">
        <v>3313800</v>
      </c>
      <c r="Z358" s="441"/>
      <c r="AA358" s="441"/>
      <c r="AB358" s="447">
        <f t="shared" si="113"/>
        <v>3313800</v>
      </c>
      <c r="AC358" s="334"/>
      <c r="AD358" s="334"/>
      <c r="AE358" s="373" t="s">
        <v>2982</v>
      </c>
      <c r="AF358" s="431" t="str">
        <f>VLOOKUP(U358,MOVIL!$C:$CG,3,0)</f>
        <v>SOCIO</v>
      </c>
      <c r="AG358" s="307">
        <f t="shared" si="131"/>
        <v>3064801.068</v>
      </c>
      <c r="AH358" s="307">
        <f t="shared" si="123"/>
        <v>495</v>
      </c>
      <c r="AI358" s="301">
        <f>ROUNDUP((IF(AF358="SOCIO",(AG358*0.9),(AG358*0.7))),-3)</f>
        <v>2759000</v>
      </c>
      <c r="AJ358" s="302" t="str">
        <f t="shared" si="114"/>
        <v>7,914%</v>
      </c>
      <c r="AK358" s="301">
        <f t="shared" si="124"/>
        <v>218347.26</v>
      </c>
      <c r="AL358" s="301">
        <f t="shared" si="125"/>
        <v>110360</v>
      </c>
      <c r="AM358" s="301">
        <f t="shared" si="126"/>
        <v>96565.000000000015</v>
      </c>
      <c r="AN358" s="301">
        <f t="shared" si="127"/>
        <v>11422.259999999998</v>
      </c>
      <c r="AO358" s="301">
        <f t="shared" si="128"/>
        <v>2540652.7400000002</v>
      </c>
      <c r="AP358" s="301">
        <f t="shared" si="129"/>
        <v>554800</v>
      </c>
      <c r="AQ358" s="301">
        <v>67860</v>
      </c>
      <c r="AR358" s="303">
        <v>45839</v>
      </c>
      <c r="AS358" s="322"/>
    </row>
    <row r="359" spans="1:45" s="430" customFormat="1" ht="11.25" hidden="1" customHeight="1" x14ac:dyDescent="0.3">
      <c r="A359" s="322">
        <v>11</v>
      </c>
      <c r="B359" s="384">
        <v>11</v>
      </c>
      <c r="C359" s="324" t="s">
        <v>1883</v>
      </c>
      <c r="D359" s="401">
        <v>45814</v>
      </c>
      <c r="E359" s="402">
        <v>191</v>
      </c>
      <c r="F359" s="480" t="s">
        <v>252</v>
      </c>
      <c r="G359" s="480" t="s">
        <v>2636</v>
      </c>
      <c r="H359" s="290" t="s">
        <v>2950</v>
      </c>
      <c r="I359" s="290" t="s">
        <v>2042</v>
      </c>
      <c r="J359" s="290">
        <v>2</v>
      </c>
      <c r="K359" s="290">
        <v>26</v>
      </c>
      <c r="L359" s="403">
        <v>45827</v>
      </c>
      <c r="M359" s="387" t="s">
        <v>2341</v>
      </c>
      <c r="N359" s="403">
        <v>45828</v>
      </c>
      <c r="O359" s="404" t="s">
        <v>2327</v>
      </c>
      <c r="P359" s="405" t="s">
        <v>2582</v>
      </c>
      <c r="Q359" s="290">
        <v>3208217157</v>
      </c>
      <c r="R359" s="328" t="s">
        <v>2797</v>
      </c>
      <c r="S359" s="412">
        <v>91816</v>
      </c>
      <c r="T359" s="412">
        <v>142556</v>
      </c>
      <c r="U359" s="470">
        <v>467</v>
      </c>
      <c r="V359" s="334" t="str">
        <f>VLOOKUP(U359,MOVIL!$C$7:CA441,2,0)</f>
        <v>LZM383</v>
      </c>
      <c r="W359" s="334" t="str">
        <f>VLOOKUP(U359,MOVIL!$C$7:$BX$199,5,0)</f>
        <v>CARREÑO AMAYA ELI</v>
      </c>
      <c r="X359" s="335">
        <f>VLOOKUP(V359,MOVIL!$D$7:BY443,6,0)</f>
        <v>3133608820</v>
      </c>
      <c r="Y359" s="381">
        <v>3313800</v>
      </c>
      <c r="Z359" s="334"/>
      <c r="AA359" s="334"/>
      <c r="AB359" s="301">
        <f t="shared" si="113"/>
        <v>3313800</v>
      </c>
      <c r="AC359" s="334"/>
      <c r="AD359" s="334"/>
      <c r="AE359" s="373" t="s">
        <v>2982</v>
      </c>
      <c r="AF359" s="431" t="str">
        <f>VLOOKUP(U359,MOVIL!$C:$CG,3,0)</f>
        <v>SOCIO</v>
      </c>
      <c r="AG359" s="307">
        <f t="shared" si="131"/>
        <v>3064801.068</v>
      </c>
      <c r="AH359" s="307">
        <f t="shared" si="123"/>
        <v>467</v>
      </c>
      <c r="AI359" s="301">
        <f>ROUNDUP((IF(AF359="SOCIO",(AG359*0.9),(AG359*0.7))),-3)</f>
        <v>2759000</v>
      </c>
      <c r="AJ359" s="302" t="str">
        <f t="shared" si="114"/>
        <v>7,914%</v>
      </c>
      <c r="AK359" s="301">
        <f t="shared" si="124"/>
        <v>218347.26</v>
      </c>
      <c r="AL359" s="301">
        <f t="shared" si="125"/>
        <v>110360</v>
      </c>
      <c r="AM359" s="301">
        <f t="shared" si="126"/>
        <v>96565.000000000015</v>
      </c>
      <c r="AN359" s="301">
        <f t="shared" si="127"/>
        <v>11422.259999999998</v>
      </c>
      <c r="AO359" s="301">
        <f t="shared" si="128"/>
        <v>2540652.7400000002</v>
      </c>
      <c r="AP359" s="301">
        <f t="shared" si="129"/>
        <v>554800</v>
      </c>
      <c r="AQ359" s="301">
        <v>67860</v>
      </c>
      <c r="AR359" s="303">
        <v>45839</v>
      </c>
      <c r="AS359" s="322"/>
    </row>
    <row r="360" spans="1:45" s="430" customFormat="1" ht="11.25" hidden="1" customHeight="1" x14ac:dyDescent="0.3">
      <c r="A360" s="322"/>
      <c r="B360" s="384">
        <v>11</v>
      </c>
      <c r="C360" s="324" t="s">
        <v>1883</v>
      </c>
      <c r="D360" s="401">
        <v>45814</v>
      </c>
      <c r="E360" s="402">
        <v>80</v>
      </c>
      <c r="F360" s="480" t="s">
        <v>140</v>
      </c>
      <c r="G360" s="480" t="s">
        <v>2639</v>
      </c>
      <c r="H360" s="290" t="s">
        <v>1984</v>
      </c>
      <c r="I360" s="290" t="s">
        <v>2042</v>
      </c>
      <c r="J360" s="290">
        <v>2</v>
      </c>
      <c r="K360" s="290">
        <v>34</v>
      </c>
      <c r="L360" s="403">
        <v>45827</v>
      </c>
      <c r="M360" s="387" t="s">
        <v>2432</v>
      </c>
      <c r="N360" s="403">
        <v>45828</v>
      </c>
      <c r="O360" s="404" t="s">
        <v>2304</v>
      </c>
      <c r="P360" s="405" t="s">
        <v>2640</v>
      </c>
      <c r="Q360" s="290">
        <v>3107984886</v>
      </c>
      <c r="R360" s="328" t="s">
        <v>2795</v>
      </c>
      <c r="S360" s="412">
        <v>91817</v>
      </c>
      <c r="T360" s="412">
        <v>142557</v>
      </c>
      <c r="U360" s="470">
        <v>473</v>
      </c>
      <c r="V360" s="334" t="str">
        <f>VLOOKUP(U360,MOVIL!$C$7:CA442,2,0)</f>
        <v>JOV138</v>
      </c>
      <c r="W360" s="334" t="str">
        <f>VLOOKUP(U360,MOVIL!$C$7:$BX$199,5,0)</f>
        <v>VELEZ LOPEZ CARLOS FERNANDO</v>
      </c>
      <c r="X360" s="335">
        <f>VLOOKUP(V360,MOVIL!$D$7:BY444,6,0)</f>
        <v>3165313463</v>
      </c>
      <c r="Y360" s="301">
        <v>4136464</v>
      </c>
      <c r="Z360" s="334"/>
      <c r="AA360" s="334"/>
      <c r="AB360" s="301">
        <f t="shared" si="113"/>
        <v>4136464</v>
      </c>
      <c r="AC360" s="335"/>
      <c r="AD360" s="307"/>
      <c r="AE360" s="373" t="s">
        <v>2982</v>
      </c>
      <c r="AF360" s="431" t="str">
        <f>VLOOKUP(U360,MOVIL!$C:$CG,3,0)</f>
        <v>SOCIO</v>
      </c>
      <c r="AG360" s="307">
        <f t="shared" si="131"/>
        <v>3825650.09504</v>
      </c>
      <c r="AH360" s="307">
        <f t="shared" si="123"/>
        <v>473</v>
      </c>
      <c r="AI360" s="301">
        <f>ROUNDUP((IF(AF360="SOCIO",(AG360*0.9),(AG360*0.7))),-3)</f>
        <v>3444000</v>
      </c>
      <c r="AJ360" s="302" t="str">
        <f t="shared" si="114"/>
        <v>7,914%</v>
      </c>
      <c r="AK360" s="301">
        <f t="shared" si="124"/>
        <v>272558.16000000003</v>
      </c>
      <c r="AL360" s="301">
        <f t="shared" si="125"/>
        <v>137760.00000000003</v>
      </c>
      <c r="AM360" s="301">
        <f t="shared" si="126"/>
        <v>120540.00000000001</v>
      </c>
      <c r="AN360" s="301">
        <f t="shared" si="127"/>
        <v>14258.159999999998</v>
      </c>
      <c r="AO360" s="301">
        <f t="shared" si="128"/>
        <v>3171441.84</v>
      </c>
      <c r="AP360" s="301">
        <f t="shared" si="129"/>
        <v>692464</v>
      </c>
      <c r="AQ360" s="301">
        <v>67860</v>
      </c>
      <c r="AR360" s="303">
        <v>45839</v>
      </c>
      <c r="AS360" s="322"/>
    </row>
    <row r="361" spans="1:45" s="430" customFormat="1" ht="11.25" hidden="1" customHeight="1" x14ac:dyDescent="0.3">
      <c r="A361" s="322">
        <v>12</v>
      </c>
      <c r="B361" s="384">
        <v>11</v>
      </c>
      <c r="C361" s="324" t="s">
        <v>1883</v>
      </c>
      <c r="D361" s="401">
        <v>45814</v>
      </c>
      <c r="E361" s="402">
        <v>164</v>
      </c>
      <c r="F361" s="480" t="s">
        <v>226</v>
      </c>
      <c r="G361" s="480" t="s">
        <v>2638</v>
      </c>
      <c r="H361" s="290" t="s">
        <v>1985</v>
      </c>
      <c r="I361" s="290" t="s">
        <v>2042</v>
      </c>
      <c r="J361" s="290">
        <v>2</v>
      </c>
      <c r="K361" s="290">
        <v>51</v>
      </c>
      <c r="L361" s="403">
        <v>45827</v>
      </c>
      <c r="M361" s="387" t="s">
        <v>2335</v>
      </c>
      <c r="N361" s="403">
        <v>45828</v>
      </c>
      <c r="O361" s="404" t="s">
        <v>2329</v>
      </c>
      <c r="P361" s="405" t="s">
        <v>1907</v>
      </c>
      <c r="Q361" s="290">
        <v>3142959095</v>
      </c>
      <c r="R361" s="328" t="s">
        <v>2798</v>
      </c>
      <c r="S361" s="412">
        <v>91818</v>
      </c>
      <c r="T361" s="412">
        <v>142558</v>
      </c>
      <c r="U361" s="470">
        <v>364</v>
      </c>
      <c r="V361" s="334" t="str">
        <f>VLOOKUP(U361,MOVIL!$C$7:CA442,2,0)</f>
        <v>EXZ257</v>
      </c>
      <c r="W361" s="334" t="str">
        <f>VLOOKUP(U361,MOVIL!$C$7:$BX$199,5,0)</f>
        <v>ORTEGON SIERRA JORGE SAMUEL</v>
      </c>
      <c r="X361" s="335">
        <f>VLOOKUP(V361,MOVIL!$D$7:BY444,6,0)</f>
        <v>3136114788</v>
      </c>
      <c r="Y361" s="381">
        <v>2367000</v>
      </c>
      <c r="Z361" s="334"/>
      <c r="AA361" s="334"/>
      <c r="AB361" s="301">
        <f t="shared" si="113"/>
        <v>2367000</v>
      </c>
      <c r="AC361" s="334"/>
      <c r="AD361" s="334"/>
      <c r="AE361" s="373" t="s">
        <v>2982</v>
      </c>
      <c r="AF361" s="431" t="str">
        <f>VLOOKUP(U361,MOVIL!$C:$CG,3,0)</f>
        <v>AFILIADO</v>
      </c>
      <c r="AG361" s="307">
        <f t="shared" si="131"/>
        <v>2189143.62</v>
      </c>
      <c r="AH361" s="307">
        <f t="shared" si="123"/>
        <v>364</v>
      </c>
      <c r="AI361" s="301">
        <f>ROUNDUP((IF(AF361="SOCIO",(AG361*0.9),(AG361*0.7))),-3)</f>
        <v>1533000</v>
      </c>
      <c r="AJ361" s="302" t="str">
        <f t="shared" si="114"/>
        <v>11,914%</v>
      </c>
      <c r="AK361" s="301">
        <f t="shared" si="124"/>
        <v>182641.62</v>
      </c>
      <c r="AL361" s="301">
        <f t="shared" si="125"/>
        <v>122640</v>
      </c>
      <c r="AM361" s="301">
        <f t="shared" si="126"/>
        <v>53655.000000000007</v>
      </c>
      <c r="AN361" s="301">
        <f t="shared" si="127"/>
        <v>6346.619999999999</v>
      </c>
      <c r="AO361" s="301">
        <f t="shared" si="128"/>
        <v>1350358.38</v>
      </c>
      <c r="AP361" s="301">
        <f t="shared" si="129"/>
        <v>834000</v>
      </c>
      <c r="AQ361" s="301">
        <v>67860</v>
      </c>
      <c r="AR361" s="303">
        <v>45839</v>
      </c>
      <c r="AS361" s="322"/>
    </row>
    <row r="362" spans="1:45" s="430" customFormat="1" ht="11.25" hidden="1" customHeight="1" x14ac:dyDescent="0.3">
      <c r="A362" s="322">
        <v>12</v>
      </c>
      <c r="B362" s="384">
        <v>11</v>
      </c>
      <c r="C362" s="324" t="s">
        <v>1883</v>
      </c>
      <c r="D362" s="401">
        <v>45814</v>
      </c>
      <c r="E362" s="402">
        <v>164</v>
      </c>
      <c r="F362" s="480" t="s">
        <v>226</v>
      </c>
      <c r="G362" s="480" t="s">
        <v>2638</v>
      </c>
      <c r="H362" s="290" t="s">
        <v>1985</v>
      </c>
      <c r="I362" s="290" t="s">
        <v>2042</v>
      </c>
      <c r="J362" s="290">
        <v>2</v>
      </c>
      <c r="K362" s="290">
        <v>51</v>
      </c>
      <c r="L362" s="403">
        <v>45827</v>
      </c>
      <c r="M362" s="387" t="s">
        <v>2335</v>
      </c>
      <c r="N362" s="403">
        <v>45828</v>
      </c>
      <c r="O362" s="404" t="s">
        <v>2329</v>
      </c>
      <c r="P362" s="405" t="s">
        <v>1907</v>
      </c>
      <c r="Q362" s="290">
        <v>3142959095</v>
      </c>
      <c r="R362" s="328" t="s">
        <v>2798</v>
      </c>
      <c r="S362" s="412">
        <v>91818</v>
      </c>
      <c r="T362" s="412" t="s">
        <v>1555</v>
      </c>
      <c r="U362" s="470">
        <v>2455</v>
      </c>
      <c r="V362" s="334" t="s">
        <v>2804</v>
      </c>
      <c r="W362" s="334" t="s">
        <v>2805</v>
      </c>
      <c r="X362" s="335">
        <v>3505014511</v>
      </c>
      <c r="Y362" s="381">
        <v>2367000</v>
      </c>
      <c r="Z362" s="334"/>
      <c r="AA362" s="334"/>
      <c r="AB362" s="301">
        <f t="shared" si="113"/>
        <v>2367000</v>
      </c>
      <c r="AC362" s="334"/>
      <c r="AD362" s="334"/>
      <c r="AE362" s="373" t="s">
        <v>2982</v>
      </c>
      <c r="AF362" s="335" t="str">
        <f>VLOOKUP(U362,MOVIL!$C:$CG,3,0)</f>
        <v>CONVENIO</v>
      </c>
      <c r="AG362" s="307">
        <f t="shared" si="131"/>
        <v>2189143.62</v>
      </c>
      <c r="AH362" s="307">
        <f t="shared" si="123"/>
        <v>2455</v>
      </c>
      <c r="AI362" s="301">
        <v>1700000</v>
      </c>
      <c r="AJ362" s="302">
        <v>3.9140000000000001E-2</v>
      </c>
      <c r="AK362" s="301">
        <f t="shared" si="124"/>
        <v>66538</v>
      </c>
      <c r="AL362" s="301">
        <f t="shared" si="125"/>
        <v>-6.3664629124104977E-12</v>
      </c>
      <c r="AM362" s="301">
        <f t="shared" si="126"/>
        <v>59500.000000000007</v>
      </c>
      <c r="AN362" s="301">
        <f t="shared" si="127"/>
        <v>7037.9999999999991</v>
      </c>
      <c r="AO362" s="301">
        <f t="shared" si="128"/>
        <v>1633462</v>
      </c>
      <c r="AP362" s="301">
        <f t="shared" si="129"/>
        <v>667000</v>
      </c>
      <c r="AQ362" s="301">
        <v>67860</v>
      </c>
      <c r="AR362" s="303">
        <v>45839</v>
      </c>
      <c r="AS362" s="303" t="s">
        <v>2993</v>
      </c>
    </row>
    <row r="363" spans="1:45" s="430" customFormat="1" ht="11.25" hidden="1" customHeight="1" x14ac:dyDescent="0.3">
      <c r="A363" s="322"/>
      <c r="B363" s="384"/>
      <c r="C363" s="341" t="s">
        <v>2907</v>
      </c>
      <c r="D363" s="401">
        <v>45817</v>
      </c>
      <c r="E363" s="402">
        <v>55</v>
      </c>
      <c r="F363" s="480" t="s">
        <v>2689</v>
      </c>
      <c r="G363" s="480" t="s">
        <v>2689</v>
      </c>
      <c r="H363" s="290" t="s">
        <v>1972</v>
      </c>
      <c r="I363" s="290" t="s">
        <v>1927</v>
      </c>
      <c r="J363" s="290">
        <v>1</v>
      </c>
      <c r="K363" s="290">
        <v>30</v>
      </c>
      <c r="L363" s="403">
        <v>45827</v>
      </c>
      <c r="M363" s="387">
        <v>0.16666666666666666</v>
      </c>
      <c r="N363" s="403">
        <v>45827</v>
      </c>
      <c r="O363" s="404" t="s">
        <v>2684</v>
      </c>
      <c r="P363" s="405" t="s">
        <v>2685</v>
      </c>
      <c r="Q363" s="290">
        <v>3138175636</v>
      </c>
      <c r="R363" s="328" t="s">
        <v>2796</v>
      </c>
      <c r="S363" s="412">
        <v>91819</v>
      </c>
      <c r="T363" s="412">
        <v>142559</v>
      </c>
      <c r="U363" s="470">
        <v>332</v>
      </c>
      <c r="V363" s="334" t="str">
        <f>VLOOKUP(U363,MOVIL!$C$7:CA444,2,0)</f>
        <v>EXX669</v>
      </c>
      <c r="W363" s="334" t="str">
        <f>VLOOKUP(U363,MOVIL!$C$7:$BX$199,5,0)</f>
        <v>DUEÑAS SOTO EDGAR ALFONSO</v>
      </c>
      <c r="X363" s="335">
        <f>VLOOKUP(V363,MOVIL!$D$7:BY446,6,0)</f>
        <v>3192732121</v>
      </c>
      <c r="Y363" s="381">
        <v>1499100</v>
      </c>
      <c r="Z363" s="334"/>
      <c r="AA363" s="334"/>
      <c r="AB363" s="301">
        <f t="shared" si="113"/>
        <v>1499100</v>
      </c>
      <c r="AC363" s="334"/>
      <c r="AD363" s="334"/>
      <c r="AE363" s="373" t="s">
        <v>2982</v>
      </c>
      <c r="AF363" s="431" t="str">
        <f>VLOOKUP(U363,MOVIL!$C:$CG,3,0)</f>
        <v>SOCIO - AFILIADO</v>
      </c>
      <c r="AG363" s="307">
        <f t="shared" si="131"/>
        <v>1386457.6259999999</v>
      </c>
      <c r="AH363" s="307">
        <f t="shared" si="123"/>
        <v>332</v>
      </c>
      <c r="AI363" s="301">
        <f>ROUNDUP((IF(AF363="SOCIO",(AG363*0.9),(AG363*0.7))),-3)</f>
        <v>971000</v>
      </c>
      <c r="AJ363" s="302" t="str">
        <f t="shared" ref="AJ363:AJ369" si="132">IF(AF363="PROPIO","0%",IF(AF363="SOCIO","7,914%","11,914%"))</f>
        <v>11,914%</v>
      </c>
      <c r="AK363" s="301">
        <f t="shared" si="124"/>
        <v>115684.94</v>
      </c>
      <c r="AL363" s="301">
        <f t="shared" si="125"/>
        <v>77680</v>
      </c>
      <c r="AM363" s="301">
        <f t="shared" si="126"/>
        <v>33985</v>
      </c>
      <c r="AN363" s="301">
        <f t="shared" si="127"/>
        <v>4019.9399999999996</v>
      </c>
      <c r="AO363" s="301">
        <f t="shared" si="128"/>
        <v>855315.06</v>
      </c>
      <c r="AP363" s="301">
        <f t="shared" si="129"/>
        <v>528100</v>
      </c>
      <c r="AQ363" s="301">
        <v>67860</v>
      </c>
      <c r="AR363" s="303">
        <v>45839</v>
      </c>
      <c r="AS363" s="322"/>
    </row>
    <row r="364" spans="1:45" s="430" customFormat="1" ht="11.25" hidden="1" customHeight="1" x14ac:dyDescent="0.3">
      <c r="A364" s="322"/>
      <c r="B364" s="384">
        <v>13</v>
      </c>
      <c r="C364" s="324" t="s">
        <v>1883</v>
      </c>
      <c r="D364" s="401">
        <v>45824</v>
      </c>
      <c r="E364" s="402">
        <v>137</v>
      </c>
      <c r="F364" s="480" t="s">
        <v>200</v>
      </c>
      <c r="G364" s="480" t="s">
        <v>2753</v>
      </c>
      <c r="H364" s="290" t="s">
        <v>1986</v>
      </c>
      <c r="I364" s="290" t="s">
        <v>2042</v>
      </c>
      <c r="J364" s="290">
        <v>1</v>
      </c>
      <c r="K364" s="290">
        <v>24</v>
      </c>
      <c r="L364" s="403">
        <v>45827</v>
      </c>
      <c r="M364" s="387">
        <v>0.22916666666666666</v>
      </c>
      <c r="N364" s="403">
        <v>45827</v>
      </c>
      <c r="O364" s="404" t="s">
        <v>2329</v>
      </c>
      <c r="P364" s="405" t="s">
        <v>2771</v>
      </c>
      <c r="Q364" s="328">
        <v>3112303411</v>
      </c>
      <c r="R364" s="328">
        <v>52077862</v>
      </c>
      <c r="S364" s="412">
        <v>91820</v>
      </c>
      <c r="T364" s="412">
        <v>142560</v>
      </c>
      <c r="U364" s="470">
        <v>518</v>
      </c>
      <c r="V364" s="334" t="str">
        <f>VLOOKUP(U364,MOVIL!$C$7:CA445,2,0)</f>
        <v>TSY479</v>
      </c>
      <c r="W364" s="334" t="str">
        <f>VLOOKUP(U364,MOVIL!$C$7:$BX$199,5,0)</f>
        <v>RODRIGUEZ HERNANDEZ CLEMENTE GUSTAVO</v>
      </c>
      <c r="X364" s="335">
        <f>VLOOKUP(V364,MOVIL!$D$7:BY447,6,0)</f>
        <v>3138150532</v>
      </c>
      <c r="Y364" s="381">
        <v>1420200</v>
      </c>
      <c r="Z364" s="334"/>
      <c r="AA364" s="334"/>
      <c r="AB364" s="301">
        <f t="shared" si="113"/>
        <v>1420200</v>
      </c>
      <c r="AC364" s="334"/>
      <c r="AD364" s="334"/>
      <c r="AE364" s="373" t="s">
        <v>2982</v>
      </c>
      <c r="AF364" s="431" t="str">
        <f>VLOOKUP(U364,MOVIL!$C:$CG,3,0)</f>
        <v>AFILIADO</v>
      </c>
      <c r="AG364" s="307">
        <f t="shared" si="131"/>
        <v>1313486.172</v>
      </c>
      <c r="AH364" s="307">
        <f t="shared" si="123"/>
        <v>518</v>
      </c>
      <c r="AI364" s="301">
        <f>ROUNDUP((IF(AF364="SOCIO",(AG364*0.9),(AG364*0.7))),-3)</f>
        <v>920000</v>
      </c>
      <c r="AJ364" s="302" t="str">
        <f t="shared" si="132"/>
        <v>11,914%</v>
      </c>
      <c r="AK364" s="301">
        <f t="shared" si="124"/>
        <v>109608.8</v>
      </c>
      <c r="AL364" s="301">
        <f t="shared" si="125"/>
        <v>73600</v>
      </c>
      <c r="AM364" s="301">
        <f t="shared" si="126"/>
        <v>32200.000000000004</v>
      </c>
      <c r="AN364" s="301">
        <f t="shared" si="127"/>
        <v>3808.7999999999997</v>
      </c>
      <c r="AO364" s="301">
        <f t="shared" si="128"/>
        <v>810391.2</v>
      </c>
      <c r="AP364" s="301">
        <f t="shared" si="129"/>
        <v>500200</v>
      </c>
      <c r="AQ364" s="301">
        <v>67860</v>
      </c>
      <c r="AR364" s="303">
        <v>45839</v>
      </c>
      <c r="AS364" s="322"/>
    </row>
    <row r="365" spans="1:45" s="430" customFormat="1" ht="11.25" hidden="1" customHeight="1" x14ac:dyDescent="0.3">
      <c r="A365" s="322"/>
      <c r="B365" s="384">
        <v>11</v>
      </c>
      <c r="C365" s="525" t="s">
        <v>2249</v>
      </c>
      <c r="D365" s="401">
        <v>45824</v>
      </c>
      <c r="E365" s="402">
        <v>108</v>
      </c>
      <c r="F365" s="480" t="s">
        <v>170</v>
      </c>
      <c r="G365" s="480" t="s">
        <v>170</v>
      </c>
      <c r="H365" s="290" t="s">
        <v>456</v>
      </c>
      <c r="I365" s="290" t="s">
        <v>2623</v>
      </c>
      <c r="J365" s="290">
        <v>1</v>
      </c>
      <c r="K365" s="290">
        <v>17</v>
      </c>
      <c r="L365" s="403">
        <v>45827</v>
      </c>
      <c r="M365" s="387">
        <v>0.31944444444444442</v>
      </c>
      <c r="N365" s="403">
        <v>45827</v>
      </c>
      <c r="O365" s="404"/>
      <c r="P365" s="405" t="s">
        <v>2806</v>
      </c>
      <c r="Q365" s="290">
        <v>3002170353</v>
      </c>
      <c r="R365" s="328"/>
      <c r="S365" s="412">
        <v>91830</v>
      </c>
      <c r="T365" s="412">
        <v>142564</v>
      </c>
      <c r="U365" s="470">
        <v>450</v>
      </c>
      <c r="V365" s="334" t="str">
        <f>VLOOKUP(U365,MOVIL!$C$7:CA446,2,0)</f>
        <v>EYX606</v>
      </c>
      <c r="W365" s="334" t="str">
        <f>VLOOKUP(U365,MOVIL!$C$7:$BX$199,5,0)</f>
        <v>SARMIENTO REYES MARCO ANTONIO</v>
      </c>
      <c r="X365" s="335">
        <f>VLOOKUP(V365,MOVIL!$D$7:BY448,6,0)</f>
        <v>3107965739</v>
      </c>
      <c r="Y365" s="381">
        <v>966788</v>
      </c>
      <c r="Z365" s="334"/>
      <c r="AA365" s="334"/>
      <c r="AB365" s="301">
        <f t="shared" si="113"/>
        <v>966788</v>
      </c>
      <c r="AC365" s="334"/>
      <c r="AD365" s="334"/>
      <c r="AE365" s="373" t="s">
        <v>2982</v>
      </c>
      <c r="AF365" s="335" t="str">
        <f>VLOOKUP(U365,MOVIL!$C:$CG,3,0)</f>
        <v>PROPIO</v>
      </c>
      <c r="AG365" s="307">
        <f>IF(AF365="PROPIO",AB365,AB365-(AB365*(3.5%+0.414%+1.1%+0.5%+2%)))</f>
        <v>966788</v>
      </c>
      <c r="AH365" s="307">
        <f t="shared" si="123"/>
        <v>450</v>
      </c>
      <c r="AI365" s="301">
        <f>AG365</f>
        <v>966788</v>
      </c>
      <c r="AJ365" s="302" t="str">
        <f t="shared" si="132"/>
        <v>0%</v>
      </c>
      <c r="AK365" s="301" t="str">
        <f t="shared" si="124"/>
        <v>0</v>
      </c>
      <c r="AL365" s="301" t="str">
        <f t="shared" si="125"/>
        <v/>
      </c>
      <c r="AM365" s="301" t="str">
        <f t="shared" si="126"/>
        <v/>
      </c>
      <c r="AN365" s="301" t="str">
        <f t="shared" si="127"/>
        <v/>
      </c>
      <c r="AO365" s="301">
        <f t="shared" si="128"/>
        <v>966788</v>
      </c>
      <c r="AP365" s="301">
        <f t="shared" si="129"/>
        <v>0</v>
      </c>
      <c r="AQ365" s="301">
        <v>67860</v>
      </c>
      <c r="AR365" s="303">
        <v>45839</v>
      </c>
      <c r="AS365" s="322"/>
    </row>
    <row r="366" spans="1:45" s="430" customFormat="1" ht="11.25" hidden="1" customHeight="1" x14ac:dyDescent="0.3">
      <c r="A366" s="322">
        <v>14</v>
      </c>
      <c r="B366" s="384">
        <v>11</v>
      </c>
      <c r="C366" s="324" t="s">
        <v>1883</v>
      </c>
      <c r="D366" s="401">
        <v>45814</v>
      </c>
      <c r="E366" s="402">
        <v>178</v>
      </c>
      <c r="F366" s="480" t="s">
        <v>239</v>
      </c>
      <c r="G366" s="480" t="s">
        <v>2641</v>
      </c>
      <c r="H366" s="290" t="s">
        <v>2937</v>
      </c>
      <c r="I366" s="290" t="s">
        <v>2042</v>
      </c>
      <c r="J366" s="290">
        <v>1</v>
      </c>
      <c r="K366" s="290">
        <v>34</v>
      </c>
      <c r="L366" s="403">
        <v>45828</v>
      </c>
      <c r="M366" s="387" t="s">
        <v>2432</v>
      </c>
      <c r="N366" s="403">
        <v>45828</v>
      </c>
      <c r="O366" s="404" t="s">
        <v>2332</v>
      </c>
      <c r="P366" s="405" t="s">
        <v>2642</v>
      </c>
      <c r="Q366" s="290">
        <v>3212329214</v>
      </c>
      <c r="R366" s="369" t="s">
        <v>2811</v>
      </c>
      <c r="S366" s="412">
        <v>91844</v>
      </c>
      <c r="T366" s="412">
        <v>142593</v>
      </c>
      <c r="U366" s="470">
        <v>453</v>
      </c>
      <c r="V366" s="334" t="str">
        <f>VLOOKUP(U366,MOVIL!$C$7:CA445,2,0)</f>
        <v>EYX538</v>
      </c>
      <c r="W366" s="334" t="str">
        <f>VLOOKUP(U366,MOVIL!$C$7:$BX$199,5,0)</f>
        <v>CHAPARRO LOPEZ GONZALO</v>
      </c>
      <c r="X366" s="335" t="str">
        <f>VLOOKUP(V366,MOVIL!$D$7:BY447,6,0)</f>
        <v>3152252710-3156027290</v>
      </c>
      <c r="Y366" s="381">
        <v>2630000</v>
      </c>
      <c r="Z366" s="334"/>
      <c r="AA366" s="334"/>
      <c r="AB366" s="301">
        <f t="shared" si="113"/>
        <v>2630000</v>
      </c>
      <c r="AC366" s="334"/>
      <c r="AD366" s="334"/>
      <c r="AE366" s="373" t="s">
        <v>2982</v>
      </c>
      <c r="AF366" s="335" t="str">
        <f>VLOOKUP(U366,MOVIL!$C:$CG,3,0)</f>
        <v>PROPIO</v>
      </c>
      <c r="AG366" s="307">
        <f>IF(AF366="PROPIO",AB366,AB366-(AB366*(3.5%+0.414%+1.1%+0.5%+2%)))</f>
        <v>2630000</v>
      </c>
      <c r="AH366" s="307">
        <f t="shared" si="123"/>
        <v>453</v>
      </c>
      <c r="AI366" s="301">
        <f>AG366</f>
        <v>2630000</v>
      </c>
      <c r="AJ366" s="302" t="str">
        <f t="shared" si="132"/>
        <v>0%</v>
      </c>
      <c r="AK366" s="301" t="str">
        <f t="shared" si="124"/>
        <v>0</v>
      </c>
      <c r="AL366" s="301" t="str">
        <f t="shared" si="125"/>
        <v/>
      </c>
      <c r="AM366" s="301" t="str">
        <f t="shared" si="126"/>
        <v/>
      </c>
      <c r="AN366" s="301" t="str">
        <f t="shared" si="127"/>
        <v/>
      </c>
      <c r="AO366" s="301">
        <f t="shared" si="128"/>
        <v>2630000</v>
      </c>
      <c r="AP366" s="301">
        <f t="shared" si="129"/>
        <v>0</v>
      </c>
      <c r="AQ366" s="301">
        <v>67860</v>
      </c>
      <c r="AR366" s="303">
        <v>45839</v>
      </c>
      <c r="AS366" s="322"/>
    </row>
    <row r="367" spans="1:45" s="430" customFormat="1" ht="11.25" hidden="1" customHeight="1" x14ac:dyDescent="0.3">
      <c r="A367" s="322">
        <v>15</v>
      </c>
      <c r="B367" s="384">
        <v>11</v>
      </c>
      <c r="C367" s="324" t="s">
        <v>1883</v>
      </c>
      <c r="D367" s="401">
        <v>45814</v>
      </c>
      <c r="E367" s="402">
        <v>130</v>
      </c>
      <c r="F367" s="480" t="s">
        <v>193</v>
      </c>
      <c r="G367" s="480" t="s">
        <v>2807</v>
      </c>
      <c r="H367" s="290" t="s">
        <v>2947</v>
      </c>
      <c r="I367" s="290" t="s">
        <v>2042</v>
      </c>
      <c r="J367" s="290">
        <v>1</v>
      </c>
      <c r="K367" s="290" t="s">
        <v>2979</v>
      </c>
      <c r="L367" s="403">
        <v>45828</v>
      </c>
      <c r="M367" s="387" t="s">
        <v>2335</v>
      </c>
      <c r="N367" s="403">
        <v>45828</v>
      </c>
      <c r="O367" s="404" t="s">
        <v>2336</v>
      </c>
      <c r="P367" s="405" t="s">
        <v>2425</v>
      </c>
      <c r="Q367" s="290">
        <v>3138119732</v>
      </c>
      <c r="R367" s="328" t="s">
        <v>2707</v>
      </c>
      <c r="S367" s="412">
        <v>91839</v>
      </c>
      <c r="T367" s="412">
        <v>142594</v>
      </c>
      <c r="U367" s="470">
        <v>476</v>
      </c>
      <c r="V367" s="334" t="str">
        <f>VLOOKUP(U367,MOVIL!$C$7:CA446,2,0)</f>
        <v>LUM578</v>
      </c>
      <c r="W367" s="334" t="str">
        <f>VLOOKUP(U367,MOVIL!$C$7:$BX$199,5,0)</f>
        <v>PABON CORTES HUGO EFREN</v>
      </c>
      <c r="X367" s="335">
        <f>VLOOKUP(V367,MOVIL!$D$7:BY448,6,0)</f>
        <v>3214549060</v>
      </c>
      <c r="Y367" s="381">
        <v>1499100</v>
      </c>
      <c r="Z367" s="334"/>
      <c r="AA367" s="334"/>
      <c r="AB367" s="301">
        <f t="shared" ref="AB367:AB430" si="133">Y367+(AA367*Z367)</f>
        <v>1499100</v>
      </c>
      <c r="AC367" s="334"/>
      <c r="AD367" s="334"/>
      <c r="AE367" s="373" t="s">
        <v>2982</v>
      </c>
      <c r="AF367" s="335" t="str">
        <f>VLOOKUP(U367,MOVIL!$C:$CG,3,0)</f>
        <v>PROPIO</v>
      </c>
      <c r="AG367" s="307">
        <f>IF(AF367="PROPIO",AB367,AB367-(AB367*(3.5%+0.414%+1.1%+0.5%+2%)))</f>
        <v>1499100</v>
      </c>
      <c r="AH367" s="307">
        <f t="shared" si="123"/>
        <v>476</v>
      </c>
      <c r="AI367" s="301">
        <f>AG367</f>
        <v>1499100</v>
      </c>
      <c r="AJ367" s="302" t="str">
        <f t="shared" si="132"/>
        <v>0%</v>
      </c>
      <c r="AK367" s="301" t="str">
        <f t="shared" si="124"/>
        <v>0</v>
      </c>
      <c r="AL367" s="301" t="str">
        <f t="shared" si="125"/>
        <v/>
      </c>
      <c r="AM367" s="301" t="str">
        <f t="shared" si="126"/>
        <v/>
      </c>
      <c r="AN367" s="301" t="str">
        <f t="shared" si="127"/>
        <v/>
      </c>
      <c r="AO367" s="301">
        <f t="shared" si="128"/>
        <v>1499100</v>
      </c>
      <c r="AP367" s="301">
        <f t="shared" si="129"/>
        <v>0</v>
      </c>
      <c r="AQ367" s="301">
        <v>67860</v>
      </c>
      <c r="AR367" s="303">
        <v>45839</v>
      </c>
      <c r="AS367" s="322"/>
    </row>
    <row r="368" spans="1:45" s="430" customFormat="1" ht="11.25" hidden="1" customHeight="1" x14ac:dyDescent="0.3">
      <c r="A368" s="322">
        <v>16</v>
      </c>
      <c r="B368" s="384">
        <v>11</v>
      </c>
      <c r="C368" s="324" t="s">
        <v>1883</v>
      </c>
      <c r="D368" s="401">
        <v>45814</v>
      </c>
      <c r="E368" s="402">
        <v>201</v>
      </c>
      <c r="F368" s="480" t="s">
        <v>262</v>
      </c>
      <c r="G368" s="480" t="s">
        <v>2643</v>
      </c>
      <c r="H368" s="290" t="s">
        <v>2894</v>
      </c>
      <c r="I368" s="290" t="s">
        <v>2042</v>
      </c>
      <c r="J368" s="290">
        <v>6</v>
      </c>
      <c r="K368" s="290">
        <v>27</v>
      </c>
      <c r="L368" s="403">
        <v>45828</v>
      </c>
      <c r="M368" s="387" t="s">
        <v>2372</v>
      </c>
      <c r="N368" s="403">
        <v>45833</v>
      </c>
      <c r="O368" s="404" t="s">
        <v>2372</v>
      </c>
      <c r="P368" s="405" t="s">
        <v>2644</v>
      </c>
      <c r="Q368" s="290">
        <v>3153317755</v>
      </c>
      <c r="R368" s="328" t="s">
        <v>2808</v>
      </c>
      <c r="S368" s="412">
        <v>91840</v>
      </c>
      <c r="T368" s="412">
        <v>142595</v>
      </c>
      <c r="U368" s="470">
        <v>480</v>
      </c>
      <c r="V368" s="334" t="str">
        <f>VLOOKUP(U368,MOVIL!$C$7:CA447,2,0)</f>
        <v>LZO022</v>
      </c>
      <c r="W368" s="334" t="str">
        <f>VLOOKUP(U368,MOVIL!$C$7:$BX$199,5,0)</f>
        <v>SALAMANCA FERNANDEZ MAURICIO</v>
      </c>
      <c r="X368" s="335">
        <f>VLOOKUP(V368,MOVIL!$D$7:BY449,6,0)</f>
        <v>3166710509</v>
      </c>
      <c r="Y368" s="381">
        <v>12492500</v>
      </c>
      <c r="Z368" s="334"/>
      <c r="AA368" s="334"/>
      <c r="AB368" s="301">
        <f t="shared" si="133"/>
        <v>12492500</v>
      </c>
      <c r="AC368" s="334"/>
      <c r="AD368" s="334"/>
      <c r="AE368" s="373" t="s">
        <v>2982</v>
      </c>
      <c r="AF368" s="431" t="str">
        <f>VLOOKUP(U368,MOVIL!$C:$CG,3,0)</f>
        <v>SOCIO</v>
      </c>
      <c r="AG368" s="307">
        <f>+AB368-(AB368*(3.5%+0.414%+1.1%+0.5%+2%))</f>
        <v>11553813.550000001</v>
      </c>
      <c r="AH368" s="307">
        <f t="shared" si="123"/>
        <v>480</v>
      </c>
      <c r="AI368" s="301">
        <f>ROUNDUP((IF(AF368="SOCIO",(AG368*0.9),(AG368*0.7))),-3)</f>
        <v>10399000</v>
      </c>
      <c r="AJ368" s="302" t="str">
        <f t="shared" si="132"/>
        <v>7,914%</v>
      </c>
      <c r="AK368" s="301">
        <f t="shared" si="124"/>
        <v>822976.86</v>
      </c>
      <c r="AL368" s="301">
        <f t="shared" si="125"/>
        <v>415959.99999999994</v>
      </c>
      <c r="AM368" s="301">
        <f t="shared" si="126"/>
        <v>363965.00000000006</v>
      </c>
      <c r="AN368" s="301">
        <f t="shared" si="127"/>
        <v>43051.859999999993</v>
      </c>
      <c r="AO368" s="301">
        <f t="shared" si="128"/>
        <v>9576023.1400000006</v>
      </c>
      <c r="AP368" s="301">
        <f t="shared" si="129"/>
        <v>2093500</v>
      </c>
      <c r="AQ368" s="301">
        <v>67860</v>
      </c>
      <c r="AR368" s="303">
        <v>45839</v>
      </c>
      <c r="AS368" s="322"/>
    </row>
    <row r="369" spans="1:45" s="430" customFormat="1" ht="11.25" hidden="1" customHeight="1" x14ac:dyDescent="0.3">
      <c r="A369" s="322">
        <v>17</v>
      </c>
      <c r="B369" s="384">
        <v>11</v>
      </c>
      <c r="C369" s="324" t="s">
        <v>1883</v>
      </c>
      <c r="D369" s="401">
        <v>45814</v>
      </c>
      <c r="E369" s="402">
        <v>212</v>
      </c>
      <c r="F369" s="480" t="s">
        <v>273</v>
      </c>
      <c r="G369" s="480" t="s">
        <v>2645</v>
      </c>
      <c r="H369" s="290" t="s">
        <v>1983</v>
      </c>
      <c r="I369" s="290" t="s">
        <v>2042</v>
      </c>
      <c r="J369" s="290">
        <v>1</v>
      </c>
      <c r="K369" s="290">
        <v>32</v>
      </c>
      <c r="L369" s="403">
        <v>45828</v>
      </c>
      <c r="M369" s="387" t="s">
        <v>2331</v>
      </c>
      <c r="N369" s="403">
        <v>45828</v>
      </c>
      <c r="O369" s="404" t="s">
        <v>2329</v>
      </c>
      <c r="P369" s="405" t="s">
        <v>2602</v>
      </c>
      <c r="Q369" s="290">
        <v>3152210644</v>
      </c>
      <c r="R369" s="369" t="s">
        <v>2811</v>
      </c>
      <c r="S369" s="412">
        <v>91845</v>
      </c>
      <c r="T369" s="412">
        <v>142599</v>
      </c>
      <c r="U369" s="470">
        <v>518</v>
      </c>
      <c r="V369" s="334" t="str">
        <f>VLOOKUP(U369,MOVIL!$C$7:CA448,2,0)</f>
        <v>TSY479</v>
      </c>
      <c r="W369" s="334" t="str">
        <f>VLOOKUP(U369,MOVIL!$C$7:$BX$199,5,0)</f>
        <v>RODRIGUEZ HERNANDEZ CLEMENTE GUSTAVO</v>
      </c>
      <c r="X369" s="335">
        <f>VLOOKUP(V369,MOVIL!$D$7:BY450,6,0)</f>
        <v>3138150532</v>
      </c>
      <c r="Y369" s="381">
        <v>1499100</v>
      </c>
      <c r="Z369" s="334"/>
      <c r="AA369" s="334"/>
      <c r="AB369" s="301">
        <f t="shared" si="133"/>
        <v>1499100</v>
      </c>
      <c r="AC369" s="334"/>
      <c r="AD369" s="334"/>
      <c r="AE369" s="373" t="s">
        <v>2982</v>
      </c>
      <c r="AF369" s="431" t="str">
        <f>VLOOKUP(U369,MOVIL!$C:$CG,3,0)</f>
        <v>AFILIADO</v>
      </c>
      <c r="AG369" s="307">
        <f>+AB369-(AB369*(3.5%+0.414%+1.1%+0.5%+2%))</f>
        <v>1386457.6259999999</v>
      </c>
      <c r="AH369" s="307">
        <f t="shared" si="123"/>
        <v>518</v>
      </c>
      <c r="AI369" s="301">
        <f>ROUNDUP((IF(AF369="SOCIO",(AG369*0.9),(AG369*0.7))),-3)</f>
        <v>971000</v>
      </c>
      <c r="AJ369" s="302" t="str">
        <f t="shared" si="132"/>
        <v>11,914%</v>
      </c>
      <c r="AK369" s="301">
        <f t="shared" si="124"/>
        <v>115684.94</v>
      </c>
      <c r="AL369" s="301">
        <f t="shared" si="125"/>
        <v>77680</v>
      </c>
      <c r="AM369" s="301">
        <f t="shared" si="126"/>
        <v>33985</v>
      </c>
      <c r="AN369" s="301">
        <f t="shared" si="127"/>
        <v>4019.9399999999996</v>
      </c>
      <c r="AO369" s="301">
        <f t="shared" si="128"/>
        <v>855315.06</v>
      </c>
      <c r="AP369" s="301">
        <f t="shared" si="129"/>
        <v>528100</v>
      </c>
      <c r="AQ369" s="301">
        <v>67860</v>
      </c>
      <c r="AR369" s="303">
        <v>45839</v>
      </c>
      <c r="AS369" s="322"/>
    </row>
    <row r="370" spans="1:45" s="430" customFormat="1" ht="16.5" hidden="1" customHeight="1" x14ac:dyDescent="0.3">
      <c r="A370" s="346">
        <v>18</v>
      </c>
      <c r="B370" s="291">
        <v>11</v>
      </c>
      <c r="C370" s="478" t="s">
        <v>1883</v>
      </c>
      <c r="D370" s="392">
        <v>45814</v>
      </c>
      <c r="E370" s="393">
        <v>225</v>
      </c>
      <c r="F370" s="291" t="s">
        <v>285</v>
      </c>
      <c r="G370" s="291" t="s">
        <v>2646</v>
      </c>
      <c r="H370" s="291"/>
      <c r="I370" s="291" t="s">
        <v>2042</v>
      </c>
      <c r="J370" s="291">
        <v>1</v>
      </c>
      <c r="K370" s="291">
        <v>31</v>
      </c>
      <c r="L370" s="394">
        <v>45828</v>
      </c>
      <c r="M370" s="395" t="s">
        <v>2647</v>
      </c>
      <c r="N370" s="394">
        <v>45828</v>
      </c>
      <c r="O370" s="395" t="s">
        <v>2304</v>
      </c>
      <c r="P370" s="396" t="s">
        <v>2648</v>
      </c>
      <c r="Q370" s="291">
        <v>3227021431</v>
      </c>
      <c r="R370" s="446" t="s">
        <v>2793</v>
      </c>
      <c r="S370" s="356" t="s">
        <v>2085</v>
      </c>
      <c r="T370" s="397" t="s">
        <v>1555</v>
      </c>
      <c r="U370" s="469"/>
      <c r="V370" s="357" t="e">
        <f>VLOOKUP(U370,MOVIL!$C$7:CA449,2,0)</f>
        <v>#N/A</v>
      </c>
      <c r="W370" s="357" t="e">
        <f>VLOOKUP(U370,MOVIL!$C$7:$BX$199,5,0)</f>
        <v>#N/A</v>
      </c>
      <c r="X370" s="358" t="e">
        <f>VLOOKUP(V370,MOVIL!$D$7:BY451,6,0)</f>
        <v>#N/A</v>
      </c>
      <c r="Y370" s="357"/>
      <c r="Z370" s="357"/>
      <c r="AA370" s="357"/>
      <c r="AB370" s="360">
        <f t="shared" si="133"/>
        <v>0</v>
      </c>
      <c r="AC370" s="357"/>
      <c r="AD370" s="357"/>
      <c r="AE370" s="355" t="s">
        <v>2085</v>
      </c>
      <c r="AF370" s="358" t="e">
        <f>VLOOKUP(U370,MOVIL!$C:$CG,3,0)</f>
        <v>#N/A</v>
      </c>
      <c r="AG370" s="365">
        <f>+AB370</f>
        <v>0</v>
      </c>
      <c r="AH370" s="365">
        <f t="shared" si="123"/>
        <v>0</v>
      </c>
      <c r="AI370" s="362"/>
      <c r="AJ370" s="432"/>
      <c r="AK370" s="360"/>
      <c r="AL370" s="360"/>
      <c r="AM370" s="360"/>
      <c r="AN370" s="360"/>
      <c r="AO370" s="360"/>
      <c r="AP370" s="360"/>
      <c r="AQ370" s="360"/>
      <c r="AR370" s="355" t="s">
        <v>2170</v>
      </c>
    </row>
    <row r="371" spans="1:45" s="430" customFormat="1" ht="11.25" hidden="1" customHeight="1" x14ac:dyDescent="0.3">
      <c r="A371" s="322"/>
      <c r="B371" s="384"/>
      <c r="C371" s="341" t="s">
        <v>2907</v>
      </c>
      <c r="D371" s="401">
        <v>45817</v>
      </c>
      <c r="E371" s="402">
        <v>35</v>
      </c>
      <c r="F371" s="480" t="s">
        <v>2690</v>
      </c>
      <c r="G371" s="480" t="s">
        <v>2690</v>
      </c>
      <c r="H371" s="290" t="s">
        <v>2951</v>
      </c>
      <c r="I371" s="290" t="s">
        <v>1927</v>
      </c>
      <c r="J371" s="290">
        <v>1</v>
      </c>
      <c r="K371" s="290">
        <v>30</v>
      </c>
      <c r="L371" s="403">
        <v>45828</v>
      </c>
      <c r="M371" s="387" t="s">
        <v>2414</v>
      </c>
      <c r="N371" s="403">
        <v>45828</v>
      </c>
      <c r="O371" s="404" t="s">
        <v>2415</v>
      </c>
      <c r="P371" s="405" t="s">
        <v>2416</v>
      </c>
      <c r="Q371" s="290">
        <v>3105530557</v>
      </c>
      <c r="R371" s="328" t="s">
        <v>2809</v>
      </c>
      <c r="S371" s="412">
        <v>91841</v>
      </c>
      <c r="T371" s="412">
        <v>142596</v>
      </c>
      <c r="U371" s="470">
        <v>371</v>
      </c>
      <c r="V371" s="334" t="str">
        <f>VLOOKUP(U371,MOVIL!$C$7:CA450,2,0)</f>
        <v>LZM804</v>
      </c>
      <c r="W371" s="334" t="str">
        <f>VLOOKUP(U371,MOVIL!$C$7:$BX$199,5,0)</f>
        <v>FORERO LEMUS NORBEY LEONARDO</v>
      </c>
      <c r="X371" s="335">
        <f>VLOOKUP(V371,MOVIL!$D$7:BY452,6,0)</f>
        <v>3114539320</v>
      </c>
      <c r="Y371" s="381">
        <v>2934028</v>
      </c>
      <c r="Z371" s="334"/>
      <c r="AA371" s="334"/>
      <c r="AB371" s="301">
        <f t="shared" si="133"/>
        <v>2934028</v>
      </c>
      <c r="AC371" s="334"/>
      <c r="AD371" s="334"/>
      <c r="AE371" s="373" t="s">
        <v>2982</v>
      </c>
      <c r="AF371" s="431" t="str">
        <f>VLOOKUP(U371,MOVIL!$C:$CG,3,0)</f>
        <v>SOCIO</v>
      </c>
      <c r="AG371" s="307">
        <f>+AB371-(AB371*(3.5%+0.414%+1.1%+0.5%+2%))</f>
        <v>2713565.1360800001</v>
      </c>
      <c r="AH371" s="307">
        <f t="shared" si="123"/>
        <v>371</v>
      </c>
      <c r="AI371" s="301">
        <f>ROUNDUP((IF(AF371="SOCIO",(AG371*0.7),(AG371*0.7))),-3)</f>
        <v>1900000</v>
      </c>
      <c r="AJ371" s="302" t="str">
        <f t="shared" ref="AJ371:AJ412" si="134">IF(AF371="PROPIO","0%",IF(AF371="SOCIO","7,914%","11,914%"))</f>
        <v>7,914%</v>
      </c>
      <c r="AK371" s="301">
        <f t="shared" ref="AK371:AK412" si="135">IF(AF371="PROPIO","0",AI371*AJ371)</f>
        <v>150366</v>
      </c>
      <c r="AL371" s="301">
        <f t="shared" ref="AL371:AL412" si="136">IF(AF371="PROPIO","",AK371-AM371-AN371)</f>
        <v>76000</v>
      </c>
      <c r="AM371" s="301">
        <f t="shared" ref="AM371:AM412" si="137">IF(AF371="PROPIO","",AI371*3.5%)</f>
        <v>66500</v>
      </c>
      <c r="AN371" s="301">
        <f t="shared" ref="AN371:AN412" si="138">IF(AF371="PROPIO","",AI371*0.414%)</f>
        <v>7865.9999999999991</v>
      </c>
      <c r="AO371" s="301">
        <f t="shared" ref="AO371:AO412" si="139">+AI371-AK371</f>
        <v>1749634</v>
      </c>
      <c r="AP371" s="301">
        <f t="shared" ref="AP371:AP412" si="140">+AB371-AI371</f>
        <v>1034028</v>
      </c>
      <c r="AQ371" s="301">
        <v>67860</v>
      </c>
      <c r="AR371" s="303">
        <v>45839</v>
      </c>
      <c r="AS371" s="322"/>
    </row>
    <row r="372" spans="1:45" s="430" customFormat="1" ht="11.25" hidden="1" customHeight="1" x14ac:dyDescent="0.3">
      <c r="A372" s="322"/>
      <c r="B372" s="384">
        <v>13</v>
      </c>
      <c r="C372" s="324" t="s">
        <v>1883</v>
      </c>
      <c r="D372" s="401">
        <v>45824</v>
      </c>
      <c r="E372" s="402">
        <v>206</v>
      </c>
      <c r="F372" s="480" t="s">
        <v>2754</v>
      </c>
      <c r="G372" s="480" t="s">
        <v>2915</v>
      </c>
      <c r="H372" s="290" t="s">
        <v>2952</v>
      </c>
      <c r="I372" s="290" t="s">
        <v>2330</v>
      </c>
      <c r="J372" s="290">
        <v>2</v>
      </c>
      <c r="K372" s="290">
        <v>26</v>
      </c>
      <c r="L372" s="403">
        <v>45828</v>
      </c>
      <c r="M372" s="387" t="s">
        <v>2331</v>
      </c>
      <c r="N372" s="403">
        <v>45829</v>
      </c>
      <c r="O372" s="404" t="s">
        <v>2604</v>
      </c>
      <c r="P372" s="405" t="s">
        <v>2774</v>
      </c>
      <c r="Q372" s="328">
        <v>3112002782</v>
      </c>
      <c r="R372" s="328" t="s">
        <v>2810</v>
      </c>
      <c r="S372" s="412">
        <v>91842</v>
      </c>
      <c r="T372" s="412">
        <v>142597</v>
      </c>
      <c r="U372" s="470">
        <v>30</v>
      </c>
      <c r="V372" s="334" t="str">
        <f>VLOOKUP(U372,MOVIL!$C$7:CA451,2,0)</f>
        <v>NOW869</v>
      </c>
      <c r="W372" s="334" t="str">
        <f>VLOOKUP(U372,MOVIL!$C$7:$BX$199,5,0)</f>
        <v>CAICEDO BERNAL PABLO ALONSO</v>
      </c>
      <c r="X372" s="335">
        <f>VLOOKUP(V372,MOVIL!$D$7:BY453,6,0)</f>
        <v>3168326611</v>
      </c>
      <c r="Y372" s="441">
        <v>4260600</v>
      </c>
      <c r="Z372" s="334"/>
      <c r="AA372" s="334"/>
      <c r="AB372" s="301">
        <f t="shared" si="133"/>
        <v>4260600</v>
      </c>
      <c r="AC372" s="334"/>
      <c r="AD372" s="334"/>
      <c r="AE372" s="373" t="s">
        <v>2982</v>
      </c>
      <c r="AF372" s="431" t="str">
        <f>VLOOKUP(U372,MOVIL!$C:$CG,3,0)</f>
        <v>SOCIO</v>
      </c>
      <c r="AG372" s="307">
        <f>+AB372-(AB372*(3.5%+0.414%+1.1%+0.5%+2%))</f>
        <v>3940458.5159999998</v>
      </c>
      <c r="AH372" s="307">
        <f t="shared" si="123"/>
        <v>30</v>
      </c>
      <c r="AI372" s="301">
        <f>ROUNDUP((IF(AF372="SOCIO",(AG372*0.9),(AG372*0.7))),-3)</f>
        <v>3547000</v>
      </c>
      <c r="AJ372" s="302" t="str">
        <f t="shared" si="134"/>
        <v>7,914%</v>
      </c>
      <c r="AK372" s="301">
        <f t="shared" si="135"/>
        <v>280709.58</v>
      </c>
      <c r="AL372" s="301">
        <f t="shared" si="136"/>
        <v>141880.00000000003</v>
      </c>
      <c r="AM372" s="301">
        <f t="shared" si="137"/>
        <v>124145.00000000001</v>
      </c>
      <c r="AN372" s="301">
        <f t="shared" si="138"/>
        <v>14684.579999999998</v>
      </c>
      <c r="AO372" s="301">
        <f t="shared" si="139"/>
        <v>3266290.42</v>
      </c>
      <c r="AP372" s="301">
        <f t="shared" si="140"/>
        <v>713600</v>
      </c>
      <c r="AQ372" s="301">
        <v>67860</v>
      </c>
      <c r="AR372" s="303">
        <v>45839</v>
      </c>
      <c r="AS372" s="322"/>
    </row>
    <row r="373" spans="1:45" s="430" customFormat="1" ht="11.25" hidden="1" customHeight="1" x14ac:dyDescent="0.3">
      <c r="A373" s="322"/>
      <c r="B373" s="384">
        <v>13</v>
      </c>
      <c r="C373" s="324" t="s">
        <v>1883</v>
      </c>
      <c r="D373" s="401">
        <v>45824</v>
      </c>
      <c r="E373" s="402">
        <v>137</v>
      </c>
      <c r="F373" s="480" t="s">
        <v>200</v>
      </c>
      <c r="G373" s="480" t="s">
        <v>2753</v>
      </c>
      <c r="H373" s="290" t="s">
        <v>1983</v>
      </c>
      <c r="I373" s="290" t="s">
        <v>2775</v>
      </c>
      <c r="J373" s="290">
        <v>1</v>
      </c>
      <c r="K373" s="290">
        <v>27</v>
      </c>
      <c r="L373" s="403">
        <v>45828</v>
      </c>
      <c r="M373" s="387" t="s">
        <v>2326</v>
      </c>
      <c r="N373" s="403">
        <v>45828</v>
      </c>
      <c r="O373" s="404" t="s">
        <v>2332</v>
      </c>
      <c r="P373" s="405" t="s">
        <v>2771</v>
      </c>
      <c r="Q373" s="328">
        <v>3112303411</v>
      </c>
      <c r="R373" s="328">
        <v>52077862</v>
      </c>
      <c r="S373" s="412">
        <v>91843</v>
      </c>
      <c r="T373" s="412">
        <v>142598</v>
      </c>
      <c r="U373" s="470">
        <v>482</v>
      </c>
      <c r="V373" s="334" t="str">
        <f>VLOOKUP(U373,MOVIL!$C$7:CA452,2,0)</f>
        <v>PMV391</v>
      </c>
      <c r="W373" s="334" t="str">
        <f>VLOOKUP(U373,MOVIL!$C$7:$BX$199,5,0)</f>
        <v xml:space="preserve">HENAO JHON JAIRO </v>
      </c>
      <c r="X373" s="335" t="str">
        <f>VLOOKUP(V373,MOVIL!$D$7:BY454,6,0)</f>
        <v>311 5314584</v>
      </c>
      <c r="Y373" s="381">
        <v>1499100</v>
      </c>
      <c r="Z373" s="334"/>
      <c r="AA373" s="334"/>
      <c r="AB373" s="301">
        <f t="shared" si="133"/>
        <v>1499100</v>
      </c>
      <c r="AC373" s="334"/>
      <c r="AD373" s="334"/>
      <c r="AE373" s="373" t="s">
        <v>2982</v>
      </c>
      <c r="AF373" s="335" t="str">
        <f>VLOOKUP(U373,MOVIL!$C:$CG,3,0)</f>
        <v>PROPIO</v>
      </c>
      <c r="AG373" s="307">
        <f>IF(AF373="PROPIO",AB373,AB373-(AB373*(3.5%+0.414%+1.1%+0.5%+2%)))</f>
        <v>1499100</v>
      </c>
      <c r="AH373" s="307">
        <f t="shared" si="123"/>
        <v>482</v>
      </c>
      <c r="AI373" s="301">
        <f>AG373</f>
        <v>1499100</v>
      </c>
      <c r="AJ373" s="302" t="str">
        <f t="shared" si="134"/>
        <v>0%</v>
      </c>
      <c r="AK373" s="301" t="str">
        <f t="shared" si="135"/>
        <v>0</v>
      </c>
      <c r="AL373" s="301" t="str">
        <f t="shared" si="136"/>
        <v/>
      </c>
      <c r="AM373" s="301" t="str">
        <f t="shared" si="137"/>
        <v/>
      </c>
      <c r="AN373" s="301" t="str">
        <f t="shared" si="138"/>
        <v/>
      </c>
      <c r="AO373" s="301">
        <f t="shared" si="139"/>
        <v>1499100</v>
      </c>
      <c r="AP373" s="301">
        <f t="shared" si="140"/>
        <v>0</v>
      </c>
      <c r="AQ373" s="301">
        <v>67860</v>
      </c>
      <c r="AR373" s="303">
        <v>45839</v>
      </c>
      <c r="AS373" s="322"/>
    </row>
    <row r="374" spans="1:45" s="430" customFormat="1" ht="11.25" hidden="1" customHeight="1" x14ac:dyDescent="0.3">
      <c r="A374" s="322">
        <v>19</v>
      </c>
      <c r="B374" s="384">
        <v>11</v>
      </c>
      <c r="C374" s="324" t="s">
        <v>1883</v>
      </c>
      <c r="D374" s="401">
        <v>45814</v>
      </c>
      <c r="E374" s="402">
        <v>126</v>
      </c>
      <c r="F374" s="480" t="s">
        <v>189</v>
      </c>
      <c r="G374" s="480" t="s">
        <v>2649</v>
      </c>
      <c r="H374" s="290" t="s">
        <v>2935</v>
      </c>
      <c r="I374" s="290" t="s">
        <v>2330</v>
      </c>
      <c r="J374" s="290">
        <v>1</v>
      </c>
      <c r="K374" s="290">
        <v>22</v>
      </c>
      <c r="L374" s="403">
        <v>45829</v>
      </c>
      <c r="M374" s="387" t="s">
        <v>2331</v>
      </c>
      <c r="N374" s="403">
        <v>45829</v>
      </c>
      <c r="O374" s="404" t="s">
        <v>2604</v>
      </c>
      <c r="P374" s="405" t="s">
        <v>2605</v>
      </c>
      <c r="Q374" s="290">
        <v>3003645744</v>
      </c>
      <c r="R374" s="328"/>
      <c r="S374" s="412">
        <v>91866</v>
      </c>
      <c r="T374" s="412">
        <v>142643</v>
      </c>
      <c r="U374" s="470">
        <v>151</v>
      </c>
      <c r="V374" s="334" t="str">
        <f>VLOOKUP(U374,MOVIL!$C$7:CA451,2,0)</f>
        <v>WOX641</v>
      </c>
      <c r="W374" s="334" t="str">
        <f>VLOOKUP(U374,MOVIL!$C$7:$BX$199,5,0)</f>
        <v>MUÑOZ RIAÑO ACXEL ANTONIO</v>
      </c>
      <c r="X374" s="335">
        <f>VLOOKUP(V374,MOVIL!$D$7:BY453,6,0)</f>
        <v>3133272723</v>
      </c>
      <c r="Y374" s="381">
        <v>1420200</v>
      </c>
      <c r="Z374" s="334"/>
      <c r="AA374" s="334"/>
      <c r="AB374" s="301">
        <f t="shared" si="133"/>
        <v>1420200</v>
      </c>
      <c r="AC374" s="334"/>
      <c r="AD374" s="334"/>
      <c r="AE374" s="373" t="s">
        <v>2982</v>
      </c>
      <c r="AF374" s="431" t="str">
        <f>VLOOKUP(U374,MOVIL!$C:$CG,3,0)</f>
        <v>AFILIADO</v>
      </c>
      <c r="AG374" s="307">
        <f>+AB374-(AB374*(3.5%+0.414%+1.1%+0.5%+2%))</f>
        <v>1313486.172</v>
      </c>
      <c r="AH374" s="307">
        <f t="shared" si="123"/>
        <v>151</v>
      </c>
      <c r="AI374" s="301">
        <f>ROUNDUP((IF(AF374="SOCIO",(AG374*0.9),(AG374*0.7))),-3)</f>
        <v>920000</v>
      </c>
      <c r="AJ374" s="302" t="str">
        <f t="shared" si="134"/>
        <v>11,914%</v>
      </c>
      <c r="AK374" s="301">
        <f t="shared" si="135"/>
        <v>109608.8</v>
      </c>
      <c r="AL374" s="301">
        <f t="shared" si="136"/>
        <v>73600</v>
      </c>
      <c r="AM374" s="301">
        <f t="shared" si="137"/>
        <v>32200.000000000004</v>
      </c>
      <c r="AN374" s="301">
        <f t="shared" si="138"/>
        <v>3808.7999999999997</v>
      </c>
      <c r="AO374" s="301">
        <f t="shared" si="139"/>
        <v>810391.2</v>
      </c>
      <c r="AP374" s="301">
        <f t="shared" si="140"/>
        <v>500200</v>
      </c>
      <c r="AQ374" s="301">
        <v>67860</v>
      </c>
      <c r="AR374" s="303">
        <v>45839</v>
      </c>
      <c r="AS374" s="322"/>
    </row>
    <row r="375" spans="1:45" s="430" customFormat="1" ht="11.25" hidden="1" customHeight="1" x14ac:dyDescent="0.3">
      <c r="A375" s="322"/>
      <c r="B375" s="384">
        <v>13</v>
      </c>
      <c r="C375" s="324" t="s">
        <v>1883</v>
      </c>
      <c r="D375" s="401">
        <v>45824</v>
      </c>
      <c r="E375" s="402">
        <v>143</v>
      </c>
      <c r="F375" s="480" t="s">
        <v>206</v>
      </c>
      <c r="G375" s="480" t="s">
        <v>2755</v>
      </c>
      <c r="H375" s="290" t="s">
        <v>2852</v>
      </c>
      <c r="I375" s="290" t="s">
        <v>2042</v>
      </c>
      <c r="J375" s="290">
        <v>1</v>
      </c>
      <c r="K375" s="290">
        <v>31</v>
      </c>
      <c r="L375" s="403">
        <v>45829</v>
      </c>
      <c r="M375" s="387" t="s">
        <v>2335</v>
      </c>
      <c r="N375" s="403">
        <v>45829</v>
      </c>
      <c r="O375" s="404" t="s">
        <v>2336</v>
      </c>
      <c r="P375" s="405" t="s">
        <v>2052</v>
      </c>
      <c r="Q375" s="328">
        <v>3108817377</v>
      </c>
      <c r="R375" s="328">
        <v>37861445</v>
      </c>
      <c r="S375" s="412">
        <v>91867</v>
      </c>
      <c r="T375" s="412">
        <v>142644</v>
      </c>
      <c r="U375" s="470">
        <v>453</v>
      </c>
      <c r="V375" s="334" t="str">
        <f>VLOOKUP(U375,MOVIL!$C$7:CA452,2,0)</f>
        <v>EYX538</v>
      </c>
      <c r="W375" s="334" t="str">
        <f>VLOOKUP(U375,MOVIL!$C$7:$BX$199,5,0)</f>
        <v>CHAPARRO LOPEZ GONZALO</v>
      </c>
      <c r="X375" s="335" t="str">
        <f>VLOOKUP(V375,MOVIL!$D$7:BY454,6,0)</f>
        <v>3152252710-3156027290</v>
      </c>
      <c r="Y375" s="381">
        <v>1499100</v>
      </c>
      <c r="Z375" s="334"/>
      <c r="AA375" s="334"/>
      <c r="AB375" s="301">
        <f t="shared" si="133"/>
        <v>1499100</v>
      </c>
      <c r="AC375" s="334"/>
      <c r="AD375" s="334"/>
      <c r="AE375" s="373" t="s">
        <v>2982</v>
      </c>
      <c r="AF375" s="335" t="str">
        <f>VLOOKUP(U375,MOVIL!$C:$CG,3,0)</f>
        <v>PROPIO</v>
      </c>
      <c r="AG375" s="307">
        <f>IF(AF375="PROPIO",AB375,AB375-(AB375*(3.5%+0.414%+1.1%+0.5%+2%)))</f>
        <v>1499100</v>
      </c>
      <c r="AH375" s="307">
        <f t="shared" si="123"/>
        <v>453</v>
      </c>
      <c r="AI375" s="301">
        <f>AG375</f>
        <v>1499100</v>
      </c>
      <c r="AJ375" s="302" t="str">
        <f t="shared" si="134"/>
        <v>0%</v>
      </c>
      <c r="AK375" s="301" t="str">
        <f t="shared" si="135"/>
        <v>0</v>
      </c>
      <c r="AL375" s="301" t="str">
        <f t="shared" si="136"/>
        <v/>
      </c>
      <c r="AM375" s="301" t="str">
        <f t="shared" si="137"/>
        <v/>
      </c>
      <c r="AN375" s="301" t="str">
        <f t="shared" si="138"/>
        <v/>
      </c>
      <c r="AO375" s="301">
        <f t="shared" si="139"/>
        <v>1499100</v>
      </c>
      <c r="AP375" s="301">
        <f t="shared" si="140"/>
        <v>0</v>
      </c>
      <c r="AQ375" s="301">
        <v>67860</v>
      </c>
      <c r="AR375" s="303">
        <v>45839</v>
      </c>
      <c r="AS375" s="322"/>
    </row>
    <row r="376" spans="1:45" s="430" customFormat="1" ht="11.25" hidden="1" customHeight="1" x14ac:dyDescent="0.3">
      <c r="A376" s="322"/>
      <c r="B376" s="384">
        <v>13</v>
      </c>
      <c r="C376" s="324" t="s">
        <v>1883</v>
      </c>
      <c r="D376" s="402">
        <v>204</v>
      </c>
      <c r="E376" s="402">
        <v>204</v>
      </c>
      <c r="F376" s="480" t="s">
        <v>2756</v>
      </c>
      <c r="G376" s="480" t="s">
        <v>2756</v>
      </c>
      <c r="H376" s="290" t="s">
        <v>1945</v>
      </c>
      <c r="I376" s="290" t="s">
        <v>2042</v>
      </c>
      <c r="J376" s="290">
        <v>3</v>
      </c>
      <c r="K376" s="290">
        <v>25</v>
      </c>
      <c r="L376" s="403">
        <v>45829</v>
      </c>
      <c r="M376" s="387" t="s">
        <v>2335</v>
      </c>
      <c r="N376" s="403">
        <v>45831</v>
      </c>
      <c r="O376" s="404" t="s">
        <v>2336</v>
      </c>
      <c r="P376" s="405" t="s">
        <v>2776</v>
      </c>
      <c r="Q376" s="328">
        <v>3157169002</v>
      </c>
      <c r="R376" s="328">
        <v>79999817</v>
      </c>
      <c r="S376" s="412">
        <v>91868</v>
      </c>
      <c r="T376" s="412">
        <v>142645</v>
      </c>
      <c r="U376" s="470">
        <v>396</v>
      </c>
      <c r="V376" s="334" t="str">
        <f>VLOOKUP(U376,MOVIL!$C$7:CA453,2,0)</f>
        <v>LZM418</v>
      </c>
      <c r="W376" s="334" t="str">
        <f>VLOOKUP(U376,MOVIL!$C$7:$BX$199,5,0)</f>
        <v>PALOMAR ARANGO LUIS EDUARDO</v>
      </c>
      <c r="X376" s="335">
        <f>VLOOKUP(V376,MOVIL!$D$7:BY455,6,0)</f>
        <v>3103354453</v>
      </c>
      <c r="Y376" s="334">
        <v>5207400</v>
      </c>
      <c r="Z376" s="334"/>
      <c r="AA376" s="334"/>
      <c r="AB376" s="301">
        <f t="shared" si="133"/>
        <v>5207400</v>
      </c>
      <c r="AC376" s="307"/>
      <c r="AD376" s="307"/>
      <c r="AE376" s="373" t="s">
        <v>2982</v>
      </c>
      <c r="AF376" s="431" t="str">
        <f>VLOOKUP(U376,MOVIL!$C:$CG,3,0)</f>
        <v>SOCIO - AFILIADO</v>
      </c>
      <c r="AG376" s="307">
        <f>+AB376-(AB376*(3.5%+0.414%+1.1%+0.5%+2%))</f>
        <v>4816115.9639999997</v>
      </c>
      <c r="AH376" s="307">
        <f t="shared" si="123"/>
        <v>396</v>
      </c>
      <c r="AI376" s="301">
        <f>ROUNDUP((IF(AF376="SOCIO",(AG376*0.9),(AG376*0.7))),-3)</f>
        <v>3372000</v>
      </c>
      <c r="AJ376" s="302" t="str">
        <f t="shared" si="134"/>
        <v>11,914%</v>
      </c>
      <c r="AK376" s="301">
        <f t="shared" si="135"/>
        <v>401740.07999999996</v>
      </c>
      <c r="AL376" s="301">
        <f t="shared" si="136"/>
        <v>269759.99999999994</v>
      </c>
      <c r="AM376" s="301">
        <f t="shared" si="137"/>
        <v>118020.00000000001</v>
      </c>
      <c r="AN376" s="301">
        <f t="shared" si="138"/>
        <v>13960.079999999998</v>
      </c>
      <c r="AO376" s="301">
        <f t="shared" si="139"/>
        <v>2970259.92</v>
      </c>
      <c r="AP376" s="301">
        <f t="shared" si="140"/>
        <v>1835400</v>
      </c>
      <c r="AQ376" s="301">
        <v>67860</v>
      </c>
      <c r="AR376" s="303">
        <v>45839</v>
      </c>
      <c r="AS376" s="322"/>
    </row>
    <row r="377" spans="1:45" s="430" customFormat="1" ht="11.25" hidden="1" customHeight="1" x14ac:dyDescent="0.3">
      <c r="A377" s="322"/>
      <c r="B377" s="384">
        <v>13</v>
      </c>
      <c r="C377" s="324" t="s">
        <v>1883</v>
      </c>
      <c r="D377" s="401">
        <v>45824</v>
      </c>
      <c r="E377" s="402">
        <v>204</v>
      </c>
      <c r="F377" s="480" t="s">
        <v>266</v>
      </c>
      <c r="G377" s="480" t="s">
        <v>2756</v>
      </c>
      <c r="H377" s="290" t="s">
        <v>1945</v>
      </c>
      <c r="I377" s="290" t="s">
        <v>2042</v>
      </c>
      <c r="J377" s="290">
        <v>3</v>
      </c>
      <c r="K377" s="290">
        <v>25</v>
      </c>
      <c r="L377" s="403">
        <v>45829</v>
      </c>
      <c r="M377" s="387" t="s">
        <v>2335</v>
      </c>
      <c r="N377" s="403">
        <v>45831</v>
      </c>
      <c r="O377" s="404" t="s">
        <v>2336</v>
      </c>
      <c r="P377" s="405" t="s">
        <v>2776</v>
      </c>
      <c r="Q377" s="328">
        <v>3157169002</v>
      </c>
      <c r="R377" s="328">
        <v>79999817</v>
      </c>
      <c r="S377" s="412">
        <v>91868</v>
      </c>
      <c r="T377" s="412">
        <v>142646</v>
      </c>
      <c r="U377" s="470">
        <v>495</v>
      </c>
      <c r="V377" s="334" t="str">
        <f>VLOOKUP(U377,MOVIL!$C$7:CA454,2,0)</f>
        <v>NOX319</v>
      </c>
      <c r="W377" s="334" t="str">
        <f>VLOOKUP(U377,MOVIL!$C$7:$BX$199,5,0)</f>
        <v>PINZON ARAQUE TEOFILO</v>
      </c>
      <c r="X377" s="335">
        <f>VLOOKUP(V377,MOVIL!$D$7:BY456,6,0)</f>
        <v>3102847456</v>
      </c>
      <c r="Y377" s="381">
        <v>5207400</v>
      </c>
      <c r="Z377" s="334"/>
      <c r="AA377" s="334"/>
      <c r="AB377" s="301">
        <f t="shared" si="133"/>
        <v>5207400</v>
      </c>
      <c r="AC377" s="334"/>
      <c r="AD377" s="334"/>
      <c r="AE377" s="373" t="s">
        <v>2982</v>
      </c>
      <c r="AF377" s="431" t="str">
        <f>VLOOKUP(U377,MOVIL!$C:$CG,3,0)</f>
        <v>SOCIO</v>
      </c>
      <c r="AG377" s="307">
        <f>+AB377-(AB377*(3.5%+0.414%+1.1%+0.5%+2%))</f>
        <v>4816115.9639999997</v>
      </c>
      <c r="AH377" s="307">
        <f t="shared" si="123"/>
        <v>495</v>
      </c>
      <c r="AI377" s="301">
        <f>ROUNDUP((IF(AF377="SOCIO",(AG377*0.9),(AG377*0.7))),-3)</f>
        <v>4335000</v>
      </c>
      <c r="AJ377" s="302" t="str">
        <f t="shared" si="134"/>
        <v>7,914%</v>
      </c>
      <c r="AK377" s="301">
        <f t="shared" si="135"/>
        <v>343071.9</v>
      </c>
      <c r="AL377" s="301">
        <f t="shared" si="136"/>
        <v>173400.00000000003</v>
      </c>
      <c r="AM377" s="301">
        <f t="shared" si="137"/>
        <v>151725</v>
      </c>
      <c r="AN377" s="301">
        <f t="shared" si="138"/>
        <v>17946.899999999998</v>
      </c>
      <c r="AO377" s="301">
        <f t="shared" si="139"/>
        <v>3991928.1</v>
      </c>
      <c r="AP377" s="301">
        <f t="shared" si="140"/>
        <v>872400</v>
      </c>
      <c r="AQ377" s="301">
        <v>67860</v>
      </c>
      <c r="AR377" s="303">
        <v>45839</v>
      </c>
      <c r="AS377" s="322"/>
    </row>
    <row r="378" spans="1:45" s="430" customFormat="1" ht="11.25" hidden="1" customHeight="1" x14ac:dyDescent="0.3">
      <c r="A378" s="322"/>
      <c r="B378" s="384"/>
      <c r="C378" s="341" t="s">
        <v>2907</v>
      </c>
      <c r="D378" s="401">
        <v>45821</v>
      </c>
      <c r="E378" s="402">
        <v>67</v>
      </c>
      <c r="F378" s="480" t="s">
        <v>2747</v>
      </c>
      <c r="G378" s="480" t="s">
        <v>2747</v>
      </c>
      <c r="H378" s="290" t="s">
        <v>2894</v>
      </c>
      <c r="I378" s="290" t="s">
        <v>1927</v>
      </c>
      <c r="J378" s="290">
        <v>7</v>
      </c>
      <c r="K378" s="290">
        <v>35</v>
      </c>
      <c r="L378" s="403">
        <v>45830</v>
      </c>
      <c r="M378" s="387">
        <v>4.1666666666666664E-2</v>
      </c>
      <c r="N378" s="403">
        <v>45836</v>
      </c>
      <c r="O378" s="404" t="s">
        <v>2159</v>
      </c>
      <c r="P378" s="405" t="s">
        <v>2748</v>
      </c>
      <c r="Q378" s="290" t="s">
        <v>2749</v>
      </c>
      <c r="R378" s="328" t="s">
        <v>2841</v>
      </c>
      <c r="S378" s="412">
        <v>91894</v>
      </c>
      <c r="T378" s="412">
        <v>142679</v>
      </c>
      <c r="U378" s="470">
        <v>414</v>
      </c>
      <c r="V378" s="334" t="str">
        <f>VLOOKUP(U378,MOVIL!$C$7:CA455,2,0)</f>
        <v>NUX774</v>
      </c>
      <c r="W378" s="334" t="str">
        <f>VLOOKUP(U378,MOVIL!$C$7:$BX$199,5,0)</f>
        <v>AREVALO ESGUERRA MICHAEL ANDRES</v>
      </c>
      <c r="X378" s="335">
        <f>VLOOKUP(V378,MOVIL!$D$7:BY457,6,0)</f>
        <v>3005184215</v>
      </c>
      <c r="Y378" s="381">
        <v>16378300</v>
      </c>
      <c r="Z378" s="334"/>
      <c r="AA378" s="334"/>
      <c r="AB378" s="301">
        <f t="shared" si="133"/>
        <v>16378300</v>
      </c>
      <c r="AC378" s="334"/>
      <c r="AD378" s="334"/>
      <c r="AE378" s="373" t="s">
        <v>2982</v>
      </c>
      <c r="AF378" s="431" t="str">
        <f>VLOOKUP(U378,MOVIL!$C:$CG,3,0)</f>
        <v>SOCIO</v>
      </c>
      <c r="AG378" s="307">
        <f>+AB378-(AB378*(3.5%+0.414%+1.1%+0.5%+2%))</f>
        <v>15147634.538000001</v>
      </c>
      <c r="AH378" s="307">
        <f t="shared" si="123"/>
        <v>414</v>
      </c>
      <c r="AI378" s="301">
        <f>ROUNDUP((IF(AF378="SOCIO",(AG378*0.9),(AG378*0.7))),-3)</f>
        <v>13633000</v>
      </c>
      <c r="AJ378" s="302" t="str">
        <f t="shared" si="134"/>
        <v>7,914%</v>
      </c>
      <c r="AK378" s="301">
        <f t="shared" si="135"/>
        <v>1078915.6200000001</v>
      </c>
      <c r="AL378" s="301">
        <f t="shared" si="136"/>
        <v>545320.00000000012</v>
      </c>
      <c r="AM378" s="301">
        <f t="shared" si="137"/>
        <v>477155.00000000006</v>
      </c>
      <c r="AN378" s="301">
        <f t="shared" si="138"/>
        <v>56440.619999999995</v>
      </c>
      <c r="AO378" s="301">
        <f t="shared" si="139"/>
        <v>12554084.379999999</v>
      </c>
      <c r="AP378" s="301">
        <f t="shared" si="140"/>
        <v>2745300</v>
      </c>
      <c r="AQ378" s="301">
        <v>67860</v>
      </c>
      <c r="AR378" s="303">
        <v>45839</v>
      </c>
      <c r="AS378" s="322"/>
    </row>
    <row r="379" spans="1:45" s="430" customFormat="1" ht="11.25" hidden="1" customHeight="1" x14ac:dyDescent="0.3">
      <c r="A379" s="322"/>
      <c r="B379" s="384"/>
      <c r="C379" s="341" t="s">
        <v>2907</v>
      </c>
      <c r="D379" s="401">
        <v>45821</v>
      </c>
      <c r="E379" s="402">
        <v>67</v>
      </c>
      <c r="F379" s="480" t="s">
        <v>2747</v>
      </c>
      <c r="G379" s="480" t="s">
        <v>2747</v>
      </c>
      <c r="H379" s="290" t="s">
        <v>2894</v>
      </c>
      <c r="I379" s="290" t="s">
        <v>1927</v>
      </c>
      <c r="J379" s="290">
        <v>7</v>
      </c>
      <c r="K379" s="290">
        <v>35</v>
      </c>
      <c r="L379" s="403">
        <v>45830</v>
      </c>
      <c r="M379" s="387">
        <v>4.1666666666666664E-2</v>
      </c>
      <c r="N379" s="403">
        <v>45836</v>
      </c>
      <c r="O379" s="404" t="s">
        <v>2159</v>
      </c>
      <c r="P379" s="405" t="s">
        <v>2748</v>
      </c>
      <c r="Q379" s="290" t="s">
        <v>2749</v>
      </c>
      <c r="R379" s="369" t="s">
        <v>2841</v>
      </c>
      <c r="S379" s="412">
        <v>91894</v>
      </c>
      <c r="T379" s="412">
        <v>142678</v>
      </c>
      <c r="U379" s="470">
        <v>467</v>
      </c>
      <c r="V379" s="334" t="str">
        <f>VLOOKUP(U379,MOVIL!$C$7:CA456,2,0)</f>
        <v>LZM383</v>
      </c>
      <c r="W379" s="334" t="str">
        <f>VLOOKUP(U379,MOVIL!$C$7:$BX$199,5,0)</f>
        <v>CARREÑO AMAYA ELI</v>
      </c>
      <c r="X379" s="335">
        <f>VLOOKUP(V379,MOVIL!$D$7:BY458,6,0)</f>
        <v>3133608820</v>
      </c>
      <c r="Y379" s="381">
        <v>16378300</v>
      </c>
      <c r="Z379" s="334"/>
      <c r="AA379" s="334"/>
      <c r="AB379" s="301">
        <f t="shared" si="133"/>
        <v>16378300</v>
      </c>
      <c r="AC379" s="334"/>
      <c r="AD379" s="334"/>
      <c r="AE379" s="373" t="s">
        <v>2982</v>
      </c>
      <c r="AF379" s="431" t="str">
        <f>VLOOKUP(U379,MOVIL!$C:$CG,3,0)</f>
        <v>SOCIO</v>
      </c>
      <c r="AG379" s="307">
        <f>+AB379-(AB379*(3.5%+0.414%+1.1%+0.5%+2%))</f>
        <v>15147634.538000001</v>
      </c>
      <c r="AH379" s="307">
        <f t="shared" si="123"/>
        <v>467</v>
      </c>
      <c r="AI379" s="301">
        <f>ROUNDUP((IF(AF379="SOCIO",(AG379*0.9),(AG379*0.7))),-3)</f>
        <v>13633000</v>
      </c>
      <c r="AJ379" s="302" t="str">
        <f t="shared" si="134"/>
        <v>7,914%</v>
      </c>
      <c r="AK379" s="301">
        <f t="shared" si="135"/>
        <v>1078915.6200000001</v>
      </c>
      <c r="AL379" s="301">
        <f t="shared" si="136"/>
        <v>545320.00000000012</v>
      </c>
      <c r="AM379" s="301">
        <f t="shared" si="137"/>
        <v>477155.00000000006</v>
      </c>
      <c r="AN379" s="301">
        <f t="shared" si="138"/>
        <v>56440.619999999995</v>
      </c>
      <c r="AO379" s="301">
        <f t="shared" si="139"/>
        <v>12554084.379999999</v>
      </c>
      <c r="AP379" s="301">
        <f t="shared" si="140"/>
        <v>2745300</v>
      </c>
      <c r="AQ379" s="301">
        <v>67860</v>
      </c>
      <c r="AR379" s="303">
        <v>45839</v>
      </c>
      <c r="AS379" s="322"/>
    </row>
    <row r="380" spans="1:45" s="430" customFormat="1" ht="11.25" hidden="1" customHeight="1" x14ac:dyDescent="0.3">
      <c r="A380" s="322"/>
      <c r="B380" s="384">
        <v>13</v>
      </c>
      <c r="C380" s="324" t="s">
        <v>1883</v>
      </c>
      <c r="D380" s="401">
        <v>45824</v>
      </c>
      <c r="E380" s="402">
        <v>232</v>
      </c>
      <c r="F380" s="480" t="s">
        <v>292</v>
      </c>
      <c r="G380" s="480" t="s">
        <v>2366</v>
      </c>
      <c r="H380" s="290" t="s">
        <v>1982</v>
      </c>
      <c r="I380" s="290" t="s">
        <v>2042</v>
      </c>
      <c r="J380" s="290">
        <v>5</v>
      </c>
      <c r="K380" s="290">
        <v>24</v>
      </c>
      <c r="L380" s="403">
        <v>45830</v>
      </c>
      <c r="M380" s="387" t="s">
        <v>2335</v>
      </c>
      <c r="N380" s="403">
        <v>45834</v>
      </c>
      <c r="O380" s="404" t="s">
        <v>2331</v>
      </c>
      <c r="P380" s="405" t="s">
        <v>1910</v>
      </c>
      <c r="Q380" s="328">
        <v>3157907431</v>
      </c>
      <c r="R380" s="369">
        <v>79418769</v>
      </c>
      <c r="S380" s="412">
        <v>91874</v>
      </c>
      <c r="T380" s="412">
        <v>142656</v>
      </c>
      <c r="U380" s="470">
        <v>469</v>
      </c>
      <c r="V380" s="334" t="str">
        <f>VLOOKUP(U380,MOVIL!$C$7:CA456,2,0)</f>
        <v>EXZ298</v>
      </c>
      <c r="W380" s="334" t="str">
        <f>VLOOKUP(U380,MOVIL!$C$7:$BX$199,5,0)</f>
        <v>VEGA GUEVARA EDWIN</v>
      </c>
      <c r="X380" s="335">
        <f>VLOOKUP(V380,MOVIL!$D$7:BY458,6,0)</f>
        <v>3229459621</v>
      </c>
      <c r="Y380" s="381">
        <v>6154200</v>
      </c>
      <c r="Z380" s="334"/>
      <c r="AA380" s="334"/>
      <c r="AB380" s="301">
        <f t="shared" si="133"/>
        <v>6154200</v>
      </c>
      <c r="AC380" s="334"/>
      <c r="AD380" s="334"/>
      <c r="AE380" s="373" t="s">
        <v>2982</v>
      </c>
      <c r="AF380" s="431" t="str">
        <f>VLOOKUP(U380,MOVIL!$C:$CG,3,0)</f>
        <v>SOCIO - AFILIADO</v>
      </c>
      <c r="AG380" s="307">
        <f>+AB380-(AB380*(3.5%+0.414%+1.1%+0.5%+2%))</f>
        <v>5691773.4120000005</v>
      </c>
      <c r="AH380" s="307">
        <f t="shared" si="123"/>
        <v>469</v>
      </c>
      <c r="AI380" s="301">
        <f>ROUNDUP((IF(AF380="SOCIO",(AG380*0.9),(AG380*0.7))),-3)</f>
        <v>3985000</v>
      </c>
      <c r="AJ380" s="302" t="str">
        <f t="shared" si="134"/>
        <v>11,914%</v>
      </c>
      <c r="AK380" s="301">
        <f t="shared" si="135"/>
        <v>474772.89999999997</v>
      </c>
      <c r="AL380" s="301">
        <f t="shared" si="136"/>
        <v>318799.99999999994</v>
      </c>
      <c r="AM380" s="301">
        <f t="shared" si="137"/>
        <v>139475</v>
      </c>
      <c r="AN380" s="301">
        <f t="shared" si="138"/>
        <v>16497.899999999998</v>
      </c>
      <c r="AO380" s="301">
        <f t="shared" si="139"/>
        <v>3510227.1</v>
      </c>
      <c r="AP380" s="301">
        <f t="shared" si="140"/>
        <v>2169200</v>
      </c>
      <c r="AQ380" s="301">
        <v>67860</v>
      </c>
      <c r="AR380" s="303">
        <v>45839</v>
      </c>
      <c r="AS380" s="322"/>
    </row>
    <row r="381" spans="1:45" s="430" customFormat="1" ht="11.25" hidden="1" customHeight="1" x14ac:dyDescent="0.3">
      <c r="A381" s="322"/>
      <c r="B381" s="384"/>
      <c r="C381" s="341" t="s">
        <v>2907</v>
      </c>
      <c r="D381" s="401">
        <v>45817</v>
      </c>
      <c r="E381" s="402">
        <v>61</v>
      </c>
      <c r="F381" s="480" t="s">
        <v>2691</v>
      </c>
      <c r="G381" s="480" t="s">
        <v>2691</v>
      </c>
      <c r="H381" s="290" t="s">
        <v>1939</v>
      </c>
      <c r="I381" s="290" t="s">
        <v>1927</v>
      </c>
      <c r="J381" s="290">
        <v>5</v>
      </c>
      <c r="K381" s="290" t="s">
        <v>2843</v>
      </c>
      <c r="L381" s="403">
        <v>45831</v>
      </c>
      <c r="M381" s="387">
        <v>0.27083333333333331</v>
      </c>
      <c r="N381" s="403">
        <v>45835</v>
      </c>
      <c r="O381" s="404" t="s">
        <v>2684</v>
      </c>
      <c r="P381" s="405" t="s">
        <v>2686</v>
      </c>
      <c r="Q381" s="290" t="s">
        <v>2687</v>
      </c>
      <c r="R381" s="369" t="s">
        <v>2844</v>
      </c>
      <c r="S381" s="412">
        <v>91899</v>
      </c>
      <c r="T381" s="412">
        <v>142708</v>
      </c>
      <c r="U381" s="470">
        <v>436</v>
      </c>
      <c r="V381" s="334" t="str">
        <f>VLOOKUP(U381,MOVIL!$C$7:CA457,2,0)</f>
        <v>WOY452</v>
      </c>
      <c r="W381" s="334" t="str">
        <f>VLOOKUP(U381,MOVIL!$C$7:$BX$199,5,0)</f>
        <v>PARRA RUBIANO GIOVANNY</v>
      </c>
      <c r="X381" s="335">
        <f>VLOOKUP(V381,MOVIL!$D$7:BY459,6,0)</f>
        <v>3143566912</v>
      </c>
      <c r="Y381" s="381">
        <v>4734000</v>
      </c>
      <c r="Z381" s="334"/>
      <c r="AA381" s="334"/>
      <c r="AB381" s="301">
        <f t="shared" si="133"/>
        <v>4734000</v>
      </c>
      <c r="AC381" s="334"/>
      <c r="AD381" s="334"/>
      <c r="AE381" s="373" t="s">
        <v>2982</v>
      </c>
      <c r="AF381" s="335" t="str">
        <f>VLOOKUP(U381,MOVIL!$C:$CG,3,0)</f>
        <v>PROPIO</v>
      </c>
      <c r="AG381" s="307">
        <f>IF(AF381="PROPIO",AB381,AB381-(AB381*(3.5%+0.414%+1.1%+0.5%+2%)))</f>
        <v>4734000</v>
      </c>
      <c r="AH381" s="307">
        <f t="shared" si="123"/>
        <v>436</v>
      </c>
      <c r="AI381" s="301">
        <f>AG381</f>
        <v>4734000</v>
      </c>
      <c r="AJ381" s="302" t="str">
        <f t="shared" si="134"/>
        <v>0%</v>
      </c>
      <c r="AK381" s="301" t="str">
        <f t="shared" si="135"/>
        <v>0</v>
      </c>
      <c r="AL381" s="301" t="str">
        <f t="shared" si="136"/>
        <v/>
      </c>
      <c r="AM381" s="301" t="str">
        <f t="shared" si="137"/>
        <v/>
      </c>
      <c r="AN381" s="301" t="str">
        <f t="shared" si="138"/>
        <v/>
      </c>
      <c r="AO381" s="301">
        <f t="shared" si="139"/>
        <v>4734000</v>
      </c>
      <c r="AP381" s="301">
        <f t="shared" si="140"/>
        <v>0</v>
      </c>
      <c r="AQ381" s="301">
        <v>67860</v>
      </c>
      <c r="AR381" s="303">
        <v>45839</v>
      </c>
      <c r="AS381" s="322"/>
    </row>
    <row r="382" spans="1:45" s="430" customFormat="1" ht="11.25" hidden="1" customHeight="1" x14ac:dyDescent="0.3">
      <c r="A382" s="322"/>
      <c r="B382" s="384" t="s">
        <v>2139</v>
      </c>
      <c r="C382" s="290" t="s">
        <v>2905</v>
      </c>
      <c r="D382" s="401">
        <v>45805</v>
      </c>
      <c r="E382" s="402">
        <v>213</v>
      </c>
      <c r="F382" s="480" t="s">
        <v>274</v>
      </c>
      <c r="G382" s="480" t="s">
        <v>274</v>
      </c>
      <c r="H382" s="290" t="s">
        <v>2272</v>
      </c>
      <c r="I382" s="290" t="s">
        <v>2533</v>
      </c>
      <c r="J382" s="290">
        <v>4</v>
      </c>
      <c r="K382" s="290">
        <v>29</v>
      </c>
      <c r="L382" s="403">
        <v>45832</v>
      </c>
      <c r="M382" s="387">
        <v>0.24305555555555555</v>
      </c>
      <c r="N382" s="403">
        <v>45835</v>
      </c>
      <c r="O382" s="404">
        <v>0.75</v>
      </c>
      <c r="P382" s="405" t="s">
        <v>2534</v>
      </c>
      <c r="Q382" s="290">
        <v>3053823121</v>
      </c>
      <c r="R382" s="369" t="s">
        <v>2848</v>
      </c>
      <c r="S382" s="412">
        <v>91870</v>
      </c>
      <c r="T382" s="412">
        <v>142713</v>
      </c>
      <c r="U382" s="470">
        <v>371</v>
      </c>
      <c r="V382" s="334" t="str">
        <f>VLOOKUP(U382,MOVIL!$C$7:CA458,2,0)</f>
        <v>LZM804</v>
      </c>
      <c r="W382" s="334" t="str">
        <f>VLOOKUP(U382,MOVIL!$C$7:$BX$199,5,0)</f>
        <v>FORERO LEMUS NORBEY LEONARDO</v>
      </c>
      <c r="X382" s="335">
        <f>VLOOKUP(V382,MOVIL!$D$7:BY460,6,0)</f>
        <v>3114539320</v>
      </c>
      <c r="Y382" s="381">
        <v>2498500</v>
      </c>
      <c r="Z382" s="334">
        <v>2</v>
      </c>
      <c r="AA382" s="334">
        <v>1367600</v>
      </c>
      <c r="AB382" s="301">
        <f t="shared" si="133"/>
        <v>5233700</v>
      </c>
      <c r="AC382" s="334"/>
      <c r="AD382" s="334"/>
      <c r="AE382" s="373" t="s">
        <v>2982</v>
      </c>
      <c r="AF382" s="431" t="str">
        <f>VLOOKUP(U382,MOVIL!$C:$CG,3,0)</f>
        <v>SOCIO</v>
      </c>
      <c r="AG382" s="307">
        <f>+AB382-(AB382*(3.5%+0.414%+1.1%+0.5%+2%))</f>
        <v>4840439.7819999997</v>
      </c>
      <c r="AH382" s="307">
        <f t="shared" si="123"/>
        <v>371</v>
      </c>
      <c r="AI382" s="301">
        <f>ROUNDUP((IF(AF382="SOCIO",(AG382*0.7),(AG382*0.7))),-3)</f>
        <v>3389000</v>
      </c>
      <c r="AJ382" s="302" t="str">
        <f t="shared" si="134"/>
        <v>7,914%</v>
      </c>
      <c r="AK382" s="301">
        <f t="shared" si="135"/>
        <v>268205.46000000002</v>
      </c>
      <c r="AL382" s="301">
        <f t="shared" si="136"/>
        <v>135560.00000000003</v>
      </c>
      <c r="AM382" s="301">
        <f t="shared" si="137"/>
        <v>118615.00000000001</v>
      </c>
      <c r="AN382" s="301">
        <f t="shared" si="138"/>
        <v>14030.46</v>
      </c>
      <c r="AO382" s="301">
        <f t="shared" si="139"/>
        <v>3120794.54</v>
      </c>
      <c r="AP382" s="301">
        <f t="shared" si="140"/>
        <v>1844700</v>
      </c>
      <c r="AQ382" s="301">
        <v>67860</v>
      </c>
      <c r="AR382" s="303">
        <v>45839</v>
      </c>
      <c r="AS382" s="322"/>
    </row>
    <row r="383" spans="1:45" s="430" customFormat="1" ht="11.25" hidden="1" customHeight="1" x14ac:dyDescent="0.3">
      <c r="A383" s="322">
        <v>5</v>
      </c>
      <c r="B383" s="384"/>
      <c r="C383" s="290" t="s">
        <v>2906</v>
      </c>
      <c r="D383" s="401">
        <v>45811</v>
      </c>
      <c r="E383" s="402">
        <v>17</v>
      </c>
      <c r="F383" s="480" t="s">
        <v>2680</v>
      </c>
      <c r="G383" s="480" t="s">
        <v>2680</v>
      </c>
      <c r="H383" s="290" t="s">
        <v>2665</v>
      </c>
      <c r="I383" s="290" t="s">
        <v>2510</v>
      </c>
      <c r="J383" s="290">
        <v>3</v>
      </c>
      <c r="K383" s="290">
        <v>21</v>
      </c>
      <c r="L383" s="403">
        <v>45832</v>
      </c>
      <c r="M383" s="387">
        <v>0.29166666666666669</v>
      </c>
      <c r="N383" s="403">
        <v>45834</v>
      </c>
      <c r="O383" s="404" t="s">
        <v>2681</v>
      </c>
      <c r="P383" s="405" t="s">
        <v>2682</v>
      </c>
      <c r="Q383" s="290">
        <v>3108568800</v>
      </c>
      <c r="R383" s="369" t="s">
        <v>2842</v>
      </c>
      <c r="S383" s="412">
        <v>91871</v>
      </c>
      <c r="T383" s="412">
        <v>142717</v>
      </c>
      <c r="U383" s="470">
        <v>476</v>
      </c>
      <c r="V383" s="334" t="str">
        <f>VLOOKUP(U383,MOVIL!$C$7:CA459,2,0)</f>
        <v>LUM578</v>
      </c>
      <c r="W383" s="334" t="str">
        <f>VLOOKUP(U383,MOVIL!$C$7:$BX$199,5,0)</f>
        <v>PABON CORTES HUGO EFREN</v>
      </c>
      <c r="X383" s="335">
        <f>VLOOKUP(V383,MOVIL!$D$7:BY461,6,0)</f>
        <v>3214549060</v>
      </c>
      <c r="Y383" s="381">
        <v>2445900</v>
      </c>
      <c r="Z383" s="334">
        <v>1</v>
      </c>
      <c r="AA383" s="334">
        <v>1052000</v>
      </c>
      <c r="AB383" s="301">
        <f t="shared" si="133"/>
        <v>3497900</v>
      </c>
      <c r="AC383" s="334"/>
      <c r="AD383" s="334"/>
      <c r="AE383" s="373" t="s">
        <v>2982</v>
      </c>
      <c r="AF383" s="335" t="str">
        <f>VLOOKUP(U383,MOVIL!$C:$CG,3,0)</f>
        <v>PROPIO</v>
      </c>
      <c r="AG383" s="307">
        <f>IF(AF383="PROPIO",AB383,AB383-(AB383*(3.5%+0.414%+1.1%+0.5%+2%)))</f>
        <v>3497900</v>
      </c>
      <c r="AH383" s="307">
        <f t="shared" si="123"/>
        <v>476</v>
      </c>
      <c r="AI383" s="301">
        <f>AG383</f>
        <v>3497900</v>
      </c>
      <c r="AJ383" s="302" t="str">
        <f t="shared" si="134"/>
        <v>0%</v>
      </c>
      <c r="AK383" s="301" t="str">
        <f t="shared" si="135"/>
        <v>0</v>
      </c>
      <c r="AL383" s="301" t="str">
        <f t="shared" si="136"/>
        <v/>
      </c>
      <c r="AM383" s="301" t="str">
        <f t="shared" si="137"/>
        <v/>
      </c>
      <c r="AN383" s="301" t="str">
        <f t="shared" si="138"/>
        <v/>
      </c>
      <c r="AO383" s="301">
        <f t="shared" si="139"/>
        <v>3497900</v>
      </c>
      <c r="AP383" s="301">
        <f t="shared" si="140"/>
        <v>0</v>
      </c>
      <c r="AQ383" s="301">
        <v>67860</v>
      </c>
      <c r="AR383" s="303">
        <v>45839</v>
      </c>
      <c r="AS383" s="322"/>
    </row>
    <row r="384" spans="1:45" s="430" customFormat="1" ht="11.25" hidden="1" customHeight="1" x14ac:dyDescent="0.3">
      <c r="A384" s="322"/>
      <c r="B384" s="384" t="s">
        <v>2193</v>
      </c>
      <c r="C384" s="290" t="s">
        <v>2905</v>
      </c>
      <c r="D384" s="401">
        <v>45818</v>
      </c>
      <c r="E384" s="402">
        <v>6</v>
      </c>
      <c r="F384" s="480" t="s">
        <v>33</v>
      </c>
      <c r="G384" s="480" t="s">
        <v>2718</v>
      </c>
      <c r="H384" s="290" t="s">
        <v>2087</v>
      </c>
      <c r="I384" s="290" t="s">
        <v>2383</v>
      </c>
      <c r="J384" s="290">
        <v>4</v>
      </c>
      <c r="K384" s="290">
        <v>30</v>
      </c>
      <c r="L384" s="403">
        <v>45832</v>
      </c>
      <c r="M384" s="387">
        <v>0.16666666666666666</v>
      </c>
      <c r="N384" s="403">
        <v>45835</v>
      </c>
      <c r="O384" s="404">
        <v>0.54097222222222219</v>
      </c>
      <c r="P384" s="405" t="s">
        <v>2083</v>
      </c>
      <c r="Q384" s="290">
        <v>3185023339</v>
      </c>
      <c r="R384" s="369" t="s">
        <v>2846</v>
      </c>
      <c r="S384" s="412">
        <v>91902</v>
      </c>
      <c r="T384" s="412">
        <v>142719</v>
      </c>
      <c r="U384" s="470">
        <v>412</v>
      </c>
      <c r="V384" s="334" t="str">
        <f>VLOOKUP(U384,MOVIL!$C$7:CA460,2,0)</f>
        <v>GEU347</v>
      </c>
      <c r="W384" s="334" t="str">
        <f>VLOOKUP(U384,MOVIL!$C$7:$BX$199,5,0)</f>
        <v>TRIANA CHACON YEZID</v>
      </c>
      <c r="X384" s="335">
        <f>VLOOKUP(V384,MOVIL!$D$7:BY462,6,0)</f>
        <v>3002383800</v>
      </c>
      <c r="Y384" s="381">
        <v>3571540</v>
      </c>
      <c r="Z384" s="334">
        <v>1</v>
      </c>
      <c r="AA384" s="334">
        <v>1367600</v>
      </c>
      <c r="AB384" s="301">
        <f t="shared" si="133"/>
        <v>4939140</v>
      </c>
      <c r="AC384" s="334"/>
      <c r="AD384" s="334"/>
      <c r="AE384" s="373" t="s">
        <v>2982</v>
      </c>
      <c r="AF384" s="431" t="str">
        <f>VLOOKUP(U384,MOVIL!$C:$CG,3,0)</f>
        <v>SOCIO</v>
      </c>
      <c r="AG384" s="307">
        <f t="shared" ref="AG384:AG406" si="141">+AB384-(AB384*(3.5%+0.414%+1.1%+0.5%+2%))</f>
        <v>4568013.0203999998</v>
      </c>
      <c r="AH384" s="307">
        <f t="shared" si="123"/>
        <v>412</v>
      </c>
      <c r="AI384" s="301">
        <f t="shared" ref="AI384:AI406" si="142">ROUNDUP((IF(AF384="SOCIO",(AG384*0.9),(AG384*0.7))),-3)</f>
        <v>4112000</v>
      </c>
      <c r="AJ384" s="302" t="str">
        <f t="shared" si="134"/>
        <v>7,914%</v>
      </c>
      <c r="AK384" s="301">
        <f t="shared" si="135"/>
        <v>325423.68</v>
      </c>
      <c r="AL384" s="301">
        <f t="shared" si="136"/>
        <v>164480</v>
      </c>
      <c r="AM384" s="301">
        <f t="shared" si="137"/>
        <v>143920</v>
      </c>
      <c r="AN384" s="301">
        <f t="shared" si="138"/>
        <v>17023.679999999997</v>
      </c>
      <c r="AO384" s="301">
        <f t="shared" si="139"/>
        <v>3786576.32</v>
      </c>
      <c r="AP384" s="301">
        <f t="shared" si="140"/>
        <v>827140</v>
      </c>
      <c r="AQ384" s="301">
        <v>67860</v>
      </c>
      <c r="AR384" s="303">
        <v>45839</v>
      </c>
      <c r="AS384" s="322"/>
    </row>
    <row r="385" spans="1:45" s="430" customFormat="1" ht="11.25" hidden="1" customHeight="1" x14ac:dyDescent="0.3">
      <c r="A385" s="322"/>
      <c r="B385" s="384" t="s">
        <v>2193</v>
      </c>
      <c r="C385" s="290" t="s">
        <v>2905</v>
      </c>
      <c r="D385" s="401">
        <v>45818</v>
      </c>
      <c r="E385" s="402">
        <v>6</v>
      </c>
      <c r="F385" s="480" t="s">
        <v>33</v>
      </c>
      <c r="G385" s="480" t="s">
        <v>2718</v>
      </c>
      <c r="H385" s="290" t="s">
        <v>2087</v>
      </c>
      <c r="I385" s="290" t="s">
        <v>2383</v>
      </c>
      <c r="J385" s="290">
        <v>4</v>
      </c>
      <c r="K385" s="290">
        <v>30</v>
      </c>
      <c r="L385" s="403">
        <v>45832</v>
      </c>
      <c r="M385" s="387">
        <v>0.16666666666666666</v>
      </c>
      <c r="N385" s="403">
        <v>45835</v>
      </c>
      <c r="O385" s="404">
        <v>0.54097222222222219</v>
      </c>
      <c r="P385" s="405" t="s">
        <v>2083</v>
      </c>
      <c r="Q385" s="290">
        <v>3185023339</v>
      </c>
      <c r="R385" s="369" t="s">
        <v>2846</v>
      </c>
      <c r="S385" s="412">
        <v>91902</v>
      </c>
      <c r="T385" s="412">
        <v>142718</v>
      </c>
      <c r="U385" s="470">
        <v>390</v>
      </c>
      <c r="V385" s="334" t="str">
        <f>VLOOKUP(U385,MOVIL!$C$7:CA461,2,0)</f>
        <v>KNZ843</v>
      </c>
      <c r="W385" s="334" t="str">
        <f>VLOOKUP(U385,MOVIL!$C$7:$BX$199,5,0)</f>
        <v>SEPULVEDA FIGUEROA JULIO CESAR</v>
      </c>
      <c r="X385" s="335">
        <f>VLOOKUP(V385,MOVIL!$D$7:BY463,6,0)</f>
        <v>3202728427</v>
      </c>
      <c r="Y385" s="381">
        <v>3571540</v>
      </c>
      <c r="Z385" s="334">
        <v>1</v>
      </c>
      <c r="AA385" s="334">
        <v>1367600</v>
      </c>
      <c r="AB385" s="301">
        <f t="shared" si="133"/>
        <v>4939140</v>
      </c>
      <c r="AC385" s="334"/>
      <c r="AD385" s="334"/>
      <c r="AE385" s="373" t="s">
        <v>2982</v>
      </c>
      <c r="AF385" s="431" t="str">
        <f>VLOOKUP(U385,MOVIL!$C:$CG,3,0)</f>
        <v>SOCIO</v>
      </c>
      <c r="AG385" s="307">
        <f t="shared" si="141"/>
        <v>4568013.0203999998</v>
      </c>
      <c r="AH385" s="307">
        <f t="shared" si="123"/>
        <v>390</v>
      </c>
      <c r="AI385" s="301">
        <f t="shared" si="142"/>
        <v>4112000</v>
      </c>
      <c r="AJ385" s="302" t="str">
        <f t="shared" si="134"/>
        <v>7,914%</v>
      </c>
      <c r="AK385" s="301">
        <f t="shared" si="135"/>
        <v>325423.68</v>
      </c>
      <c r="AL385" s="301">
        <f t="shared" si="136"/>
        <v>164480</v>
      </c>
      <c r="AM385" s="301">
        <f t="shared" si="137"/>
        <v>143920</v>
      </c>
      <c r="AN385" s="301">
        <f t="shared" si="138"/>
        <v>17023.679999999997</v>
      </c>
      <c r="AO385" s="301">
        <f t="shared" si="139"/>
        <v>3786576.32</v>
      </c>
      <c r="AP385" s="301">
        <f t="shared" si="140"/>
        <v>827140</v>
      </c>
      <c r="AQ385" s="301">
        <v>67860</v>
      </c>
      <c r="AR385" s="303">
        <v>45839</v>
      </c>
      <c r="AS385" s="322"/>
    </row>
    <row r="386" spans="1:45" s="430" customFormat="1" ht="11.25" hidden="1" customHeight="1" x14ac:dyDescent="0.3">
      <c r="A386" s="322"/>
      <c r="B386" s="384" t="s">
        <v>2196</v>
      </c>
      <c r="C386" s="290" t="s">
        <v>2905</v>
      </c>
      <c r="D386" s="401">
        <v>45818</v>
      </c>
      <c r="E386" s="402">
        <v>28</v>
      </c>
      <c r="F386" s="480" t="s">
        <v>76</v>
      </c>
      <c r="G386" s="480" t="s">
        <v>2719</v>
      </c>
      <c r="H386" s="290" t="s">
        <v>2194</v>
      </c>
      <c r="I386" s="290" t="s">
        <v>2720</v>
      </c>
      <c r="J386" s="290">
        <v>5</v>
      </c>
      <c r="K386" s="290">
        <v>27</v>
      </c>
      <c r="L386" s="403">
        <v>45832</v>
      </c>
      <c r="M386" s="387">
        <v>0.83333333333333337</v>
      </c>
      <c r="N386" s="403">
        <v>45836</v>
      </c>
      <c r="O386" s="404">
        <v>0.25</v>
      </c>
      <c r="P386" s="405" t="s">
        <v>2721</v>
      </c>
      <c r="Q386" s="290">
        <v>3134307520</v>
      </c>
      <c r="R386" s="369" t="s">
        <v>2845</v>
      </c>
      <c r="S386" s="412">
        <v>91903</v>
      </c>
      <c r="T386" s="412">
        <v>142740</v>
      </c>
      <c r="U386" s="470">
        <v>391</v>
      </c>
      <c r="V386" s="334" t="str">
        <f>VLOOKUP(U386,MOVIL!$C$7:CA465,2,0)</f>
        <v>KNZ845</v>
      </c>
      <c r="W386" s="334" t="str">
        <f>VLOOKUP(U386,MOVIL!$C$7:$BX$199,5,0)</f>
        <v>CHAVEZ EDWIN</v>
      </c>
      <c r="X386" s="335">
        <f>VLOOKUP(V386,MOVIL!$D$7:BY467,6,0)</f>
        <v>3124480396</v>
      </c>
      <c r="Y386" s="381">
        <v>6122640</v>
      </c>
      <c r="Z386" s="334">
        <v>1</v>
      </c>
      <c r="AA386" s="334">
        <v>1367600</v>
      </c>
      <c r="AB386" s="301">
        <f t="shared" si="133"/>
        <v>7490240</v>
      </c>
      <c r="AC386" s="334"/>
      <c r="AD386" s="334"/>
      <c r="AE386" s="373" t="s">
        <v>2982</v>
      </c>
      <c r="AF386" s="431" t="str">
        <f>VLOOKUP(U386,MOVIL!$C:$CG,3,0)</f>
        <v>SOCIO</v>
      </c>
      <c r="AG386" s="307">
        <f t="shared" si="141"/>
        <v>6927423.3663999997</v>
      </c>
      <c r="AH386" s="307">
        <f t="shared" si="123"/>
        <v>391</v>
      </c>
      <c r="AI386" s="301">
        <f t="shared" si="142"/>
        <v>6235000</v>
      </c>
      <c r="AJ386" s="302" t="str">
        <f t="shared" si="134"/>
        <v>7,914%</v>
      </c>
      <c r="AK386" s="301">
        <f t="shared" si="135"/>
        <v>493437.9</v>
      </c>
      <c r="AL386" s="301">
        <f t="shared" si="136"/>
        <v>249400.00000000003</v>
      </c>
      <c r="AM386" s="301">
        <f t="shared" si="137"/>
        <v>218225.00000000003</v>
      </c>
      <c r="AN386" s="301">
        <f t="shared" si="138"/>
        <v>25812.899999999998</v>
      </c>
      <c r="AO386" s="301">
        <f t="shared" si="139"/>
        <v>5741562.0999999996</v>
      </c>
      <c r="AP386" s="301">
        <f t="shared" si="140"/>
        <v>1255240</v>
      </c>
      <c r="AQ386" s="301">
        <v>67860</v>
      </c>
      <c r="AR386" s="303">
        <v>45839</v>
      </c>
      <c r="AS386" s="322"/>
    </row>
    <row r="387" spans="1:45" s="430" customFormat="1" ht="11.25" hidden="1" customHeight="1" x14ac:dyDescent="0.3">
      <c r="A387" s="322"/>
      <c r="B387" s="384" t="s">
        <v>2213</v>
      </c>
      <c r="C387" s="290" t="s">
        <v>2905</v>
      </c>
      <c r="D387" s="401">
        <v>45818</v>
      </c>
      <c r="E387" s="402">
        <v>287</v>
      </c>
      <c r="F387" s="480" t="s">
        <v>344</v>
      </c>
      <c r="G387" s="480" t="s">
        <v>2724</v>
      </c>
      <c r="H387" s="290" t="s">
        <v>1939</v>
      </c>
      <c r="I387" s="290" t="s">
        <v>2725</v>
      </c>
      <c r="J387" s="290">
        <v>5</v>
      </c>
      <c r="K387" s="290">
        <v>40</v>
      </c>
      <c r="L387" s="403">
        <v>45832</v>
      </c>
      <c r="M387" s="387">
        <v>0.22916666666666666</v>
      </c>
      <c r="N387" s="403">
        <v>45836</v>
      </c>
      <c r="O387" s="404">
        <v>0.58333333333333337</v>
      </c>
      <c r="P387" s="405" t="s">
        <v>2726</v>
      </c>
      <c r="Q387" s="290">
        <v>3006749275</v>
      </c>
      <c r="R387" s="369" t="s">
        <v>2847</v>
      </c>
      <c r="S387" s="412">
        <v>91904</v>
      </c>
      <c r="T387" s="412">
        <v>142720</v>
      </c>
      <c r="U387" s="470">
        <v>474</v>
      </c>
      <c r="V387" s="334" t="str">
        <f>VLOOKUP(U387,MOVIL!$C$7:CA462,2,0)</f>
        <v>LZM475</v>
      </c>
      <c r="W387" s="334" t="str">
        <f>VLOOKUP(U387,MOVIL!$C$7:$BX$199,5,0)</f>
        <v>LOZADA JAIME ALFREDO</v>
      </c>
      <c r="X387" s="335">
        <f>VLOOKUP(V387,MOVIL!$D$7:BY464,6,0)</f>
        <v>3219889152</v>
      </c>
      <c r="Y387" s="381">
        <v>6312000</v>
      </c>
      <c r="Z387" s="334">
        <v>1</v>
      </c>
      <c r="AA387" s="334">
        <v>1367600</v>
      </c>
      <c r="AB387" s="301">
        <f t="shared" si="133"/>
        <v>7679600</v>
      </c>
      <c r="AC387" s="334"/>
      <c r="AD387" s="334"/>
      <c r="AE387" s="373" t="s">
        <v>2982</v>
      </c>
      <c r="AF387" s="431" t="str">
        <f>VLOOKUP(U387,MOVIL!$C:$CG,3,0)</f>
        <v>SOCIO</v>
      </c>
      <c r="AG387" s="307">
        <f t="shared" si="141"/>
        <v>7102554.8559999997</v>
      </c>
      <c r="AH387" s="307">
        <f t="shared" si="123"/>
        <v>474</v>
      </c>
      <c r="AI387" s="301">
        <f t="shared" si="142"/>
        <v>6393000</v>
      </c>
      <c r="AJ387" s="302" t="str">
        <f t="shared" si="134"/>
        <v>7,914%</v>
      </c>
      <c r="AK387" s="301">
        <f t="shared" si="135"/>
        <v>505942.02</v>
      </c>
      <c r="AL387" s="301">
        <f t="shared" si="136"/>
        <v>255720.00000000003</v>
      </c>
      <c r="AM387" s="301">
        <f t="shared" si="137"/>
        <v>223755.00000000003</v>
      </c>
      <c r="AN387" s="301">
        <f t="shared" si="138"/>
        <v>26467.019999999997</v>
      </c>
      <c r="AO387" s="301">
        <f t="shared" si="139"/>
        <v>5887057.9800000004</v>
      </c>
      <c r="AP387" s="301">
        <f t="shared" si="140"/>
        <v>1286600</v>
      </c>
      <c r="AQ387" s="301">
        <v>67860</v>
      </c>
      <c r="AR387" s="303">
        <v>45839</v>
      </c>
      <c r="AS387" s="322"/>
    </row>
    <row r="388" spans="1:45" s="430" customFormat="1" ht="11.25" hidden="1" customHeight="1" x14ac:dyDescent="0.3">
      <c r="A388" s="322"/>
      <c r="B388" s="384" t="s">
        <v>2213</v>
      </c>
      <c r="C388" s="290" t="s">
        <v>2905</v>
      </c>
      <c r="D388" s="401">
        <v>45818</v>
      </c>
      <c r="E388" s="402">
        <v>287</v>
      </c>
      <c r="F388" s="480" t="s">
        <v>344</v>
      </c>
      <c r="G388" s="480" t="s">
        <v>2724</v>
      </c>
      <c r="H388" s="290" t="s">
        <v>1939</v>
      </c>
      <c r="I388" s="290" t="s">
        <v>2725</v>
      </c>
      <c r="J388" s="290">
        <v>5</v>
      </c>
      <c r="K388" s="290">
        <v>30</v>
      </c>
      <c r="L388" s="403">
        <v>45832</v>
      </c>
      <c r="M388" s="387">
        <v>0.22916666666666666</v>
      </c>
      <c r="N388" s="403">
        <v>45836</v>
      </c>
      <c r="O388" s="404">
        <v>0.58333333333333337</v>
      </c>
      <c r="P388" s="405" t="s">
        <v>2726</v>
      </c>
      <c r="Q388" s="290">
        <v>3006749275</v>
      </c>
      <c r="R388" s="369" t="s">
        <v>2847</v>
      </c>
      <c r="S388" s="412">
        <v>91904</v>
      </c>
      <c r="T388" s="412">
        <v>142722</v>
      </c>
      <c r="U388" s="470">
        <v>207</v>
      </c>
      <c r="V388" s="334" t="str">
        <f>VLOOKUP(U388,MOVIL!$C$7:CA463,2,0)</f>
        <v>EXX683</v>
      </c>
      <c r="W388" s="334" t="str">
        <f>VLOOKUP(U388,MOVIL!$C$7:$BX$199,5,0)</f>
        <v xml:space="preserve">CAÑIZARES CHACON RICARDO </v>
      </c>
      <c r="X388" s="335">
        <f>VLOOKUP(V388,MOVIL!$D$7:BY465,6,0)</f>
        <v>3112696561</v>
      </c>
      <c r="Y388" s="381">
        <v>5996400</v>
      </c>
      <c r="Z388" s="334">
        <v>1</v>
      </c>
      <c r="AA388" s="334">
        <v>1367600</v>
      </c>
      <c r="AB388" s="301">
        <f t="shared" si="133"/>
        <v>7364000</v>
      </c>
      <c r="AC388" s="334"/>
      <c r="AD388" s="334"/>
      <c r="AE388" s="373" t="s">
        <v>2982</v>
      </c>
      <c r="AF388" s="431" t="str">
        <f>VLOOKUP(U388,MOVIL!$C:$CG,3,0)</f>
        <v>SOCIO - AFILIADO</v>
      </c>
      <c r="AG388" s="307">
        <f t="shared" si="141"/>
        <v>6810669.04</v>
      </c>
      <c r="AH388" s="307">
        <f t="shared" si="123"/>
        <v>207</v>
      </c>
      <c r="AI388" s="301">
        <f t="shared" si="142"/>
        <v>4768000</v>
      </c>
      <c r="AJ388" s="302" t="str">
        <f t="shared" si="134"/>
        <v>11,914%</v>
      </c>
      <c r="AK388" s="301">
        <f t="shared" si="135"/>
        <v>568059.52</v>
      </c>
      <c r="AL388" s="301">
        <f t="shared" si="136"/>
        <v>381440</v>
      </c>
      <c r="AM388" s="301">
        <f t="shared" si="137"/>
        <v>166880.00000000003</v>
      </c>
      <c r="AN388" s="301">
        <f t="shared" si="138"/>
        <v>19739.519999999997</v>
      </c>
      <c r="AO388" s="301">
        <f t="shared" si="139"/>
        <v>4199940.4800000004</v>
      </c>
      <c r="AP388" s="301">
        <f t="shared" si="140"/>
        <v>2596000</v>
      </c>
      <c r="AQ388" s="301">
        <v>67860</v>
      </c>
      <c r="AR388" s="303">
        <v>45839</v>
      </c>
      <c r="AS388" s="322"/>
    </row>
    <row r="389" spans="1:45" s="430" customFormat="1" ht="11.25" hidden="1" customHeight="1" x14ac:dyDescent="0.3">
      <c r="A389" s="322"/>
      <c r="B389" s="384">
        <v>13</v>
      </c>
      <c r="C389" s="324" t="s">
        <v>1883</v>
      </c>
      <c r="D389" s="401">
        <v>45824</v>
      </c>
      <c r="E389" s="402">
        <v>230</v>
      </c>
      <c r="F389" s="480" t="s">
        <v>290</v>
      </c>
      <c r="G389" s="480" t="s">
        <v>2757</v>
      </c>
      <c r="H389" s="290" t="s">
        <v>2115</v>
      </c>
      <c r="I389" s="290" t="s">
        <v>2042</v>
      </c>
      <c r="J389" s="290">
        <v>1</v>
      </c>
      <c r="K389" s="290">
        <v>24</v>
      </c>
      <c r="L389" s="403">
        <v>45832</v>
      </c>
      <c r="M389" s="387" t="s">
        <v>2331</v>
      </c>
      <c r="N389" s="403">
        <v>45832</v>
      </c>
      <c r="O389" s="404" t="s">
        <v>2331</v>
      </c>
      <c r="P389" s="405" t="s">
        <v>2777</v>
      </c>
      <c r="Q389" s="328" t="s">
        <v>2778</v>
      </c>
      <c r="R389" s="369">
        <v>51774980</v>
      </c>
      <c r="S389" s="412">
        <v>91905</v>
      </c>
      <c r="T389" s="412">
        <v>142721</v>
      </c>
      <c r="U389" s="470">
        <v>537</v>
      </c>
      <c r="V389" s="334" t="str">
        <f>VLOOKUP(U389,MOVIL!$C$7:CA463,2,0)</f>
        <v>EQO337</v>
      </c>
      <c r="W389" s="334" t="str">
        <f>VLOOKUP(U389,MOVIL!$C$7:$BX$199,5,0)</f>
        <v>JIMENEZ PACHECO DIEGO ALEXANDER</v>
      </c>
      <c r="X389" s="335">
        <f>VLOOKUP(V389,MOVIL!$D$7:BY465,6,0)</f>
        <v>3104850484</v>
      </c>
      <c r="Y389" s="381">
        <v>2367000</v>
      </c>
      <c r="Z389" s="334"/>
      <c r="AA389" s="334"/>
      <c r="AB389" s="301">
        <f t="shared" si="133"/>
        <v>2367000</v>
      </c>
      <c r="AC389" s="334"/>
      <c r="AD389" s="334"/>
      <c r="AE389" s="373" t="s">
        <v>2982</v>
      </c>
      <c r="AF389" s="431" t="str">
        <f>VLOOKUP(U389,MOVIL!$C:$CG,3,0)</f>
        <v>SOCIO - AFILIADO</v>
      </c>
      <c r="AG389" s="307">
        <f t="shared" si="141"/>
        <v>2189143.62</v>
      </c>
      <c r="AH389" s="307">
        <f t="shared" si="123"/>
        <v>537</v>
      </c>
      <c r="AI389" s="301">
        <f t="shared" si="142"/>
        <v>1533000</v>
      </c>
      <c r="AJ389" s="302" t="str">
        <f t="shared" si="134"/>
        <v>11,914%</v>
      </c>
      <c r="AK389" s="301">
        <f t="shared" si="135"/>
        <v>182641.62</v>
      </c>
      <c r="AL389" s="301">
        <f t="shared" si="136"/>
        <v>122640</v>
      </c>
      <c r="AM389" s="301">
        <f t="shared" si="137"/>
        <v>53655.000000000007</v>
      </c>
      <c r="AN389" s="301">
        <f t="shared" si="138"/>
        <v>6346.619999999999</v>
      </c>
      <c r="AO389" s="301">
        <f t="shared" si="139"/>
        <v>1350358.38</v>
      </c>
      <c r="AP389" s="301">
        <f t="shared" si="140"/>
        <v>834000</v>
      </c>
      <c r="AQ389" s="301">
        <v>67860</v>
      </c>
      <c r="AR389" s="303">
        <v>45839</v>
      </c>
      <c r="AS389" s="322"/>
    </row>
    <row r="390" spans="1:45" s="430" customFormat="1" ht="11.25" hidden="1" customHeight="1" x14ac:dyDescent="0.3">
      <c r="A390" s="322"/>
      <c r="B390" s="384">
        <v>13</v>
      </c>
      <c r="C390" s="324" t="s">
        <v>1883</v>
      </c>
      <c r="D390" s="401">
        <v>45824</v>
      </c>
      <c r="E390" s="402">
        <v>163</v>
      </c>
      <c r="F390" s="480" t="s">
        <v>225</v>
      </c>
      <c r="G390" s="480" t="s">
        <v>2758</v>
      </c>
      <c r="H390" s="290" t="s">
        <v>2246</v>
      </c>
      <c r="I390" s="290" t="s">
        <v>2042</v>
      </c>
      <c r="J390" s="290">
        <v>2</v>
      </c>
      <c r="K390" s="290">
        <v>31</v>
      </c>
      <c r="L390" s="403">
        <v>45832</v>
      </c>
      <c r="M390" s="387">
        <v>0.20833333333333334</v>
      </c>
      <c r="N390" s="403">
        <v>45833</v>
      </c>
      <c r="O390" s="404" t="s">
        <v>2336</v>
      </c>
      <c r="P390" s="405" t="s">
        <v>1907</v>
      </c>
      <c r="Q390" s="328">
        <v>3142959095</v>
      </c>
      <c r="R390" s="369">
        <v>86002561</v>
      </c>
      <c r="S390" s="412">
        <v>91906</v>
      </c>
      <c r="T390" s="412">
        <v>142760</v>
      </c>
      <c r="U390" s="470">
        <v>337</v>
      </c>
      <c r="V390" s="334" t="s">
        <v>722</v>
      </c>
      <c r="W390" s="334" t="s">
        <v>2417</v>
      </c>
      <c r="X390" s="335">
        <v>3118861891</v>
      </c>
      <c r="Y390" s="381">
        <v>2498500</v>
      </c>
      <c r="Z390" s="334"/>
      <c r="AA390" s="334"/>
      <c r="AB390" s="301">
        <f t="shared" si="133"/>
        <v>2498500</v>
      </c>
      <c r="AC390" s="334"/>
      <c r="AD390" s="334"/>
      <c r="AE390" s="373" t="s">
        <v>2982</v>
      </c>
      <c r="AF390" s="431" t="str">
        <f>VLOOKUP(U390,MOVIL!$C:$CG,3,0)</f>
        <v>SOCIO - AFILIADO</v>
      </c>
      <c r="AG390" s="307">
        <f t="shared" si="141"/>
        <v>2310762.71</v>
      </c>
      <c r="AH390" s="307">
        <f t="shared" si="123"/>
        <v>337</v>
      </c>
      <c r="AI390" s="301">
        <f t="shared" si="142"/>
        <v>1618000</v>
      </c>
      <c r="AJ390" s="302" t="str">
        <f t="shared" si="134"/>
        <v>11,914%</v>
      </c>
      <c r="AK390" s="301">
        <f t="shared" si="135"/>
        <v>192768.52</v>
      </c>
      <c r="AL390" s="301">
        <f t="shared" si="136"/>
        <v>129439.99999999999</v>
      </c>
      <c r="AM390" s="301">
        <f t="shared" si="137"/>
        <v>56630.000000000007</v>
      </c>
      <c r="AN390" s="301">
        <f t="shared" si="138"/>
        <v>6698.5199999999995</v>
      </c>
      <c r="AO390" s="301">
        <f t="shared" si="139"/>
        <v>1425231.48</v>
      </c>
      <c r="AP390" s="301">
        <f t="shared" si="140"/>
        <v>880500</v>
      </c>
      <c r="AQ390" s="301">
        <v>67860</v>
      </c>
      <c r="AR390" s="303">
        <v>45839</v>
      </c>
      <c r="AS390" s="322"/>
    </row>
    <row r="391" spans="1:45" s="430" customFormat="1" ht="11.25" hidden="1" customHeight="1" x14ac:dyDescent="0.3">
      <c r="A391" s="322"/>
      <c r="B391" s="384">
        <v>13</v>
      </c>
      <c r="C391" s="324" t="s">
        <v>1883</v>
      </c>
      <c r="D391" s="401">
        <v>45824</v>
      </c>
      <c r="E391" s="402">
        <v>126</v>
      </c>
      <c r="F391" s="480" t="s">
        <v>189</v>
      </c>
      <c r="G391" s="480" t="s">
        <v>2759</v>
      </c>
      <c r="H391" s="290" t="s">
        <v>2935</v>
      </c>
      <c r="I391" s="290" t="s">
        <v>2330</v>
      </c>
      <c r="J391" s="290">
        <v>1</v>
      </c>
      <c r="K391" s="290">
        <v>25</v>
      </c>
      <c r="L391" s="403">
        <v>45832</v>
      </c>
      <c r="M391" s="387" t="s">
        <v>2331</v>
      </c>
      <c r="N391" s="403">
        <v>45832</v>
      </c>
      <c r="O391" s="404" t="s">
        <v>2331</v>
      </c>
      <c r="P391" s="405" t="s">
        <v>2779</v>
      </c>
      <c r="Q391" s="328">
        <v>3108078135</v>
      </c>
      <c r="R391" s="369">
        <v>51985431</v>
      </c>
      <c r="S391" s="412">
        <v>91907</v>
      </c>
      <c r="T391" s="412">
        <v>142724</v>
      </c>
      <c r="U391" s="470">
        <v>151</v>
      </c>
      <c r="V391" s="334" t="str">
        <f>VLOOKUP(U391,MOVIL!$C$7:CA465,2,0)</f>
        <v>WOX641</v>
      </c>
      <c r="W391" s="334" t="str">
        <f>VLOOKUP(U391,MOVIL!$C$7:$BX$199,5,0)</f>
        <v>MUÑOZ RIAÑO ACXEL ANTONIO</v>
      </c>
      <c r="X391" s="335">
        <f>VLOOKUP(V391,MOVIL!$D$7:BY467,6,0)</f>
        <v>3133272723</v>
      </c>
      <c r="Y391" s="381">
        <v>1420200</v>
      </c>
      <c r="Z391" s="334"/>
      <c r="AA391" s="334"/>
      <c r="AB391" s="301">
        <f t="shared" si="133"/>
        <v>1420200</v>
      </c>
      <c r="AC391" s="334"/>
      <c r="AD391" s="334"/>
      <c r="AE391" s="373" t="s">
        <v>2982</v>
      </c>
      <c r="AF391" s="431" t="str">
        <f>VLOOKUP(U391,MOVIL!$C:$CG,3,0)</f>
        <v>AFILIADO</v>
      </c>
      <c r="AG391" s="307">
        <f t="shared" si="141"/>
        <v>1313486.172</v>
      </c>
      <c r="AH391" s="307">
        <f t="shared" si="123"/>
        <v>151</v>
      </c>
      <c r="AI391" s="301">
        <f t="shared" si="142"/>
        <v>920000</v>
      </c>
      <c r="AJ391" s="302" t="str">
        <f t="shared" si="134"/>
        <v>11,914%</v>
      </c>
      <c r="AK391" s="301">
        <f t="shared" si="135"/>
        <v>109608.8</v>
      </c>
      <c r="AL391" s="301">
        <f t="shared" si="136"/>
        <v>73600</v>
      </c>
      <c r="AM391" s="301">
        <f t="shared" si="137"/>
        <v>32200.000000000004</v>
      </c>
      <c r="AN391" s="301">
        <f t="shared" si="138"/>
        <v>3808.7999999999997</v>
      </c>
      <c r="AO391" s="301">
        <f t="shared" si="139"/>
        <v>810391.2</v>
      </c>
      <c r="AP391" s="301">
        <f t="shared" si="140"/>
        <v>500200</v>
      </c>
      <c r="AQ391" s="301">
        <v>67860</v>
      </c>
      <c r="AR391" s="303">
        <v>45839</v>
      </c>
      <c r="AS391" s="322"/>
    </row>
    <row r="392" spans="1:45" s="430" customFormat="1" ht="11.25" hidden="1" customHeight="1" x14ac:dyDescent="0.3">
      <c r="A392" s="322"/>
      <c r="B392" s="384">
        <v>16</v>
      </c>
      <c r="C392" s="525" t="s">
        <v>2249</v>
      </c>
      <c r="D392" s="401">
        <v>45826</v>
      </c>
      <c r="E392" s="402">
        <v>107</v>
      </c>
      <c r="F392" s="480" t="s">
        <v>169</v>
      </c>
      <c r="G392" s="480" t="s">
        <v>169</v>
      </c>
      <c r="H392" s="290" t="s">
        <v>537</v>
      </c>
      <c r="I392" s="290" t="s">
        <v>2623</v>
      </c>
      <c r="J392" s="290">
        <v>1</v>
      </c>
      <c r="K392" s="290">
        <v>28</v>
      </c>
      <c r="L392" s="403">
        <v>45832</v>
      </c>
      <c r="M392" s="387">
        <v>0.5</v>
      </c>
      <c r="N392" s="403">
        <v>45832</v>
      </c>
      <c r="O392" s="404">
        <v>0.79166666666666663</v>
      </c>
      <c r="P392" s="405" t="s">
        <v>2248</v>
      </c>
      <c r="Q392" s="290">
        <v>3142109350</v>
      </c>
      <c r="R392" s="369" t="s">
        <v>2849</v>
      </c>
      <c r="S392" s="412">
        <v>91908</v>
      </c>
      <c r="T392" s="412">
        <v>142725</v>
      </c>
      <c r="U392" s="470">
        <v>364</v>
      </c>
      <c r="V392" s="334" t="str">
        <f>VLOOKUP(U392,MOVIL!$C$7:CA489,2,0)</f>
        <v>EXZ257</v>
      </c>
      <c r="W392" s="334" t="str">
        <f>VLOOKUP(U392,MOVIL!$C$7:$BX$199,5,0)</f>
        <v>ORTEGON SIERRA JORGE SAMUEL</v>
      </c>
      <c r="X392" s="335">
        <f>VLOOKUP(V392,MOVIL!$D$7:BY491,6,0)</f>
        <v>3136114788</v>
      </c>
      <c r="Y392" s="381">
        <v>1420200</v>
      </c>
      <c r="Z392" s="334"/>
      <c r="AA392" s="334"/>
      <c r="AB392" s="301">
        <f t="shared" si="133"/>
        <v>1420200</v>
      </c>
      <c r="AC392" s="334"/>
      <c r="AD392" s="334"/>
      <c r="AE392" s="373" t="s">
        <v>2982</v>
      </c>
      <c r="AF392" s="431" t="str">
        <f>VLOOKUP(U392,MOVIL!$C:$CG,3,0)</f>
        <v>AFILIADO</v>
      </c>
      <c r="AG392" s="307">
        <f t="shared" si="141"/>
        <v>1313486.172</v>
      </c>
      <c r="AH392" s="307">
        <f t="shared" si="123"/>
        <v>364</v>
      </c>
      <c r="AI392" s="301">
        <f t="shared" si="142"/>
        <v>920000</v>
      </c>
      <c r="AJ392" s="302" t="str">
        <f t="shared" si="134"/>
        <v>11,914%</v>
      </c>
      <c r="AK392" s="301">
        <f t="shared" si="135"/>
        <v>109608.8</v>
      </c>
      <c r="AL392" s="301">
        <f t="shared" si="136"/>
        <v>73600</v>
      </c>
      <c r="AM392" s="301">
        <f t="shared" si="137"/>
        <v>32200.000000000004</v>
      </c>
      <c r="AN392" s="301">
        <f t="shared" si="138"/>
        <v>3808.7999999999997</v>
      </c>
      <c r="AO392" s="301">
        <f t="shared" si="139"/>
        <v>810391.2</v>
      </c>
      <c r="AP392" s="301">
        <f t="shared" si="140"/>
        <v>500200</v>
      </c>
      <c r="AQ392" s="301">
        <v>67860</v>
      </c>
      <c r="AR392" s="303">
        <v>45839</v>
      </c>
      <c r="AS392" s="322"/>
    </row>
    <row r="393" spans="1:45" s="430" customFormat="1" ht="11.25" hidden="1" customHeight="1" x14ac:dyDescent="0.3">
      <c r="A393" s="322"/>
      <c r="B393" s="384" t="s">
        <v>2185</v>
      </c>
      <c r="C393" s="290" t="s">
        <v>2905</v>
      </c>
      <c r="D393" s="401">
        <v>45818</v>
      </c>
      <c r="E393" s="402">
        <v>193</v>
      </c>
      <c r="F393" s="480" t="s">
        <v>254</v>
      </c>
      <c r="G393" s="480" t="s">
        <v>2863</v>
      </c>
      <c r="H393" s="290" t="s">
        <v>537</v>
      </c>
      <c r="I393" s="290" t="s">
        <v>2711</v>
      </c>
      <c r="J393" s="290">
        <v>1</v>
      </c>
      <c r="K393" s="290">
        <v>34</v>
      </c>
      <c r="L393" s="403">
        <v>45833</v>
      </c>
      <c r="M393" s="387">
        <v>0.4375</v>
      </c>
      <c r="N393" s="403">
        <v>45833</v>
      </c>
      <c r="O393" s="404">
        <v>0.66666666666666663</v>
      </c>
      <c r="P393" s="405" t="s">
        <v>2712</v>
      </c>
      <c r="Q393" s="290" t="s">
        <v>2713</v>
      </c>
      <c r="R393" s="369" t="s">
        <v>2850</v>
      </c>
      <c r="S393" s="412">
        <v>91934</v>
      </c>
      <c r="T393" s="412">
        <v>142749</v>
      </c>
      <c r="U393" s="470">
        <v>365</v>
      </c>
      <c r="V393" s="334" t="str">
        <f>VLOOKUP(U393,MOVIL!$C$7:CA466,2,0)</f>
        <v>GUU603</v>
      </c>
      <c r="W393" s="334" t="str">
        <f>VLOOKUP(U393,MOVIL!$C$7:$BX$199,5,0)</f>
        <v>PRIETO ANGEL ALBERTO</v>
      </c>
      <c r="X393" s="335">
        <f>VLOOKUP(V393,MOVIL!$D$7:BY468,6,0)</f>
        <v>3115313145</v>
      </c>
      <c r="Y393" s="381">
        <v>1578000</v>
      </c>
      <c r="Z393" s="334"/>
      <c r="AA393" s="334"/>
      <c r="AB393" s="301">
        <f t="shared" si="133"/>
        <v>1578000</v>
      </c>
      <c r="AC393" s="334"/>
      <c r="AD393" s="334"/>
      <c r="AE393" s="373" t="s">
        <v>2982</v>
      </c>
      <c r="AF393" s="431" t="str">
        <f>VLOOKUP(U393,MOVIL!$C:$CG,3,0)</f>
        <v>SOCIO</v>
      </c>
      <c r="AG393" s="307">
        <f t="shared" si="141"/>
        <v>1459429.08</v>
      </c>
      <c r="AH393" s="307">
        <f t="shared" si="123"/>
        <v>365</v>
      </c>
      <c r="AI393" s="301">
        <f t="shared" si="142"/>
        <v>1314000</v>
      </c>
      <c r="AJ393" s="302" t="str">
        <f t="shared" si="134"/>
        <v>7,914%</v>
      </c>
      <c r="AK393" s="301">
        <f t="shared" si="135"/>
        <v>103989.96</v>
      </c>
      <c r="AL393" s="301">
        <f t="shared" si="136"/>
        <v>52560</v>
      </c>
      <c r="AM393" s="301">
        <f t="shared" si="137"/>
        <v>45990.000000000007</v>
      </c>
      <c r="AN393" s="301">
        <f t="shared" si="138"/>
        <v>5439.9599999999991</v>
      </c>
      <c r="AO393" s="301">
        <f t="shared" si="139"/>
        <v>1210010.04</v>
      </c>
      <c r="AP393" s="301">
        <f t="shared" si="140"/>
        <v>264000</v>
      </c>
      <c r="AQ393" s="301">
        <v>67860</v>
      </c>
      <c r="AR393" s="303">
        <v>45839</v>
      </c>
      <c r="AS393" s="322"/>
    </row>
    <row r="394" spans="1:45" s="430" customFormat="1" ht="11.25" hidden="1" customHeight="1" x14ac:dyDescent="0.3">
      <c r="A394" s="322"/>
      <c r="B394" s="384" t="s">
        <v>2190</v>
      </c>
      <c r="C394" s="290" t="s">
        <v>2905</v>
      </c>
      <c r="D394" s="401">
        <v>45818</v>
      </c>
      <c r="E394" s="402">
        <v>44</v>
      </c>
      <c r="F394" s="480" t="s">
        <v>2714</v>
      </c>
      <c r="G394" s="480" t="s">
        <v>2715</v>
      </c>
      <c r="H394" s="290" t="s">
        <v>2115</v>
      </c>
      <c r="I394" s="290" t="s">
        <v>2716</v>
      </c>
      <c r="J394" s="290">
        <v>4</v>
      </c>
      <c r="K394" s="290">
        <v>31</v>
      </c>
      <c r="L394" s="403">
        <v>45833</v>
      </c>
      <c r="M394" s="387">
        <v>0.25</v>
      </c>
      <c r="N394" s="403">
        <v>45836</v>
      </c>
      <c r="O394" s="404">
        <v>0.75</v>
      </c>
      <c r="P394" s="405" t="s">
        <v>2971</v>
      </c>
      <c r="Q394" s="290" t="s">
        <v>2717</v>
      </c>
      <c r="R394" s="369" t="s">
        <v>2851</v>
      </c>
      <c r="S394" s="412">
        <v>91935</v>
      </c>
      <c r="T394" s="412">
        <v>142742</v>
      </c>
      <c r="U394" s="470">
        <v>495</v>
      </c>
      <c r="V394" s="334" t="str">
        <f>VLOOKUP(U394,MOVIL!$C$7:CA466,2,0)</f>
        <v>NOX319</v>
      </c>
      <c r="W394" s="334" t="str">
        <f>VLOOKUP(U394,MOVIL!$C$7:$BX$199,5,0)</f>
        <v>PINZON ARAQUE TEOFILO</v>
      </c>
      <c r="X394" s="335">
        <f>VLOOKUP(V394,MOVIL!$D$7:BY468,6,0)</f>
        <v>3102847456</v>
      </c>
      <c r="Y394" s="381">
        <v>1998800</v>
      </c>
      <c r="Z394" s="334">
        <v>2</v>
      </c>
      <c r="AA394" s="334">
        <v>1367600</v>
      </c>
      <c r="AB394" s="301">
        <f t="shared" si="133"/>
        <v>4734000</v>
      </c>
      <c r="AC394" s="334"/>
      <c r="AD394" s="334"/>
      <c r="AE394" s="373" t="s">
        <v>2982</v>
      </c>
      <c r="AF394" s="431" t="str">
        <f>VLOOKUP(U394,MOVIL!$C:$CG,3,0)</f>
        <v>SOCIO</v>
      </c>
      <c r="AG394" s="307">
        <f t="shared" si="141"/>
        <v>4378287.24</v>
      </c>
      <c r="AH394" s="307">
        <f t="shared" si="123"/>
        <v>495</v>
      </c>
      <c r="AI394" s="301">
        <f t="shared" si="142"/>
        <v>3941000</v>
      </c>
      <c r="AJ394" s="302" t="str">
        <f t="shared" si="134"/>
        <v>7,914%</v>
      </c>
      <c r="AK394" s="301">
        <f t="shared" si="135"/>
        <v>311890.74</v>
      </c>
      <c r="AL394" s="301">
        <f t="shared" si="136"/>
        <v>157640</v>
      </c>
      <c r="AM394" s="301">
        <f t="shared" si="137"/>
        <v>137935</v>
      </c>
      <c r="AN394" s="301">
        <f t="shared" si="138"/>
        <v>16315.739999999998</v>
      </c>
      <c r="AO394" s="301">
        <f t="shared" si="139"/>
        <v>3629109.26</v>
      </c>
      <c r="AP394" s="301">
        <f t="shared" si="140"/>
        <v>793000</v>
      </c>
      <c r="AQ394" s="301">
        <v>67860</v>
      </c>
      <c r="AR394" s="303">
        <v>45839</v>
      </c>
      <c r="AS394" s="322"/>
    </row>
    <row r="395" spans="1:45" s="430" customFormat="1" ht="11.25" hidden="1" customHeight="1" x14ac:dyDescent="0.3">
      <c r="A395" s="322"/>
      <c r="B395" s="384" t="s">
        <v>2190</v>
      </c>
      <c r="C395" s="290" t="s">
        <v>2905</v>
      </c>
      <c r="D395" s="401">
        <v>45818</v>
      </c>
      <c r="E395" s="402">
        <v>44</v>
      </c>
      <c r="F395" s="480" t="s">
        <v>2714</v>
      </c>
      <c r="G395" s="480" t="s">
        <v>2715</v>
      </c>
      <c r="H395" s="290" t="s">
        <v>2115</v>
      </c>
      <c r="I395" s="290" t="s">
        <v>2716</v>
      </c>
      <c r="J395" s="290">
        <v>4</v>
      </c>
      <c r="K395" s="290">
        <v>31</v>
      </c>
      <c r="L395" s="403">
        <v>45833</v>
      </c>
      <c r="M395" s="387">
        <v>0.25</v>
      </c>
      <c r="N395" s="403">
        <v>45836</v>
      </c>
      <c r="O395" s="404">
        <v>0.75</v>
      </c>
      <c r="P395" s="405" t="s">
        <v>2971</v>
      </c>
      <c r="Q395" s="290" t="s">
        <v>2717</v>
      </c>
      <c r="R395" s="369" t="s">
        <v>2851</v>
      </c>
      <c r="S395" s="412">
        <v>91935</v>
      </c>
      <c r="T395" s="412">
        <v>142750</v>
      </c>
      <c r="U395" s="470">
        <v>346</v>
      </c>
      <c r="V395" s="334" t="str">
        <f>VLOOKUP(U395,MOVIL!$C$7:CA467,2,0)</f>
        <v>WMZ440</v>
      </c>
      <c r="W395" s="334" t="str">
        <f>VLOOKUP(U395,MOVIL!$C$7:$BX$199,5,0)</f>
        <v>RONCANCIO GIRAL JORGE ENRIQUE</v>
      </c>
      <c r="X395" s="335">
        <f>VLOOKUP(V395,MOVIL!$D$7:BY469,6,0)</f>
        <v>3133196083</v>
      </c>
      <c r="Y395" s="381">
        <v>1998800</v>
      </c>
      <c r="Z395" s="334">
        <v>2</v>
      </c>
      <c r="AA395" s="334">
        <v>1367600</v>
      </c>
      <c r="AB395" s="301">
        <f t="shared" si="133"/>
        <v>4734000</v>
      </c>
      <c r="AC395" s="334"/>
      <c r="AD395" s="334"/>
      <c r="AE395" s="373" t="s">
        <v>2982</v>
      </c>
      <c r="AF395" s="431" t="str">
        <f>VLOOKUP(U395,MOVIL!$C:$CG,3,0)</f>
        <v>SOCIO - AFILIADO</v>
      </c>
      <c r="AG395" s="307">
        <f t="shared" si="141"/>
        <v>4378287.24</v>
      </c>
      <c r="AH395" s="307">
        <f t="shared" si="123"/>
        <v>346</v>
      </c>
      <c r="AI395" s="301">
        <f t="shared" si="142"/>
        <v>3065000</v>
      </c>
      <c r="AJ395" s="302" t="str">
        <f t="shared" si="134"/>
        <v>11,914%</v>
      </c>
      <c r="AK395" s="301">
        <f t="shared" si="135"/>
        <v>365164.1</v>
      </c>
      <c r="AL395" s="301">
        <f t="shared" si="136"/>
        <v>245199.99999999997</v>
      </c>
      <c r="AM395" s="301">
        <f t="shared" si="137"/>
        <v>107275.00000000001</v>
      </c>
      <c r="AN395" s="301">
        <f t="shared" si="138"/>
        <v>12689.099999999999</v>
      </c>
      <c r="AO395" s="301">
        <f t="shared" si="139"/>
        <v>2699835.9</v>
      </c>
      <c r="AP395" s="301">
        <f t="shared" si="140"/>
        <v>1669000</v>
      </c>
      <c r="AQ395" s="301">
        <v>67860</v>
      </c>
      <c r="AR395" s="303">
        <v>45839</v>
      </c>
      <c r="AS395" s="322"/>
    </row>
    <row r="396" spans="1:45" s="430" customFormat="1" ht="11.25" hidden="1" customHeight="1" x14ac:dyDescent="0.3">
      <c r="A396" s="322"/>
      <c r="B396" s="384"/>
      <c r="C396" s="290" t="s">
        <v>2906</v>
      </c>
      <c r="D396" s="401">
        <v>45818</v>
      </c>
      <c r="E396" s="402">
        <v>292</v>
      </c>
      <c r="F396" s="480" t="s">
        <v>350</v>
      </c>
      <c r="G396" s="480" t="s">
        <v>2861</v>
      </c>
      <c r="H396" s="290" t="s">
        <v>1978</v>
      </c>
      <c r="I396" s="290" t="s">
        <v>2542</v>
      </c>
      <c r="J396" s="290">
        <v>1</v>
      </c>
      <c r="K396" s="290">
        <v>30</v>
      </c>
      <c r="L396" s="403">
        <v>45833</v>
      </c>
      <c r="M396" s="387">
        <v>0.25</v>
      </c>
      <c r="N396" s="403">
        <v>45833</v>
      </c>
      <c r="O396" s="404">
        <v>0.66666666666666663</v>
      </c>
      <c r="P396" s="405" t="s">
        <v>2543</v>
      </c>
      <c r="Q396" s="290">
        <v>3016207221</v>
      </c>
      <c r="R396" s="369" t="s">
        <v>2544</v>
      </c>
      <c r="S396" s="412">
        <v>91936</v>
      </c>
      <c r="T396" s="412">
        <v>142743</v>
      </c>
      <c r="U396" s="470">
        <v>301</v>
      </c>
      <c r="V396" s="334" t="str">
        <f>VLOOKUP(U396,MOVIL!$C$7:CA468,2,0)</f>
        <v>WOW507</v>
      </c>
      <c r="W396" s="334" t="str">
        <f>VLOOKUP(U396,MOVIL!$C$7:$BX$199,5,0)</f>
        <v>JIMENEZ GONZALEZ JOHN JAIRO</v>
      </c>
      <c r="X396" s="335">
        <f>VLOOKUP(V396,MOVIL!$D$7:BY470,6,0)</f>
        <v>3114787648</v>
      </c>
      <c r="Y396" s="381">
        <v>999400</v>
      </c>
      <c r="Z396" s="334"/>
      <c r="AA396" s="334"/>
      <c r="AB396" s="301">
        <f t="shared" si="133"/>
        <v>999400</v>
      </c>
      <c r="AC396" s="334"/>
      <c r="AD396" s="334"/>
      <c r="AE396" s="373" t="s">
        <v>2982</v>
      </c>
      <c r="AF396" s="431" t="str">
        <f>VLOOKUP(U396,MOVIL!$C:$CG,3,0)</f>
        <v>AFILIADO</v>
      </c>
      <c r="AG396" s="307">
        <f t="shared" si="141"/>
        <v>924305.08400000003</v>
      </c>
      <c r="AH396" s="307">
        <f t="shared" si="123"/>
        <v>301</v>
      </c>
      <c r="AI396" s="301">
        <f t="shared" si="142"/>
        <v>648000</v>
      </c>
      <c r="AJ396" s="302" t="str">
        <f t="shared" si="134"/>
        <v>11,914%</v>
      </c>
      <c r="AK396" s="301">
        <f t="shared" si="135"/>
        <v>77202.720000000001</v>
      </c>
      <c r="AL396" s="301">
        <f t="shared" si="136"/>
        <v>51840</v>
      </c>
      <c r="AM396" s="301">
        <f t="shared" si="137"/>
        <v>22680.000000000004</v>
      </c>
      <c r="AN396" s="301">
        <f t="shared" si="138"/>
        <v>2682.72</v>
      </c>
      <c r="AO396" s="301">
        <f t="shared" si="139"/>
        <v>570797.28</v>
      </c>
      <c r="AP396" s="301">
        <f t="shared" si="140"/>
        <v>351400</v>
      </c>
      <c r="AQ396" s="301">
        <v>67860</v>
      </c>
      <c r="AR396" s="303">
        <v>45839</v>
      </c>
      <c r="AS396" s="322"/>
    </row>
    <row r="397" spans="1:45" s="430" customFormat="1" ht="11.25" hidden="1" customHeight="1" x14ac:dyDescent="0.3">
      <c r="A397" s="322"/>
      <c r="B397" s="384">
        <v>13</v>
      </c>
      <c r="C397" s="324" t="s">
        <v>1883</v>
      </c>
      <c r="D397" s="401">
        <v>45824</v>
      </c>
      <c r="E397" s="402">
        <v>194</v>
      </c>
      <c r="F397" s="480" t="s">
        <v>255</v>
      </c>
      <c r="G397" s="480" t="s">
        <v>255</v>
      </c>
      <c r="H397" s="290" t="s">
        <v>1967</v>
      </c>
      <c r="I397" s="290" t="s">
        <v>2042</v>
      </c>
      <c r="J397" s="290">
        <v>1</v>
      </c>
      <c r="K397" s="290">
        <v>20</v>
      </c>
      <c r="L397" s="403">
        <v>45833</v>
      </c>
      <c r="M397" s="387" t="s">
        <v>2429</v>
      </c>
      <c r="N397" s="403">
        <v>45833</v>
      </c>
      <c r="O397" s="404" t="s">
        <v>2339</v>
      </c>
      <c r="P397" s="405" t="s">
        <v>2772</v>
      </c>
      <c r="Q397" s="328">
        <v>3006551655</v>
      </c>
      <c r="R397" s="369">
        <v>1015418157</v>
      </c>
      <c r="S397" s="412">
        <v>91937</v>
      </c>
      <c r="T397" s="412">
        <v>142746</v>
      </c>
      <c r="U397" s="470">
        <v>52</v>
      </c>
      <c r="V397" s="334" t="str">
        <f>VLOOKUP(U397,MOVIL!$C$7:CA471,2,0)</f>
        <v>NHT929</v>
      </c>
      <c r="W397" s="334" t="str">
        <f>VLOOKUP(U397,MOVIL!$C$7:$BX$199,5,0)</f>
        <v>CARREÑO RAMIREZ JHON ARTURO</v>
      </c>
      <c r="X397" s="335">
        <f>VLOOKUP(V397,MOVIL!$D$7:BY473,6,0)</f>
        <v>3105144527</v>
      </c>
      <c r="Y397" s="381">
        <v>1207696</v>
      </c>
      <c r="Z397" s="334"/>
      <c r="AA397" s="334"/>
      <c r="AB397" s="301">
        <f t="shared" si="133"/>
        <v>1207696</v>
      </c>
      <c r="AC397" s="334"/>
      <c r="AD397" s="334"/>
      <c r="AE397" s="373" t="s">
        <v>2982</v>
      </c>
      <c r="AF397" s="431" t="str">
        <f>VLOOKUP(U397,MOVIL!$C:$CG,3,0)</f>
        <v>SOCIO</v>
      </c>
      <c r="AG397" s="307">
        <f t="shared" si="141"/>
        <v>1116949.7225599999</v>
      </c>
      <c r="AH397" s="307">
        <f t="shared" ref="AH397:AH460" si="143">+U397</f>
        <v>52</v>
      </c>
      <c r="AI397" s="301">
        <f t="shared" si="142"/>
        <v>1006000</v>
      </c>
      <c r="AJ397" s="302" t="str">
        <f t="shared" si="134"/>
        <v>7,914%</v>
      </c>
      <c r="AK397" s="301">
        <f t="shared" si="135"/>
        <v>79614.84</v>
      </c>
      <c r="AL397" s="301">
        <f t="shared" si="136"/>
        <v>40240</v>
      </c>
      <c r="AM397" s="301">
        <f t="shared" si="137"/>
        <v>35210</v>
      </c>
      <c r="AN397" s="301">
        <f t="shared" si="138"/>
        <v>4164.8399999999992</v>
      </c>
      <c r="AO397" s="301">
        <f t="shared" si="139"/>
        <v>926385.16</v>
      </c>
      <c r="AP397" s="301">
        <f t="shared" si="140"/>
        <v>201696</v>
      </c>
      <c r="AQ397" s="301">
        <v>67860</v>
      </c>
      <c r="AR397" s="303">
        <v>45839</v>
      </c>
      <c r="AS397" s="322"/>
    </row>
    <row r="398" spans="1:45" s="430" customFormat="1" ht="11.25" hidden="1" customHeight="1" x14ac:dyDescent="0.3">
      <c r="A398" s="322"/>
      <c r="B398" s="384">
        <v>13</v>
      </c>
      <c r="C398" s="324" t="s">
        <v>1883</v>
      </c>
      <c r="D398" s="401">
        <v>45824</v>
      </c>
      <c r="E398" s="402">
        <v>192</v>
      </c>
      <c r="F398" s="480" t="s">
        <v>253</v>
      </c>
      <c r="G398" s="480" t="s">
        <v>2760</v>
      </c>
      <c r="H398" s="290" t="s">
        <v>2939</v>
      </c>
      <c r="I398" s="290" t="s">
        <v>2042</v>
      </c>
      <c r="J398" s="290">
        <v>1</v>
      </c>
      <c r="K398" s="290" t="s">
        <v>2980</v>
      </c>
      <c r="L398" s="403">
        <v>45833</v>
      </c>
      <c r="M398" s="387" t="s">
        <v>2335</v>
      </c>
      <c r="N398" s="403">
        <v>45833</v>
      </c>
      <c r="O398" s="404" t="s">
        <v>2339</v>
      </c>
      <c r="P398" s="405" t="s">
        <v>2773</v>
      </c>
      <c r="Q398" s="328">
        <v>3124053566</v>
      </c>
      <c r="R398" s="369">
        <v>79985730</v>
      </c>
      <c r="S398" s="412">
        <v>91938</v>
      </c>
      <c r="T398" s="412">
        <v>122747</v>
      </c>
      <c r="U398" s="470">
        <v>378</v>
      </c>
      <c r="V398" s="334" t="str">
        <f>VLOOKUP(U398,MOVIL!$C$7:CA472,2,0)</f>
        <v>GUR220</v>
      </c>
      <c r="W398" s="334" t="str">
        <f>VLOOKUP(U398,MOVIL!$C$7:$BX$199,5,0)</f>
        <v>CARRILLO BARBOSA HENRY MAURICIO</v>
      </c>
      <c r="X398" s="335">
        <f>VLOOKUP(V398,MOVIL!$D$7:BY474,6,0)</f>
        <v>3104471262</v>
      </c>
      <c r="Y398" s="381">
        <v>2367000</v>
      </c>
      <c r="Z398" s="334"/>
      <c r="AA398" s="334"/>
      <c r="AB398" s="301">
        <f t="shared" si="133"/>
        <v>2367000</v>
      </c>
      <c r="AC398" s="334"/>
      <c r="AD398" s="334"/>
      <c r="AE398" s="373" t="s">
        <v>2982</v>
      </c>
      <c r="AF398" s="431" t="str">
        <f>VLOOKUP(U398,MOVIL!$C:$CG,3,0)</f>
        <v>SOCIO</v>
      </c>
      <c r="AG398" s="307">
        <f t="shared" si="141"/>
        <v>2189143.62</v>
      </c>
      <c r="AH398" s="307">
        <f t="shared" si="143"/>
        <v>378</v>
      </c>
      <c r="AI398" s="301">
        <f t="shared" si="142"/>
        <v>1971000</v>
      </c>
      <c r="AJ398" s="302" t="str">
        <f t="shared" si="134"/>
        <v>7,914%</v>
      </c>
      <c r="AK398" s="301">
        <f t="shared" si="135"/>
        <v>155984.94</v>
      </c>
      <c r="AL398" s="301">
        <f t="shared" si="136"/>
        <v>78840</v>
      </c>
      <c r="AM398" s="301">
        <f t="shared" si="137"/>
        <v>68985</v>
      </c>
      <c r="AN398" s="301">
        <f t="shared" si="138"/>
        <v>8159.94</v>
      </c>
      <c r="AO398" s="301">
        <f t="shared" si="139"/>
        <v>1815015.06</v>
      </c>
      <c r="AP398" s="301">
        <f t="shared" si="140"/>
        <v>396000</v>
      </c>
      <c r="AQ398" s="301">
        <v>67860</v>
      </c>
      <c r="AR398" s="303">
        <v>45839</v>
      </c>
      <c r="AS398" s="322"/>
    </row>
    <row r="399" spans="1:45" s="430" customFormat="1" ht="11.25" hidden="1" customHeight="1" x14ac:dyDescent="0.3">
      <c r="A399" s="322"/>
      <c r="B399" s="384">
        <v>13</v>
      </c>
      <c r="C399" s="324" t="s">
        <v>1883</v>
      </c>
      <c r="D399" s="401">
        <v>45824</v>
      </c>
      <c r="E399" s="402">
        <v>46</v>
      </c>
      <c r="F399" s="480" t="s">
        <v>2792</v>
      </c>
      <c r="G399" s="480" t="s">
        <v>2761</v>
      </c>
      <c r="H399" s="290" t="s">
        <v>2856</v>
      </c>
      <c r="I399" s="290" t="s">
        <v>2042</v>
      </c>
      <c r="J399" s="290">
        <v>1</v>
      </c>
      <c r="K399" s="290">
        <v>29</v>
      </c>
      <c r="L399" s="403">
        <v>45833</v>
      </c>
      <c r="M399" s="387">
        <v>0.25</v>
      </c>
      <c r="N399" s="403">
        <v>45833</v>
      </c>
      <c r="O399" s="404" t="s">
        <v>2780</v>
      </c>
      <c r="P399" s="405" t="s">
        <v>2781</v>
      </c>
      <c r="Q399" s="328" t="s">
        <v>2791</v>
      </c>
      <c r="R399" s="369">
        <v>14216604</v>
      </c>
      <c r="S399" s="412">
        <v>91939</v>
      </c>
      <c r="T399" s="412">
        <v>142741</v>
      </c>
      <c r="U399" s="470">
        <v>395</v>
      </c>
      <c r="V399" s="334" t="str">
        <f>VLOOKUP(U399,MOVIL!$C$7:CA473,2,0)</f>
        <v>LZN926</v>
      </c>
      <c r="W399" s="334" t="str">
        <f>VLOOKUP(U399,MOVIL!$C$7:$BX$199,5,0)</f>
        <v xml:space="preserve">HENAO ARENAS JHON JAIRO </v>
      </c>
      <c r="X399" s="335" t="str">
        <f>VLOOKUP(V399,MOVIL!$D$7:BY475,6,0)</f>
        <v>3214286233-3115314584</v>
      </c>
      <c r="Y399" s="381">
        <v>1499100</v>
      </c>
      <c r="Z399" s="334"/>
      <c r="AA399" s="334"/>
      <c r="AB399" s="301">
        <f t="shared" si="133"/>
        <v>1499100</v>
      </c>
      <c r="AC399" s="334"/>
      <c r="AD399" s="334"/>
      <c r="AE399" s="373" t="s">
        <v>2982</v>
      </c>
      <c r="AF399" s="431" t="str">
        <f>VLOOKUP(U399,MOVIL!$C:$CG,3,0)</f>
        <v>SOCIO</v>
      </c>
      <c r="AG399" s="307">
        <f t="shared" si="141"/>
        <v>1386457.6259999999</v>
      </c>
      <c r="AH399" s="307">
        <f t="shared" si="143"/>
        <v>395</v>
      </c>
      <c r="AI399" s="301">
        <f t="shared" si="142"/>
        <v>1248000</v>
      </c>
      <c r="AJ399" s="302" t="str">
        <f t="shared" si="134"/>
        <v>7,914%</v>
      </c>
      <c r="AK399" s="301">
        <f t="shared" si="135"/>
        <v>98766.720000000001</v>
      </c>
      <c r="AL399" s="301">
        <f t="shared" si="136"/>
        <v>49919.999999999993</v>
      </c>
      <c r="AM399" s="301">
        <f t="shared" si="137"/>
        <v>43680.000000000007</v>
      </c>
      <c r="AN399" s="301">
        <f t="shared" si="138"/>
        <v>5166.7199999999993</v>
      </c>
      <c r="AO399" s="301">
        <f t="shared" si="139"/>
        <v>1149233.28</v>
      </c>
      <c r="AP399" s="301">
        <f t="shared" si="140"/>
        <v>251100</v>
      </c>
      <c r="AQ399" s="301">
        <v>67860</v>
      </c>
      <c r="AR399" s="303">
        <v>45839</v>
      </c>
      <c r="AS399" s="322"/>
    </row>
    <row r="400" spans="1:45" s="430" customFormat="1" ht="11.25" hidden="1" customHeight="1" x14ac:dyDescent="0.3">
      <c r="A400" s="322">
        <v>1</v>
      </c>
      <c r="B400" s="384"/>
      <c r="C400" s="290" t="s">
        <v>2906</v>
      </c>
      <c r="D400" s="401">
        <v>45824</v>
      </c>
      <c r="E400" s="402">
        <v>47</v>
      </c>
      <c r="F400" s="480" t="s">
        <v>96</v>
      </c>
      <c r="G400" s="480" t="s">
        <v>2862</v>
      </c>
      <c r="H400" s="290" t="s">
        <v>1939</v>
      </c>
      <c r="I400" s="290" t="s">
        <v>2542</v>
      </c>
      <c r="J400" s="290">
        <v>3</v>
      </c>
      <c r="K400" s="290">
        <v>30</v>
      </c>
      <c r="L400" s="403">
        <v>45833</v>
      </c>
      <c r="M400" s="387">
        <v>0.16666666666666666</v>
      </c>
      <c r="N400" s="403">
        <v>45835</v>
      </c>
      <c r="O400" s="404">
        <v>0.99930555555555556</v>
      </c>
      <c r="P400" s="405" t="s">
        <v>2812</v>
      </c>
      <c r="Q400" s="290" t="s">
        <v>2813</v>
      </c>
      <c r="R400" s="369" t="s">
        <v>2544</v>
      </c>
      <c r="S400" s="412">
        <v>91940</v>
      </c>
      <c r="T400" s="412">
        <v>142748</v>
      </c>
      <c r="U400" s="470">
        <v>367</v>
      </c>
      <c r="V400" s="334" t="str">
        <f>VLOOKUP(U400,MOVIL!$C$7:CA490,2,0)</f>
        <v>EQP202</v>
      </c>
      <c r="W400" s="334" t="str">
        <f>VLOOKUP(U400,MOVIL!$C$7:$BX$199,5,0)</f>
        <v>VESGA CASALLAS ALBERTO</v>
      </c>
      <c r="X400" s="335">
        <f>VLOOKUP(V400,MOVIL!$D$7:BY492,6,0)</f>
        <v>3105756034</v>
      </c>
      <c r="Y400" s="381">
        <v>7495500</v>
      </c>
      <c r="Z400" s="334"/>
      <c r="AA400" s="334"/>
      <c r="AB400" s="301">
        <f t="shared" si="133"/>
        <v>7495500</v>
      </c>
      <c r="AC400" s="334"/>
      <c r="AD400" s="334"/>
      <c r="AE400" s="373" t="s">
        <v>2982</v>
      </c>
      <c r="AF400" s="431" t="str">
        <f>VLOOKUP(U400,MOVIL!$C:$CG,3,0)</f>
        <v>SOCIO - AFILIADO</v>
      </c>
      <c r="AG400" s="307">
        <f t="shared" si="141"/>
        <v>6932288.1299999999</v>
      </c>
      <c r="AH400" s="307">
        <f t="shared" si="143"/>
        <v>367</v>
      </c>
      <c r="AI400" s="301">
        <f t="shared" si="142"/>
        <v>4853000</v>
      </c>
      <c r="AJ400" s="302" t="str">
        <f t="shared" si="134"/>
        <v>11,914%</v>
      </c>
      <c r="AK400" s="301">
        <f t="shared" si="135"/>
        <v>578186.41999999993</v>
      </c>
      <c r="AL400" s="301">
        <f t="shared" si="136"/>
        <v>388239.99999999994</v>
      </c>
      <c r="AM400" s="301">
        <f t="shared" si="137"/>
        <v>169855.00000000003</v>
      </c>
      <c r="AN400" s="301">
        <f t="shared" si="138"/>
        <v>20091.419999999998</v>
      </c>
      <c r="AO400" s="301">
        <f t="shared" si="139"/>
        <v>4274813.58</v>
      </c>
      <c r="AP400" s="301">
        <f t="shared" si="140"/>
        <v>2642500</v>
      </c>
      <c r="AQ400" s="301">
        <v>67860</v>
      </c>
      <c r="AR400" s="303">
        <v>45839</v>
      </c>
      <c r="AS400" s="322"/>
    </row>
    <row r="401" spans="1:45" s="430" customFormat="1" ht="11.25" hidden="1" customHeight="1" x14ac:dyDescent="0.3">
      <c r="A401" s="322"/>
      <c r="B401" s="384" t="s">
        <v>2183</v>
      </c>
      <c r="C401" s="290" t="s">
        <v>2905</v>
      </c>
      <c r="D401" s="401">
        <v>45805</v>
      </c>
      <c r="E401" s="402">
        <v>143</v>
      </c>
      <c r="F401" s="480" t="s">
        <v>206</v>
      </c>
      <c r="G401" s="480" t="s">
        <v>206</v>
      </c>
      <c r="H401" s="290" t="s">
        <v>2852</v>
      </c>
      <c r="I401" s="290" t="s">
        <v>2537</v>
      </c>
      <c r="J401" s="290">
        <v>1</v>
      </c>
      <c r="K401" s="290">
        <v>35</v>
      </c>
      <c r="L401" s="403">
        <v>45834</v>
      </c>
      <c r="M401" s="387">
        <v>0.3125</v>
      </c>
      <c r="N401" s="403">
        <v>45834</v>
      </c>
      <c r="O401" s="404">
        <v>0.75</v>
      </c>
      <c r="P401" s="405" t="s">
        <v>2538</v>
      </c>
      <c r="Q401" s="328">
        <v>3103004736</v>
      </c>
      <c r="R401" s="369" t="s">
        <v>2864</v>
      </c>
      <c r="S401" s="412">
        <v>91949</v>
      </c>
      <c r="T401" s="412">
        <v>142819</v>
      </c>
      <c r="U401" s="470">
        <v>480</v>
      </c>
      <c r="V401" s="334" t="str">
        <f>VLOOKUP(U401,MOVIL!$C$7:CA474,2,0)</f>
        <v>LZO022</v>
      </c>
      <c r="W401" s="334" t="str">
        <f>VLOOKUP(U401,MOVIL!$C$7:$BX$199,5,0)</f>
        <v>SALAMANCA FERNANDEZ MAURICIO</v>
      </c>
      <c r="X401" s="335">
        <f>VLOOKUP(V401,MOVIL!$D$7:BY476,6,0)</f>
        <v>3166710509</v>
      </c>
      <c r="Y401" s="381">
        <v>1578000</v>
      </c>
      <c r="Z401" s="334"/>
      <c r="AA401" s="334"/>
      <c r="AB401" s="301">
        <f t="shared" si="133"/>
        <v>1578000</v>
      </c>
      <c r="AC401" s="334"/>
      <c r="AD401" s="334"/>
      <c r="AE401" s="373" t="s">
        <v>2982</v>
      </c>
      <c r="AF401" s="431" t="str">
        <f>VLOOKUP(U401,MOVIL!$C:$CG,3,0)</f>
        <v>SOCIO</v>
      </c>
      <c r="AG401" s="307">
        <f t="shared" si="141"/>
        <v>1459429.08</v>
      </c>
      <c r="AH401" s="307">
        <f t="shared" si="143"/>
        <v>480</v>
      </c>
      <c r="AI401" s="301">
        <f t="shared" si="142"/>
        <v>1314000</v>
      </c>
      <c r="AJ401" s="302" t="str">
        <f t="shared" si="134"/>
        <v>7,914%</v>
      </c>
      <c r="AK401" s="301">
        <f t="shared" si="135"/>
        <v>103989.96</v>
      </c>
      <c r="AL401" s="301">
        <f t="shared" si="136"/>
        <v>52560</v>
      </c>
      <c r="AM401" s="301">
        <f t="shared" si="137"/>
        <v>45990.000000000007</v>
      </c>
      <c r="AN401" s="301">
        <f t="shared" si="138"/>
        <v>5439.9599999999991</v>
      </c>
      <c r="AO401" s="301">
        <f t="shared" si="139"/>
        <v>1210010.04</v>
      </c>
      <c r="AP401" s="301">
        <f t="shared" si="140"/>
        <v>264000</v>
      </c>
      <c r="AQ401" s="301">
        <v>67860</v>
      </c>
      <c r="AR401" s="303">
        <v>45839</v>
      </c>
      <c r="AS401" s="322"/>
    </row>
    <row r="402" spans="1:45" s="430" customFormat="1" ht="11.25" hidden="1" customHeight="1" x14ac:dyDescent="0.3">
      <c r="A402" s="322"/>
      <c r="B402" s="384">
        <v>13</v>
      </c>
      <c r="C402" s="324" t="s">
        <v>1883</v>
      </c>
      <c r="D402" s="401">
        <v>45824</v>
      </c>
      <c r="E402" s="402">
        <v>193</v>
      </c>
      <c r="F402" s="480" t="s">
        <v>254</v>
      </c>
      <c r="G402" s="480" t="s">
        <v>2762</v>
      </c>
      <c r="H402" s="290" t="s">
        <v>537</v>
      </c>
      <c r="I402" s="290" t="s">
        <v>2042</v>
      </c>
      <c r="J402" s="290">
        <v>1</v>
      </c>
      <c r="K402" s="290">
        <v>22</v>
      </c>
      <c r="L402" s="403">
        <v>45834</v>
      </c>
      <c r="M402" s="387">
        <v>0.25</v>
      </c>
      <c r="N402" s="403">
        <v>45834</v>
      </c>
      <c r="O402" s="404" t="s">
        <v>2331</v>
      </c>
      <c r="P402" s="405" t="s">
        <v>2777</v>
      </c>
      <c r="Q402" s="328" t="s">
        <v>2778</v>
      </c>
      <c r="R402" s="369" t="s">
        <v>2865</v>
      </c>
      <c r="S402" s="412">
        <v>91950</v>
      </c>
      <c r="T402" s="412">
        <v>142820</v>
      </c>
      <c r="U402" s="470">
        <v>30</v>
      </c>
      <c r="V402" s="334" t="str">
        <f>VLOOKUP(U402,MOVIL!$C$7:CA475,2,0)</f>
        <v>NOW869</v>
      </c>
      <c r="W402" s="334" t="str">
        <f>VLOOKUP(U402,MOVIL!$C$7:$BX$199,5,0)</f>
        <v>CAICEDO BERNAL PABLO ALONSO</v>
      </c>
      <c r="X402" s="335">
        <f>VLOOKUP(V402,MOVIL!$D$7:BY477,6,0)</f>
        <v>3168326611</v>
      </c>
      <c r="Y402" s="381">
        <v>1420200</v>
      </c>
      <c r="Z402" s="334"/>
      <c r="AA402" s="334"/>
      <c r="AB402" s="301">
        <f t="shared" si="133"/>
        <v>1420200</v>
      </c>
      <c r="AC402" s="334"/>
      <c r="AD402" s="334"/>
      <c r="AE402" s="373" t="s">
        <v>2982</v>
      </c>
      <c r="AF402" s="431" t="str">
        <f>VLOOKUP(U402,MOVIL!$C:$CG,3,0)</f>
        <v>SOCIO</v>
      </c>
      <c r="AG402" s="307">
        <f t="shared" si="141"/>
        <v>1313486.172</v>
      </c>
      <c r="AH402" s="307">
        <f t="shared" si="143"/>
        <v>30</v>
      </c>
      <c r="AI402" s="301">
        <f t="shared" si="142"/>
        <v>1183000</v>
      </c>
      <c r="AJ402" s="302" t="str">
        <f t="shared" si="134"/>
        <v>7,914%</v>
      </c>
      <c r="AK402" s="301">
        <f t="shared" si="135"/>
        <v>93622.62</v>
      </c>
      <c r="AL402" s="301">
        <f t="shared" si="136"/>
        <v>47319.999999999985</v>
      </c>
      <c r="AM402" s="301">
        <f t="shared" si="137"/>
        <v>41405.000000000007</v>
      </c>
      <c r="AN402" s="301">
        <f t="shared" si="138"/>
        <v>4897.62</v>
      </c>
      <c r="AO402" s="301">
        <f t="shared" si="139"/>
        <v>1089377.3799999999</v>
      </c>
      <c r="AP402" s="301">
        <f t="shared" si="140"/>
        <v>237200</v>
      </c>
      <c r="AQ402" s="301">
        <v>67860</v>
      </c>
      <c r="AR402" s="303">
        <v>45839</v>
      </c>
      <c r="AS402" s="322"/>
    </row>
    <row r="403" spans="1:45" s="430" customFormat="1" ht="11.25" hidden="1" customHeight="1" x14ac:dyDescent="0.3">
      <c r="A403" s="322"/>
      <c r="B403" s="384">
        <v>13</v>
      </c>
      <c r="C403" s="324" t="s">
        <v>1883</v>
      </c>
      <c r="D403" s="401">
        <v>45824</v>
      </c>
      <c r="E403" s="402">
        <v>147</v>
      </c>
      <c r="F403" s="480" t="s">
        <v>210</v>
      </c>
      <c r="G403" s="480" t="s">
        <v>2872</v>
      </c>
      <c r="H403" s="290" t="s">
        <v>2439</v>
      </c>
      <c r="I403" s="290" t="s">
        <v>2042</v>
      </c>
      <c r="J403" s="290">
        <v>1</v>
      </c>
      <c r="K403" s="290">
        <v>39</v>
      </c>
      <c r="L403" s="403">
        <v>45834</v>
      </c>
      <c r="M403" s="387" t="s">
        <v>2647</v>
      </c>
      <c r="N403" s="403">
        <v>45834</v>
      </c>
      <c r="O403" s="404" t="s">
        <v>2364</v>
      </c>
      <c r="P403" s="405" t="s">
        <v>2782</v>
      </c>
      <c r="Q403" s="328">
        <v>3152004024</v>
      </c>
      <c r="R403" s="369">
        <v>1015408724</v>
      </c>
      <c r="S403" s="412">
        <v>91951</v>
      </c>
      <c r="T403" s="412">
        <v>142821</v>
      </c>
      <c r="U403" s="470">
        <v>85</v>
      </c>
      <c r="V403" s="334" t="str">
        <f>VLOOKUP(U403,MOVIL!$C$7:CA476,2,0)</f>
        <v>PMV 710</v>
      </c>
      <c r="W403" s="334" t="str">
        <f>VLOOKUP(U403,MOVIL!$C$7:$BX$199,5,0)</f>
        <v>PINZON ROJAS JOHAN RICARDO</v>
      </c>
      <c r="X403" s="335" t="str">
        <f>VLOOKUP(V403,MOVIL!$D$7:BY478,6,0)</f>
        <v>316 8653592</v>
      </c>
      <c r="Y403" s="381">
        <v>1578000</v>
      </c>
      <c r="Z403" s="334"/>
      <c r="AA403" s="334"/>
      <c r="AB403" s="301">
        <f t="shared" si="133"/>
        <v>1578000</v>
      </c>
      <c r="AC403" s="334"/>
      <c r="AD403" s="334"/>
      <c r="AE403" s="373" t="s">
        <v>2982</v>
      </c>
      <c r="AF403" s="431" t="str">
        <f>VLOOKUP(U403,MOVIL!$C:$CG,3,0)</f>
        <v>SOCIO</v>
      </c>
      <c r="AG403" s="307">
        <f t="shared" si="141"/>
        <v>1459429.08</v>
      </c>
      <c r="AH403" s="307">
        <f t="shared" si="143"/>
        <v>85</v>
      </c>
      <c r="AI403" s="301">
        <f t="shared" si="142"/>
        <v>1314000</v>
      </c>
      <c r="AJ403" s="302" t="str">
        <f t="shared" si="134"/>
        <v>7,914%</v>
      </c>
      <c r="AK403" s="301">
        <f t="shared" si="135"/>
        <v>103989.96</v>
      </c>
      <c r="AL403" s="301">
        <f t="shared" si="136"/>
        <v>52560</v>
      </c>
      <c r="AM403" s="301">
        <f t="shared" si="137"/>
        <v>45990.000000000007</v>
      </c>
      <c r="AN403" s="301">
        <f t="shared" si="138"/>
        <v>5439.9599999999991</v>
      </c>
      <c r="AO403" s="301">
        <f t="shared" si="139"/>
        <v>1210010.04</v>
      </c>
      <c r="AP403" s="301">
        <f t="shared" si="140"/>
        <v>264000</v>
      </c>
      <c r="AQ403" s="301">
        <v>67860</v>
      </c>
      <c r="AR403" s="303">
        <v>45839</v>
      </c>
      <c r="AS403" s="322"/>
    </row>
    <row r="404" spans="1:45" s="430" customFormat="1" ht="11.25" hidden="1" customHeight="1" x14ac:dyDescent="0.3">
      <c r="A404" s="322"/>
      <c r="B404" s="384">
        <v>13</v>
      </c>
      <c r="C404" s="324" t="s">
        <v>1883</v>
      </c>
      <c r="D404" s="401">
        <v>45824</v>
      </c>
      <c r="E404" s="402">
        <v>131</v>
      </c>
      <c r="F404" s="480" t="s">
        <v>194</v>
      </c>
      <c r="G404" s="480" t="s">
        <v>2763</v>
      </c>
      <c r="H404" s="290" t="s">
        <v>1925</v>
      </c>
      <c r="I404" s="290" t="s">
        <v>2042</v>
      </c>
      <c r="J404" s="290">
        <v>1</v>
      </c>
      <c r="K404" s="290">
        <v>31</v>
      </c>
      <c r="L404" s="403">
        <v>45834</v>
      </c>
      <c r="M404" s="387" t="s">
        <v>2331</v>
      </c>
      <c r="N404" s="403">
        <v>45834</v>
      </c>
      <c r="O404" s="404" t="s">
        <v>2336</v>
      </c>
      <c r="P404" s="405" t="s">
        <v>2781</v>
      </c>
      <c r="Q404" s="328" t="s">
        <v>2791</v>
      </c>
      <c r="R404" s="369">
        <v>14216604</v>
      </c>
      <c r="S404" s="412">
        <v>91952</v>
      </c>
      <c r="T404" s="412">
        <v>142822</v>
      </c>
      <c r="U404" s="470">
        <v>387</v>
      </c>
      <c r="V404" s="334" t="str">
        <f>VLOOKUP(U404,MOVIL!$C$7:CA477,2,0)</f>
        <v>LZM397</v>
      </c>
      <c r="W404" s="334" t="str">
        <f>VLOOKUP(U404,MOVIL!$C$7:$BX$199,5,0)</f>
        <v>ORTEGON SIERRA CARLOS EDUARDO</v>
      </c>
      <c r="X404" s="335">
        <f>VLOOKUP(V404,MOVIL!$D$7:BY479,6,0)</f>
        <v>3136114788</v>
      </c>
      <c r="Y404" s="381">
        <v>1499100</v>
      </c>
      <c r="Z404" s="334"/>
      <c r="AA404" s="334"/>
      <c r="AB404" s="301">
        <f t="shared" si="133"/>
        <v>1499100</v>
      </c>
      <c r="AC404" s="334"/>
      <c r="AD404" s="334"/>
      <c r="AE404" s="373" t="s">
        <v>2982</v>
      </c>
      <c r="AF404" s="431" t="str">
        <f>VLOOKUP(U404,MOVIL!$C:$CG,3,0)</f>
        <v>SOCIO - AFILIADO</v>
      </c>
      <c r="AG404" s="307">
        <f t="shared" si="141"/>
        <v>1386457.6259999999</v>
      </c>
      <c r="AH404" s="307">
        <f t="shared" si="143"/>
        <v>387</v>
      </c>
      <c r="AI404" s="301">
        <f t="shared" si="142"/>
        <v>971000</v>
      </c>
      <c r="AJ404" s="302" t="str">
        <f t="shared" si="134"/>
        <v>11,914%</v>
      </c>
      <c r="AK404" s="301">
        <f t="shared" si="135"/>
        <v>115684.94</v>
      </c>
      <c r="AL404" s="301">
        <f t="shared" si="136"/>
        <v>77680</v>
      </c>
      <c r="AM404" s="301">
        <f t="shared" si="137"/>
        <v>33985</v>
      </c>
      <c r="AN404" s="301">
        <f t="shared" si="138"/>
        <v>4019.9399999999996</v>
      </c>
      <c r="AO404" s="301">
        <f t="shared" si="139"/>
        <v>855315.06</v>
      </c>
      <c r="AP404" s="301">
        <f t="shared" si="140"/>
        <v>528100</v>
      </c>
      <c r="AQ404" s="301">
        <v>67860</v>
      </c>
      <c r="AR404" s="303">
        <v>45839</v>
      </c>
      <c r="AS404" s="322"/>
    </row>
    <row r="405" spans="1:45" s="430" customFormat="1" ht="11.25" hidden="1" customHeight="1" x14ac:dyDescent="0.3">
      <c r="A405" s="322"/>
      <c r="B405" s="384">
        <v>13</v>
      </c>
      <c r="C405" s="324" t="s">
        <v>1883</v>
      </c>
      <c r="D405" s="401">
        <v>45824</v>
      </c>
      <c r="E405" s="402">
        <v>191</v>
      </c>
      <c r="F405" s="480" t="s">
        <v>252</v>
      </c>
      <c r="G405" s="480" t="s">
        <v>2764</v>
      </c>
      <c r="H405" s="290" t="s">
        <v>2941</v>
      </c>
      <c r="I405" s="290" t="s">
        <v>2042</v>
      </c>
      <c r="J405" s="290">
        <v>2</v>
      </c>
      <c r="K405" s="290">
        <v>33</v>
      </c>
      <c r="L405" s="403">
        <v>45834</v>
      </c>
      <c r="M405" s="387" t="s">
        <v>2335</v>
      </c>
      <c r="N405" s="403">
        <v>45835</v>
      </c>
      <c r="O405" s="404" t="s">
        <v>2364</v>
      </c>
      <c r="P405" s="405" t="s">
        <v>2783</v>
      </c>
      <c r="Q405" s="328">
        <v>3105800660</v>
      </c>
      <c r="R405" s="369" t="s">
        <v>2866</v>
      </c>
      <c r="S405" s="412">
        <v>91953</v>
      </c>
      <c r="T405" s="412">
        <v>142824</v>
      </c>
      <c r="U405" s="470">
        <v>395</v>
      </c>
      <c r="V405" s="334" t="str">
        <f>VLOOKUP(U405,MOVIL!$C$7:CA477,2,0)</f>
        <v>LZN926</v>
      </c>
      <c r="W405" s="334" t="str">
        <f>VLOOKUP(U405,MOVIL!$C$7:$BX$199,5,0)</f>
        <v xml:space="preserve">HENAO ARENAS JHON JAIRO </v>
      </c>
      <c r="X405" s="335" t="str">
        <f>VLOOKUP(V405,MOVIL!$D$7:BY479,6,0)</f>
        <v>3214286233-3115314584</v>
      </c>
      <c r="Y405" s="381">
        <v>3497900</v>
      </c>
      <c r="Z405" s="334"/>
      <c r="AA405" s="334"/>
      <c r="AB405" s="301">
        <f t="shared" si="133"/>
        <v>3497900</v>
      </c>
      <c r="AC405" s="334"/>
      <c r="AD405" s="334"/>
      <c r="AE405" s="373" t="s">
        <v>2982</v>
      </c>
      <c r="AF405" s="431" t="str">
        <f>VLOOKUP(U405,MOVIL!$C:$CG,3,0)</f>
        <v>SOCIO</v>
      </c>
      <c r="AG405" s="307">
        <f t="shared" si="141"/>
        <v>3235067.7939999998</v>
      </c>
      <c r="AH405" s="307">
        <f t="shared" si="143"/>
        <v>395</v>
      </c>
      <c r="AI405" s="301">
        <f t="shared" si="142"/>
        <v>2912000</v>
      </c>
      <c r="AJ405" s="302" t="str">
        <f t="shared" si="134"/>
        <v>7,914%</v>
      </c>
      <c r="AK405" s="301">
        <f t="shared" si="135"/>
        <v>230455.67999999999</v>
      </c>
      <c r="AL405" s="301">
        <f t="shared" si="136"/>
        <v>116479.99999999999</v>
      </c>
      <c r="AM405" s="301">
        <f t="shared" si="137"/>
        <v>101920.00000000001</v>
      </c>
      <c r="AN405" s="301">
        <f t="shared" si="138"/>
        <v>12055.679999999998</v>
      </c>
      <c r="AO405" s="301">
        <f t="shared" si="139"/>
        <v>2681544.3199999998</v>
      </c>
      <c r="AP405" s="301">
        <f t="shared" si="140"/>
        <v>585900</v>
      </c>
      <c r="AQ405" s="301">
        <v>67860</v>
      </c>
      <c r="AR405" s="303">
        <v>45839</v>
      </c>
      <c r="AS405" s="322"/>
    </row>
    <row r="406" spans="1:45" s="430" customFormat="1" ht="11.25" hidden="1" customHeight="1" x14ac:dyDescent="0.3">
      <c r="A406" s="322"/>
      <c r="B406" s="384">
        <v>13</v>
      </c>
      <c r="C406" s="324" t="s">
        <v>1883</v>
      </c>
      <c r="D406" s="401">
        <v>45824</v>
      </c>
      <c r="E406" s="402">
        <v>191</v>
      </c>
      <c r="F406" s="480" t="s">
        <v>252</v>
      </c>
      <c r="G406" s="480" t="s">
        <v>2764</v>
      </c>
      <c r="H406" s="290" t="s">
        <v>2941</v>
      </c>
      <c r="I406" s="290" t="s">
        <v>2042</v>
      </c>
      <c r="J406" s="290">
        <v>2</v>
      </c>
      <c r="K406" s="290">
        <v>33</v>
      </c>
      <c r="L406" s="403">
        <v>45834</v>
      </c>
      <c r="M406" s="387" t="s">
        <v>2335</v>
      </c>
      <c r="N406" s="403">
        <v>45835</v>
      </c>
      <c r="O406" s="404" t="s">
        <v>2364</v>
      </c>
      <c r="P406" s="405" t="s">
        <v>2783</v>
      </c>
      <c r="Q406" s="328">
        <v>3105800660</v>
      </c>
      <c r="R406" s="369" t="s">
        <v>2866</v>
      </c>
      <c r="S406" s="412">
        <v>91953</v>
      </c>
      <c r="T406" s="412">
        <v>142832</v>
      </c>
      <c r="U406" s="470">
        <v>364</v>
      </c>
      <c r="V406" s="334" t="str">
        <f>VLOOKUP(U406,MOVIL!$C$7:CA478,2,0)</f>
        <v>EXZ257</v>
      </c>
      <c r="W406" s="334" t="str">
        <f>VLOOKUP(U406,MOVIL!$C$7:$BX$199,5,0)</f>
        <v>ORTEGON SIERRA JORGE SAMUEL</v>
      </c>
      <c r="X406" s="335">
        <f>VLOOKUP(V406,MOVIL!$D$7:BY480,6,0)</f>
        <v>3136114788</v>
      </c>
      <c r="Y406" s="381">
        <v>3497900</v>
      </c>
      <c r="Z406" s="334"/>
      <c r="AA406" s="334"/>
      <c r="AB406" s="301">
        <f t="shared" si="133"/>
        <v>3497900</v>
      </c>
      <c r="AC406" s="334"/>
      <c r="AD406" s="334"/>
      <c r="AE406" s="373" t="s">
        <v>2982</v>
      </c>
      <c r="AF406" s="431" t="str">
        <f>VLOOKUP(U406,MOVIL!$C:$CG,3,0)</f>
        <v>AFILIADO</v>
      </c>
      <c r="AG406" s="307">
        <f t="shared" si="141"/>
        <v>3235067.7939999998</v>
      </c>
      <c r="AH406" s="307">
        <f t="shared" si="143"/>
        <v>364</v>
      </c>
      <c r="AI406" s="301">
        <f t="shared" si="142"/>
        <v>2265000</v>
      </c>
      <c r="AJ406" s="302" t="str">
        <f t="shared" si="134"/>
        <v>11,914%</v>
      </c>
      <c r="AK406" s="301">
        <f t="shared" si="135"/>
        <v>269852.09999999998</v>
      </c>
      <c r="AL406" s="301">
        <f t="shared" si="136"/>
        <v>181199.99999999997</v>
      </c>
      <c r="AM406" s="301">
        <f t="shared" si="137"/>
        <v>79275.000000000015</v>
      </c>
      <c r="AN406" s="301">
        <f t="shared" si="138"/>
        <v>9377.0999999999985</v>
      </c>
      <c r="AO406" s="301">
        <f t="shared" si="139"/>
        <v>1995147.9</v>
      </c>
      <c r="AP406" s="301">
        <f t="shared" si="140"/>
        <v>1232900</v>
      </c>
      <c r="AQ406" s="301">
        <v>67860</v>
      </c>
      <c r="AR406" s="303">
        <v>45839</v>
      </c>
      <c r="AS406" s="322"/>
    </row>
    <row r="407" spans="1:45" s="430" customFormat="1" ht="11.25" hidden="1" customHeight="1" x14ac:dyDescent="0.3">
      <c r="A407" s="322"/>
      <c r="B407" s="384"/>
      <c r="C407" s="341" t="s">
        <v>2907</v>
      </c>
      <c r="D407" s="401">
        <v>45827</v>
      </c>
      <c r="E407" s="402">
        <v>54</v>
      </c>
      <c r="F407" s="480" t="s">
        <v>2819</v>
      </c>
      <c r="G407" s="480" t="s">
        <v>2819</v>
      </c>
      <c r="H407" s="290" t="s">
        <v>1956</v>
      </c>
      <c r="I407" s="290" t="s">
        <v>2042</v>
      </c>
      <c r="J407" s="290">
        <v>1</v>
      </c>
      <c r="K407" s="290">
        <v>40</v>
      </c>
      <c r="L407" s="403">
        <v>45834</v>
      </c>
      <c r="M407" s="387">
        <v>0.25</v>
      </c>
      <c r="N407" s="403">
        <v>45834</v>
      </c>
      <c r="O407" s="404" t="s">
        <v>2817</v>
      </c>
      <c r="P407" s="405" t="s">
        <v>2818</v>
      </c>
      <c r="Q407" s="328">
        <v>3188095399</v>
      </c>
      <c r="R407" s="369" t="s">
        <v>2867</v>
      </c>
      <c r="S407" s="412">
        <v>91954</v>
      </c>
      <c r="T407" s="412">
        <v>142825</v>
      </c>
      <c r="U407" s="470">
        <v>447</v>
      </c>
      <c r="V407" s="334" t="str">
        <f>VLOOKUP(U407,MOVIL!$C$7:CA491,2,0)</f>
        <v>EXX564</v>
      </c>
      <c r="W407" s="334" t="str">
        <f>VLOOKUP(U407,MOVIL!$C$7:$BX$199,5,0)</f>
        <v>BARBOSA CIFUENTES ANDRES DAVID</v>
      </c>
      <c r="X407" s="335">
        <f>VLOOKUP(V407,MOVIL!$D$7:BY493,6,0)</f>
        <v>3143661886</v>
      </c>
      <c r="Y407" s="381">
        <v>1578000</v>
      </c>
      <c r="Z407" s="334"/>
      <c r="AA407" s="334"/>
      <c r="AB407" s="301">
        <f t="shared" si="133"/>
        <v>1578000</v>
      </c>
      <c r="AC407" s="334"/>
      <c r="AD407" s="334"/>
      <c r="AE407" s="373" t="s">
        <v>2982</v>
      </c>
      <c r="AF407" s="335" t="str">
        <f>VLOOKUP(U407,MOVIL!$C:$CG,3,0)</f>
        <v>PROPIO</v>
      </c>
      <c r="AG407" s="307">
        <f>IF(AF407="PROPIO",AB407,AB407-(AB407*(3.5%+0.414%+1.1%+0.5%+2%)))</f>
        <v>1578000</v>
      </c>
      <c r="AH407" s="307">
        <f t="shared" si="143"/>
        <v>447</v>
      </c>
      <c r="AI407" s="301">
        <f>AG407</f>
        <v>1578000</v>
      </c>
      <c r="AJ407" s="302" t="str">
        <f t="shared" si="134"/>
        <v>0%</v>
      </c>
      <c r="AK407" s="301" t="str">
        <f t="shared" si="135"/>
        <v>0</v>
      </c>
      <c r="AL407" s="301" t="str">
        <f t="shared" si="136"/>
        <v/>
      </c>
      <c r="AM407" s="301" t="str">
        <f t="shared" si="137"/>
        <v/>
      </c>
      <c r="AN407" s="301" t="str">
        <f t="shared" si="138"/>
        <v/>
      </c>
      <c r="AO407" s="301">
        <f t="shared" si="139"/>
        <v>1578000</v>
      </c>
      <c r="AP407" s="301">
        <f t="shared" si="140"/>
        <v>0</v>
      </c>
      <c r="AQ407" s="301">
        <v>67860</v>
      </c>
      <c r="AR407" s="303">
        <v>45839</v>
      </c>
      <c r="AS407" s="322"/>
    </row>
    <row r="408" spans="1:45" s="430" customFormat="1" ht="11.25" hidden="1" customHeight="1" x14ac:dyDescent="0.3">
      <c r="A408" s="322"/>
      <c r="B408" s="384">
        <v>12</v>
      </c>
      <c r="C408" s="525" t="s">
        <v>2249</v>
      </c>
      <c r="D408" s="401">
        <v>45826</v>
      </c>
      <c r="E408" s="402">
        <v>54</v>
      </c>
      <c r="F408" s="480" t="s">
        <v>103</v>
      </c>
      <c r="G408" s="480" t="s">
        <v>2877</v>
      </c>
      <c r="H408" s="290" t="s">
        <v>1956</v>
      </c>
      <c r="I408" s="290" t="s">
        <v>2623</v>
      </c>
      <c r="J408" s="290">
        <v>1</v>
      </c>
      <c r="K408" s="290">
        <v>28</v>
      </c>
      <c r="L408" s="403">
        <v>45834</v>
      </c>
      <c r="M408" s="387">
        <v>0.25</v>
      </c>
      <c r="N408" s="403">
        <v>45834</v>
      </c>
      <c r="O408" s="404">
        <v>0.54166666666666663</v>
      </c>
      <c r="P408" s="405" t="s">
        <v>2873</v>
      </c>
      <c r="Q408" s="328">
        <v>3114527265</v>
      </c>
      <c r="R408" s="369" t="s">
        <v>2878</v>
      </c>
      <c r="S408" s="412">
        <v>91960</v>
      </c>
      <c r="T408" s="412">
        <v>142826</v>
      </c>
      <c r="U408" s="470">
        <v>475</v>
      </c>
      <c r="V408" s="334" t="str">
        <f>VLOOKUP(U408,MOVIL!$C$7:CA508,2,0)</f>
        <v>LJU588</v>
      </c>
      <c r="W408" s="334" t="str">
        <f>VLOOKUP(U408,MOVIL!$C$7:$BX$199,5,0)</f>
        <v>CONTRERAS GARCIA WILLIAM JAVIER</v>
      </c>
      <c r="X408" s="335">
        <f>VLOOKUP(V408,MOVIL!$D$7:BY510,6,0)</f>
        <v>3124521001</v>
      </c>
      <c r="Y408" s="381">
        <v>1499100</v>
      </c>
      <c r="Z408" s="334"/>
      <c r="AA408" s="334"/>
      <c r="AB408" s="301">
        <f t="shared" si="133"/>
        <v>1499100</v>
      </c>
      <c r="AC408" s="334"/>
      <c r="AD408" s="334"/>
      <c r="AE408" s="373" t="s">
        <v>2982</v>
      </c>
      <c r="AF408" s="335" t="str">
        <f>VLOOKUP(U408,MOVIL!$C:$CG,3,0)</f>
        <v>PROPIO</v>
      </c>
      <c r="AG408" s="307">
        <f>IF(AF408="PROPIO",AB408,AB408-(AB408*(3.5%+0.414%+1.1%+0.5%+2%)))</f>
        <v>1499100</v>
      </c>
      <c r="AH408" s="307">
        <f t="shared" si="143"/>
        <v>475</v>
      </c>
      <c r="AI408" s="301">
        <f>AG408</f>
        <v>1499100</v>
      </c>
      <c r="AJ408" s="302" t="str">
        <f t="shared" si="134"/>
        <v>0%</v>
      </c>
      <c r="AK408" s="301" t="str">
        <f t="shared" si="135"/>
        <v>0</v>
      </c>
      <c r="AL408" s="301" t="str">
        <f t="shared" si="136"/>
        <v/>
      </c>
      <c r="AM408" s="301" t="str">
        <f t="shared" si="137"/>
        <v/>
      </c>
      <c r="AN408" s="301" t="str">
        <f t="shared" si="138"/>
        <v/>
      </c>
      <c r="AO408" s="301">
        <f t="shared" si="139"/>
        <v>1499100</v>
      </c>
      <c r="AP408" s="301">
        <f t="shared" si="140"/>
        <v>0</v>
      </c>
      <c r="AQ408" s="301">
        <v>67860</v>
      </c>
      <c r="AR408" s="303">
        <v>45839</v>
      </c>
      <c r="AS408" s="322"/>
    </row>
    <row r="409" spans="1:45" s="430" customFormat="1" ht="11.25" hidden="1" customHeight="1" x14ac:dyDescent="0.3">
      <c r="A409" s="322"/>
      <c r="B409" s="384">
        <v>13</v>
      </c>
      <c r="C409" s="324" t="s">
        <v>1883</v>
      </c>
      <c r="D409" s="401">
        <v>45824</v>
      </c>
      <c r="E409" s="402">
        <v>179</v>
      </c>
      <c r="F409" s="480" t="s">
        <v>240</v>
      </c>
      <c r="G409" s="480" t="s">
        <v>2046</v>
      </c>
      <c r="H409" s="290" t="s">
        <v>1925</v>
      </c>
      <c r="I409" s="290" t="s">
        <v>2042</v>
      </c>
      <c r="J409" s="290">
        <v>1</v>
      </c>
      <c r="K409" s="290">
        <v>41</v>
      </c>
      <c r="L409" s="403">
        <v>45835</v>
      </c>
      <c r="M409" s="387" t="s">
        <v>2331</v>
      </c>
      <c r="N409" s="403">
        <v>45835</v>
      </c>
      <c r="O409" s="404" t="s">
        <v>2331</v>
      </c>
      <c r="P409" s="405" t="s">
        <v>2047</v>
      </c>
      <c r="Q409" s="328" t="s">
        <v>2879</v>
      </c>
      <c r="R409" s="369">
        <v>51754859</v>
      </c>
      <c r="S409" s="412">
        <v>91966</v>
      </c>
      <c r="T409" s="412">
        <v>142890</v>
      </c>
      <c r="U409" s="470">
        <v>374</v>
      </c>
      <c r="V409" s="334" t="str">
        <f>VLOOKUP(U409,MOVIL!$C$7:CA479,2,0)</f>
        <v>EXZ187</v>
      </c>
      <c r="W409" s="334" t="str">
        <f>VLOOKUP(U409,MOVIL!$C$7:$BX$199,5,0)</f>
        <v>ROMERO HANS</v>
      </c>
      <c r="X409" s="335">
        <f>VLOOKUP(V409,MOVIL!$D$7:BY481,6,0)</f>
        <v>3212844233</v>
      </c>
      <c r="Y409" s="381">
        <v>1578000</v>
      </c>
      <c r="Z409" s="334"/>
      <c r="AA409" s="334"/>
      <c r="AB409" s="301">
        <f t="shared" si="133"/>
        <v>1578000</v>
      </c>
      <c r="AC409" s="334"/>
      <c r="AD409" s="334"/>
      <c r="AE409" s="373" t="s">
        <v>2982</v>
      </c>
      <c r="AF409" s="431" t="str">
        <f>VLOOKUP(U409,MOVIL!$C:$CG,3,0)</f>
        <v>AFILIADO</v>
      </c>
      <c r="AG409" s="307">
        <f>+AB409-(AB409*(3.5%+0.414%+1.1%+0.5%+2%))</f>
        <v>1459429.08</v>
      </c>
      <c r="AH409" s="307">
        <f t="shared" si="143"/>
        <v>374</v>
      </c>
      <c r="AI409" s="301">
        <f>ROUNDUP((IF(AF409="SOCIO",(AG409*0.9),(AG409*0.7))),-3)</f>
        <v>1022000</v>
      </c>
      <c r="AJ409" s="302" t="str">
        <f t="shared" si="134"/>
        <v>11,914%</v>
      </c>
      <c r="AK409" s="301">
        <f t="shared" si="135"/>
        <v>121761.08</v>
      </c>
      <c r="AL409" s="301">
        <f t="shared" si="136"/>
        <v>81760</v>
      </c>
      <c r="AM409" s="301">
        <f t="shared" si="137"/>
        <v>35770</v>
      </c>
      <c r="AN409" s="301">
        <f t="shared" si="138"/>
        <v>4231.08</v>
      </c>
      <c r="AO409" s="301">
        <f t="shared" si="139"/>
        <v>900238.92</v>
      </c>
      <c r="AP409" s="301">
        <f t="shared" si="140"/>
        <v>556000</v>
      </c>
      <c r="AQ409" s="301">
        <v>67860</v>
      </c>
      <c r="AR409" s="303">
        <v>45839</v>
      </c>
      <c r="AS409" s="322"/>
    </row>
    <row r="410" spans="1:45" s="430" customFormat="1" ht="11.25" hidden="1" customHeight="1" x14ac:dyDescent="0.3">
      <c r="A410" s="322"/>
      <c r="B410" s="384">
        <v>13</v>
      </c>
      <c r="C410" s="324" t="s">
        <v>1883</v>
      </c>
      <c r="D410" s="401">
        <v>45824</v>
      </c>
      <c r="E410" s="402">
        <v>148</v>
      </c>
      <c r="F410" s="480" t="s">
        <v>211</v>
      </c>
      <c r="G410" s="480" t="s">
        <v>2765</v>
      </c>
      <c r="H410" s="290" t="s">
        <v>2953</v>
      </c>
      <c r="I410" s="290" t="s">
        <v>2881</v>
      </c>
      <c r="J410" s="290">
        <v>1</v>
      </c>
      <c r="K410" s="290">
        <v>43</v>
      </c>
      <c r="L410" s="403">
        <v>45835</v>
      </c>
      <c r="M410" s="387" t="s">
        <v>2647</v>
      </c>
      <c r="N410" s="403">
        <v>45835</v>
      </c>
      <c r="O410" s="404" t="s">
        <v>2364</v>
      </c>
      <c r="P410" s="405" t="s">
        <v>2782</v>
      </c>
      <c r="Q410" s="328">
        <v>3152004024</v>
      </c>
      <c r="R410" s="369">
        <v>1015408724</v>
      </c>
      <c r="S410" s="412">
        <v>91967</v>
      </c>
      <c r="T410" s="412">
        <v>142891</v>
      </c>
      <c r="U410" s="470">
        <v>529</v>
      </c>
      <c r="V410" s="334" t="str">
        <f>VLOOKUP(U410,MOVIL!$C$7:CA480,2,0)</f>
        <v>XGC757</v>
      </c>
      <c r="W410" s="334" t="str">
        <f>VLOOKUP(U410,MOVIL!$C$7:$BX$199,5,0)</f>
        <v>LEON MORENO RIGOBERTO</v>
      </c>
      <c r="X410" s="335">
        <f>VLOOKUP(V410,MOVIL!$D$7:BY482,6,0)</f>
        <v>3112088657</v>
      </c>
      <c r="Y410" s="381">
        <v>1578000</v>
      </c>
      <c r="Z410" s="334"/>
      <c r="AA410" s="334"/>
      <c r="AB410" s="301">
        <f t="shared" si="133"/>
        <v>1578000</v>
      </c>
      <c r="AC410" s="334"/>
      <c r="AD410" s="334"/>
      <c r="AE410" s="373" t="s">
        <v>2982</v>
      </c>
      <c r="AF410" s="431" t="str">
        <f>VLOOKUP(U410,MOVIL!$C:$CG,3,0)</f>
        <v>AFILIADO</v>
      </c>
      <c r="AG410" s="307">
        <f>+AB410-(AB410*(3.5%+0.414%+1.1%+0.5%+2%))</f>
        <v>1459429.08</v>
      </c>
      <c r="AH410" s="307">
        <f t="shared" si="143"/>
        <v>529</v>
      </c>
      <c r="AI410" s="301">
        <f>ROUNDUP((IF(AF410="SOCIO",(AG410*0.9),(AG410*0.7))),-3)</f>
        <v>1022000</v>
      </c>
      <c r="AJ410" s="302" t="str">
        <f t="shared" si="134"/>
        <v>11,914%</v>
      </c>
      <c r="AK410" s="301">
        <f t="shared" si="135"/>
        <v>121761.08</v>
      </c>
      <c r="AL410" s="301">
        <f t="shared" si="136"/>
        <v>81760</v>
      </c>
      <c r="AM410" s="301">
        <f t="shared" si="137"/>
        <v>35770</v>
      </c>
      <c r="AN410" s="301">
        <f t="shared" si="138"/>
        <v>4231.08</v>
      </c>
      <c r="AO410" s="301">
        <f t="shared" si="139"/>
        <v>900238.92</v>
      </c>
      <c r="AP410" s="301">
        <f t="shared" si="140"/>
        <v>556000</v>
      </c>
      <c r="AQ410" s="301">
        <v>67860</v>
      </c>
      <c r="AR410" s="303">
        <v>45839</v>
      </c>
      <c r="AS410" s="322"/>
    </row>
    <row r="411" spans="1:45" s="430" customFormat="1" ht="11.25" hidden="1" customHeight="1" x14ac:dyDescent="0.3">
      <c r="A411" s="322"/>
      <c r="B411" s="384">
        <v>13</v>
      </c>
      <c r="C411" s="324" t="s">
        <v>1883</v>
      </c>
      <c r="D411" s="401">
        <v>45824</v>
      </c>
      <c r="E411" s="402">
        <v>132</v>
      </c>
      <c r="F411" s="480" t="s">
        <v>195</v>
      </c>
      <c r="G411" s="480" t="s">
        <v>2766</v>
      </c>
      <c r="H411" s="290" t="s">
        <v>2923</v>
      </c>
      <c r="I411" s="290" t="s">
        <v>2881</v>
      </c>
      <c r="J411" s="290">
        <v>2</v>
      </c>
      <c r="K411" s="290">
        <v>39</v>
      </c>
      <c r="L411" s="403">
        <v>45835</v>
      </c>
      <c r="M411" s="387" t="s">
        <v>2331</v>
      </c>
      <c r="N411" s="403">
        <v>45836</v>
      </c>
      <c r="O411" s="404" t="s">
        <v>2331</v>
      </c>
      <c r="P411" s="405" t="s">
        <v>2043</v>
      </c>
      <c r="Q411" s="328">
        <v>3167060495</v>
      </c>
      <c r="R411" s="328">
        <v>52113114</v>
      </c>
      <c r="S411" s="412">
        <v>91968</v>
      </c>
      <c r="T411" s="412">
        <v>142892</v>
      </c>
      <c r="U411" s="470">
        <v>438</v>
      </c>
      <c r="V411" s="334" t="str">
        <f>VLOOKUP(U411,MOVIL!$C$7:CA481,2,0)</f>
        <v>WOY881</v>
      </c>
      <c r="W411" s="334" t="str">
        <f>VLOOKUP(U411,MOVIL!$C$7:$BX$199,5,0)</f>
        <v>MORALES BERMUDEZ MARIO</v>
      </c>
      <c r="X411" s="335">
        <f>VLOOKUP(V411,MOVIL!$D$7:BY483,6,0)</f>
        <v>3133004420</v>
      </c>
      <c r="Y411" s="381">
        <v>1578000</v>
      </c>
      <c r="Z411" s="334">
        <v>1</v>
      </c>
      <c r="AA411" s="334">
        <v>1367600</v>
      </c>
      <c r="AB411" s="301">
        <f t="shared" si="133"/>
        <v>2945600</v>
      </c>
      <c r="AC411" s="334"/>
      <c r="AD411" s="334"/>
      <c r="AE411" s="373" t="s">
        <v>2982</v>
      </c>
      <c r="AF411" s="335" t="str">
        <f>VLOOKUP(U411,MOVIL!$C:$CG,3,0)</f>
        <v>PROPIO</v>
      </c>
      <c r="AG411" s="307">
        <f>IF(AF411="PROPIO",AB411,AB411-(AB411*(3.5%+0.414%+1.1%+0.5%+2%)))</f>
        <v>2945600</v>
      </c>
      <c r="AH411" s="307">
        <f t="shared" si="143"/>
        <v>438</v>
      </c>
      <c r="AI411" s="301">
        <f>AG411</f>
        <v>2945600</v>
      </c>
      <c r="AJ411" s="302" t="str">
        <f t="shared" si="134"/>
        <v>0%</v>
      </c>
      <c r="AK411" s="301" t="str">
        <f t="shared" si="135"/>
        <v>0</v>
      </c>
      <c r="AL411" s="301" t="str">
        <f t="shared" si="136"/>
        <v/>
      </c>
      <c r="AM411" s="301" t="str">
        <f t="shared" si="137"/>
        <v/>
      </c>
      <c r="AN411" s="301" t="str">
        <f t="shared" si="138"/>
        <v/>
      </c>
      <c r="AO411" s="301">
        <f t="shared" si="139"/>
        <v>2945600</v>
      </c>
      <c r="AP411" s="301">
        <f t="shared" si="140"/>
        <v>0</v>
      </c>
      <c r="AQ411" s="301">
        <v>67860</v>
      </c>
      <c r="AR411" s="303">
        <v>45839</v>
      </c>
      <c r="AS411" s="322"/>
    </row>
    <row r="412" spans="1:45" s="430" customFormat="1" ht="11.25" hidden="1" customHeight="1" x14ac:dyDescent="0.3">
      <c r="A412" s="322"/>
      <c r="B412" s="384">
        <v>13</v>
      </c>
      <c r="C412" s="324" t="s">
        <v>1883</v>
      </c>
      <c r="D412" s="401">
        <v>45824</v>
      </c>
      <c r="E412" s="402">
        <v>164</v>
      </c>
      <c r="F412" s="480" t="s">
        <v>226</v>
      </c>
      <c r="G412" s="480" t="s">
        <v>2767</v>
      </c>
      <c r="H412" s="290" t="s">
        <v>1985</v>
      </c>
      <c r="I412" s="290" t="s">
        <v>2881</v>
      </c>
      <c r="J412" s="290">
        <v>1</v>
      </c>
      <c r="K412" s="290">
        <v>15</v>
      </c>
      <c r="L412" s="403">
        <v>45835</v>
      </c>
      <c r="M412" s="387" t="s">
        <v>2335</v>
      </c>
      <c r="N412" s="403">
        <v>45835</v>
      </c>
      <c r="O412" s="404" t="s">
        <v>2304</v>
      </c>
      <c r="P412" s="405" t="s">
        <v>2648</v>
      </c>
      <c r="Q412" s="328">
        <v>3227021431</v>
      </c>
      <c r="R412" s="369">
        <v>74302596</v>
      </c>
      <c r="S412" s="412">
        <v>91969</v>
      </c>
      <c r="T412" s="412">
        <v>142893</v>
      </c>
      <c r="U412" s="470">
        <v>481</v>
      </c>
      <c r="V412" s="334" t="str">
        <f>VLOOKUP(U412,MOVIL!$C$7:CA482,2,0)</f>
        <v>NHT073</v>
      </c>
      <c r="W412" s="334" t="str">
        <f>VLOOKUP(U412,MOVIL!$C$7:$BX$199,5,0)</f>
        <v>GARZON ROJAS PEDRO SIMON</v>
      </c>
      <c r="X412" s="335">
        <f>VLOOKUP(V412,MOVIL!$D$7:BY484,6,0)</f>
        <v>3215078140</v>
      </c>
      <c r="Y412" s="441">
        <v>1610612</v>
      </c>
      <c r="Z412" s="334"/>
      <c r="AA412" s="334"/>
      <c r="AB412" s="301">
        <f t="shared" si="133"/>
        <v>1610612</v>
      </c>
      <c r="AC412" s="334"/>
      <c r="AD412" s="334"/>
      <c r="AE412" s="373" t="s">
        <v>2982</v>
      </c>
      <c r="AF412" s="335" t="str">
        <f>VLOOKUP(U412,MOVIL!$C:$CG,3,0)</f>
        <v>PROPIO</v>
      </c>
      <c r="AG412" s="307">
        <f>IF(AF412="PROPIO",AB412,AB412-(AB412*(3.5%+0.414%+1.1%+0.5%+2%)))</f>
        <v>1610612</v>
      </c>
      <c r="AH412" s="307">
        <f t="shared" si="143"/>
        <v>481</v>
      </c>
      <c r="AI412" s="301">
        <f>AG412</f>
        <v>1610612</v>
      </c>
      <c r="AJ412" s="302" t="str">
        <f t="shared" si="134"/>
        <v>0%</v>
      </c>
      <c r="AK412" s="301" t="str">
        <f t="shared" si="135"/>
        <v>0</v>
      </c>
      <c r="AL412" s="301" t="str">
        <f t="shared" si="136"/>
        <v/>
      </c>
      <c r="AM412" s="301" t="str">
        <f t="shared" si="137"/>
        <v/>
      </c>
      <c r="AN412" s="301" t="str">
        <f t="shared" si="138"/>
        <v/>
      </c>
      <c r="AO412" s="301">
        <f t="shared" si="139"/>
        <v>1610612</v>
      </c>
      <c r="AP412" s="301">
        <f t="shared" si="140"/>
        <v>0</v>
      </c>
      <c r="AQ412" s="301">
        <v>67860</v>
      </c>
      <c r="AR412" s="303">
        <v>45839</v>
      </c>
      <c r="AS412" s="322"/>
    </row>
    <row r="413" spans="1:45" s="430" customFormat="1" ht="16.5" hidden="1" customHeight="1" x14ac:dyDescent="0.3">
      <c r="A413" s="346"/>
      <c r="B413" s="291">
        <v>13</v>
      </c>
      <c r="C413" s="478" t="s">
        <v>1883</v>
      </c>
      <c r="D413" s="392">
        <v>45824</v>
      </c>
      <c r="E413" s="393">
        <v>83</v>
      </c>
      <c r="F413" s="291" t="s">
        <v>146</v>
      </c>
      <c r="G413" s="291" t="s">
        <v>2768</v>
      </c>
      <c r="H413" s="291"/>
      <c r="I413" s="291" t="s">
        <v>2042</v>
      </c>
      <c r="J413" s="291">
        <v>1</v>
      </c>
      <c r="K413" s="291">
        <v>26</v>
      </c>
      <c r="L413" s="394">
        <v>45835</v>
      </c>
      <c r="M413" s="395" t="s">
        <v>2331</v>
      </c>
      <c r="N413" s="394">
        <v>45835</v>
      </c>
      <c r="O413" s="395" t="s">
        <v>2331</v>
      </c>
      <c r="P413" s="396" t="s">
        <v>2590</v>
      </c>
      <c r="Q413" s="351">
        <v>3132056395</v>
      </c>
      <c r="R413" s="351">
        <v>80075542</v>
      </c>
      <c r="S413" s="291"/>
      <c r="T413" s="397"/>
      <c r="U413" s="469"/>
      <c r="V413" s="357" t="e">
        <f>VLOOKUP(U413,MOVIL!$C$7:CA483,2,0)</f>
        <v>#N/A</v>
      </c>
      <c r="W413" s="357" t="e">
        <f>VLOOKUP(U413,MOVIL!$C$7:$BX$199,5,0)</f>
        <v>#N/A</v>
      </c>
      <c r="X413" s="358" t="e">
        <f>VLOOKUP(V413,MOVIL!$D$7:BY485,6,0)</f>
        <v>#N/A</v>
      </c>
      <c r="Y413" s="357"/>
      <c r="Z413" s="357"/>
      <c r="AA413" s="357"/>
      <c r="AB413" s="360">
        <f t="shared" si="133"/>
        <v>0</v>
      </c>
      <c r="AC413" s="357"/>
      <c r="AD413" s="357"/>
      <c r="AE413" s="355" t="s">
        <v>2085</v>
      </c>
      <c r="AF413" s="358" t="e">
        <f>VLOOKUP(U413,MOVIL!$C:$CG,3,0)</f>
        <v>#N/A</v>
      </c>
      <c r="AG413" s="365">
        <f>+AB413</f>
        <v>0</v>
      </c>
      <c r="AH413" s="365">
        <f t="shared" si="143"/>
        <v>0</v>
      </c>
      <c r="AI413" s="360"/>
      <c r="AJ413" s="514"/>
      <c r="AK413" s="360"/>
      <c r="AL413" s="360"/>
      <c r="AM413" s="360"/>
      <c r="AN413" s="360"/>
      <c r="AO413" s="360"/>
      <c r="AP413" s="360"/>
      <c r="AQ413" s="360"/>
      <c r="AR413" s="355" t="s">
        <v>2170</v>
      </c>
    </row>
    <row r="414" spans="1:45" s="430" customFormat="1" ht="11.25" hidden="1" customHeight="1" x14ac:dyDescent="0.3">
      <c r="A414" s="322"/>
      <c r="B414" s="384">
        <v>13</v>
      </c>
      <c r="C414" s="324" t="s">
        <v>1883</v>
      </c>
      <c r="D414" s="401">
        <v>45824</v>
      </c>
      <c r="E414" s="402">
        <v>25</v>
      </c>
      <c r="F414" s="480" t="s">
        <v>70</v>
      </c>
      <c r="G414" s="480" t="s">
        <v>2769</v>
      </c>
      <c r="H414" s="290" t="s">
        <v>2954</v>
      </c>
      <c r="I414" s="290" t="s">
        <v>2882</v>
      </c>
      <c r="J414" s="290">
        <v>1</v>
      </c>
      <c r="K414" s="290">
        <v>16</v>
      </c>
      <c r="L414" s="403">
        <v>45835</v>
      </c>
      <c r="M414" s="387" t="s">
        <v>2331</v>
      </c>
      <c r="N414" s="403">
        <v>45835</v>
      </c>
      <c r="O414" s="404" t="s">
        <v>2331</v>
      </c>
      <c r="P414" s="405" t="s">
        <v>2784</v>
      </c>
      <c r="Q414" s="328">
        <v>3134908641</v>
      </c>
      <c r="R414" s="369">
        <v>39809580</v>
      </c>
      <c r="S414" s="412">
        <v>91970</v>
      </c>
      <c r="T414" s="412">
        <v>142894</v>
      </c>
      <c r="U414" s="470">
        <v>126</v>
      </c>
      <c r="V414" s="334" t="str">
        <f>VLOOKUP(U414,MOVIL!$C$7:CA493,2,0)</f>
        <v>TAM721</v>
      </c>
      <c r="W414" s="334" t="str">
        <f>VLOOKUP(U414,MOVIL!$C$7:$BX$199,5,0)</f>
        <v>SALGADO GARCIA ROSEMBERG EDUARDO</v>
      </c>
      <c r="X414" s="335" t="str">
        <f>VLOOKUP(V414,MOVIL!$D$7:BY495,6,0)</f>
        <v>310 3205390</v>
      </c>
      <c r="Y414" s="381">
        <v>966788</v>
      </c>
      <c r="Z414" s="334"/>
      <c r="AA414" s="334"/>
      <c r="AB414" s="301">
        <f t="shared" si="133"/>
        <v>966788</v>
      </c>
      <c r="AC414" s="334"/>
      <c r="AD414" s="334"/>
      <c r="AE414" s="373" t="s">
        <v>2982</v>
      </c>
      <c r="AF414" s="335" t="str">
        <f>VLOOKUP(U414,MOVIL!$C:$CG,3,0)</f>
        <v>AFILIADO</v>
      </c>
      <c r="AG414" s="307">
        <f t="shared" ref="AG414:AG419" si="144">+AB414-(AB414*(3.5%+0.414%+1.1%+0.5%+2%))</f>
        <v>894143.54967999994</v>
      </c>
      <c r="AH414" s="307">
        <f t="shared" si="143"/>
        <v>126</v>
      </c>
      <c r="AI414" s="301">
        <f>ROUNDUP((IF(AF414="SOCIO",(AG414*0.9),(AG414*0.7))),-3)</f>
        <v>626000</v>
      </c>
      <c r="AJ414" s="302" t="str">
        <f>IF(AF414="PROPIO","0%",IF(AF414="SOCIO","7,914%","11,914%"))</f>
        <v>11,914%</v>
      </c>
      <c r="AK414" s="301">
        <f t="shared" ref="AK414:AK421" si="145">IF(AF414="PROPIO","0",AI414*AJ414)</f>
        <v>74581.64</v>
      </c>
      <c r="AL414" s="301">
        <f t="shared" ref="AL414:AL421" si="146">IF(AF414="PROPIO","",AK414-AM414-AN414)</f>
        <v>50080</v>
      </c>
      <c r="AM414" s="301">
        <f t="shared" ref="AM414:AM421" si="147">IF(AF414="PROPIO","",AI414*3.5%)</f>
        <v>21910.000000000004</v>
      </c>
      <c r="AN414" s="301">
        <f t="shared" ref="AN414:AN421" si="148">IF(AF414="PROPIO","",AI414*0.414%)</f>
        <v>2591.64</v>
      </c>
      <c r="AO414" s="301">
        <f t="shared" ref="AO414:AO421" si="149">+AI414-AK414</f>
        <v>551418.36</v>
      </c>
      <c r="AP414" s="301">
        <f t="shared" ref="AP414:AP421" si="150">+AB414-AI414</f>
        <v>340788</v>
      </c>
      <c r="AQ414" s="301">
        <v>67860</v>
      </c>
      <c r="AR414" s="303">
        <v>45839</v>
      </c>
      <c r="AS414" s="322"/>
    </row>
    <row r="415" spans="1:45" s="430" customFormat="1" ht="11.25" hidden="1" customHeight="1" x14ac:dyDescent="0.3">
      <c r="A415" s="322"/>
      <c r="B415" s="384">
        <v>14</v>
      </c>
      <c r="C415" s="324" t="s">
        <v>1883</v>
      </c>
      <c r="D415" s="401">
        <v>45828</v>
      </c>
      <c r="E415" s="402">
        <v>210</v>
      </c>
      <c r="F415" s="480" t="s">
        <v>271</v>
      </c>
      <c r="G415" s="480" t="s">
        <v>2825</v>
      </c>
      <c r="H415" s="290" t="s">
        <v>2246</v>
      </c>
      <c r="I415" s="290" t="s">
        <v>2880</v>
      </c>
      <c r="J415" s="290">
        <v>2</v>
      </c>
      <c r="K415" s="290">
        <v>14</v>
      </c>
      <c r="L415" s="403">
        <v>45835</v>
      </c>
      <c r="M415" s="387" t="s">
        <v>2432</v>
      </c>
      <c r="N415" s="403">
        <v>45836</v>
      </c>
      <c r="O415" s="404" t="s">
        <v>2331</v>
      </c>
      <c r="P415" s="405" t="s">
        <v>2820</v>
      </c>
      <c r="Q415" s="290">
        <v>3208816308</v>
      </c>
      <c r="R415" s="369">
        <v>79953991</v>
      </c>
      <c r="S415" s="412">
        <v>91971</v>
      </c>
      <c r="T415" s="412">
        <v>142895</v>
      </c>
      <c r="U415" s="470">
        <v>52</v>
      </c>
      <c r="V415" s="334" t="str">
        <f>VLOOKUP(U415,MOVIL!$C$7:CA491,2,0)</f>
        <v>NHT929</v>
      </c>
      <c r="W415" s="334" t="str">
        <f>VLOOKUP(U415,MOVIL!$C$7:$BX$199,5,0)</f>
        <v>CARREÑO RAMIREZ JHON ARTURO</v>
      </c>
      <c r="X415" s="335">
        <f>VLOOKUP(V415,MOVIL!$D$7:BY493,6,0)</f>
        <v>3105144527</v>
      </c>
      <c r="Y415" s="381">
        <v>2254436</v>
      </c>
      <c r="Z415" s="334"/>
      <c r="AA415" s="334"/>
      <c r="AB415" s="301">
        <f t="shared" si="133"/>
        <v>2254436</v>
      </c>
      <c r="AC415" s="334"/>
      <c r="AD415" s="334"/>
      <c r="AE415" s="373" t="s">
        <v>2982</v>
      </c>
      <c r="AF415" s="431" t="str">
        <f>VLOOKUP(U415,MOVIL!$C:$CG,3,0)</f>
        <v>SOCIO</v>
      </c>
      <c r="AG415" s="307">
        <f t="shared" si="144"/>
        <v>2085037.6789599999</v>
      </c>
      <c r="AH415" s="307">
        <f t="shared" si="143"/>
        <v>52</v>
      </c>
      <c r="AI415" s="301">
        <f>ROUNDUP((IF(AF415="SOCIO",(AG415*0.9),(AG415*0.7))),-3)</f>
        <v>1877000</v>
      </c>
      <c r="AJ415" s="302" t="str">
        <f>IF(AF415="PROPIO","0%",IF(AF415="SOCIO","7,914%","11,914%"))</f>
        <v>7,914%</v>
      </c>
      <c r="AK415" s="301">
        <f t="shared" si="145"/>
        <v>148545.78</v>
      </c>
      <c r="AL415" s="301">
        <f t="shared" si="146"/>
        <v>75080</v>
      </c>
      <c r="AM415" s="301">
        <f t="shared" si="147"/>
        <v>65695</v>
      </c>
      <c r="AN415" s="301">
        <f t="shared" si="148"/>
        <v>7770.7799999999988</v>
      </c>
      <c r="AO415" s="301">
        <f t="shared" si="149"/>
        <v>1728454.22</v>
      </c>
      <c r="AP415" s="301">
        <f t="shared" si="150"/>
        <v>377436</v>
      </c>
      <c r="AQ415" s="301">
        <v>67860</v>
      </c>
      <c r="AR415" s="303">
        <v>45839</v>
      </c>
      <c r="AS415" s="322"/>
    </row>
    <row r="416" spans="1:45" s="430" customFormat="1" ht="11.25" hidden="1" customHeight="1" x14ac:dyDescent="0.3">
      <c r="A416" s="322"/>
      <c r="B416" s="384">
        <v>13</v>
      </c>
      <c r="C416" s="525" t="s">
        <v>2249</v>
      </c>
      <c r="D416" s="401">
        <v>45826</v>
      </c>
      <c r="E416" s="402">
        <v>91</v>
      </c>
      <c r="F416" s="480" t="s">
        <v>154</v>
      </c>
      <c r="G416" s="480" t="s">
        <v>154</v>
      </c>
      <c r="H416" s="290" t="s">
        <v>2955</v>
      </c>
      <c r="I416" s="290" t="s">
        <v>1968</v>
      </c>
      <c r="J416" s="290">
        <v>1</v>
      </c>
      <c r="K416" s="290">
        <v>25</v>
      </c>
      <c r="L416" s="403">
        <v>45835</v>
      </c>
      <c r="M416" s="387">
        <v>0.25</v>
      </c>
      <c r="N416" s="403">
        <v>45835</v>
      </c>
      <c r="O416" s="404">
        <v>0.83333333333333337</v>
      </c>
      <c r="P416" s="405" t="s">
        <v>2873</v>
      </c>
      <c r="Q416" s="290" t="s">
        <v>2874</v>
      </c>
      <c r="R416" s="328" t="s">
        <v>2875</v>
      </c>
      <c r="S416" s="412">
        <v>91972</v>
      </c>
      <c r="T416" s="412">
        <v>142863</v>
      </c>
      <c r="U416" s="470">
        <v>378</v>
      </c>
      <c r="V416" s="334" t="str">
        <f>VLOOKUP(U416,MOVIL!$C$7:CA508,2,0)</f>
        <v>GUR220</v>
      </c>
      <c r="W416" s="334" t="str">
        <f>VLOOKUP(U416,MOVIL!$C$7:$BX$199,5,0)</f>
        <v>CARRILLO BARBOSA HENRY MAURICIO</v>
      </c>
      <c r="X416" s="335">
        <f>VLOOKUP(V416,MOVIL!$D$7:BY510,6,0)</f>
        <v>3104471262</v>
      </c>
      <c r="Y416" s="381">
        <v>1459650</v>
      </c>
      <c r="Z416" s="334"/>
      <c r="AA416" s="334"/>
      <c r="AB416" s="301">
        <f t="shared" si="133"/>
        <v>1459650</v>
      </c>
      <c r="AC416" s="334"/>
      <c r="AD416" s="334"/>
      <c r="AE416" s="373" t="s">
        <v>2982</v>
      </c>
      <c r="AF416" s="431" t="str">
        <f>VLOOKUP(U416,MOVIL!$C:$CG,3,0)</f>
        <v>SOCIO</v>
      </c>
      <c r="AG416" s="307">
        <f t="shared" si="144"/>
        <v>1349971.899</v>
      </c>
      <c r="AH416" s="307">
        <f t="shared" si="143"/>
        <v>378</v>
      </c>
      <c r="AI416" s="301">
        <f>ROUNDUP((IF(AF416="SOCIO",(AG416*0.9),(AG416*0.7))),-3)</f>
        <v>1215000</v>
      </c>
      <c r="AJ416" s="302" t="str">
        <f>IF(AF416="PROPIO","0%",IF(AF416="SOCIO","7,914%","11,914%"))</f>
        <v>7,914%</v>
      </c>
      <c r="AK416" s="301">
        <f t="shared" si="145"/>
        <v>96155.1</v>
      </c>
      <c r="AL416" s="301">
        <f t="shared" si="146"/>
        <v>48600</v>
      </c>
      <c r="AM416" s="301">
        <f t="shared" si="147"/>
        <v>42525.000000000007</v>
      </c>
      <c r="AN416" s="301">
        <f t="shared" si="148"/>
        <v>5030.0999999999995</v>
      </c>
      <c r="AO416" s="301">
        <f t="shared" si="149"/>
        <v>1118844.8999999999</v>
      </c>
      <c r="AP416" s="301">
        <f t="shared" si="150"/>
        <v>244650</v>
      </c>
      <c r="AQ416" s="301">
        <v>67860</v>
      </c>
      <c r="AR416" s="303">
        <v>45839</v>
      </c>
      <c r="AS416" s="322"/>
    </row>
    <row r="417" spans="1:45" s="430" customFormat="1" ht="11.25" hidden="1" customHeight="1" x14ac:dyDescent="0.3">
      <c r="A417" s="322"/>
      <c r="B417" s="384">
        <v>13</v>
      </c>
      <c r="C417" s="525" t="s">
        <v>2249</v>
      </c>
      <c r="D417" s="401">
        <v>45826</v>
      </c>
      <c r="E417" s="402">
        <v>91</v>
      </c>
      <c r="F417" s="480" t="s">
        <v>154</v>
      </c>
      <c r="G417" s="480" t="s">
        <v>154</v>
      </c>
      <c r="H417" s="290" t="s">
        <v>2955</v>
      </c>
      <c r="I417" s="290" t="s">
        <v>1968</v>
      </c>
      <c r="J417" s="290">
        <v>1</v>
      </c>
      <c r="K417" s="290">
        <v>25</v>
      </c>
      <c r="L417" s="403">
        <v>45835</v>
      </c>
      <c r="M417" s="387">
        <v>0.25</v>
      </c>
      <c r="N417" s="403">
        <v>45835</v>
      </c>
      <c r="O417" s="404">
        <v>0.83333333333333337</v>
      </c>
      <c r="P417" s="405" t="s">
        <v>2873</v>
      </c>
      <c r="Q417" s="290" t="s">
        <v>2874</v>
      </c>
      <c r="R417" s="328" t="s">
        <v>2875</v>
      </c>
      <c r="S417" s="412">
        <v>91972</v>
      </c>
      <c r="T417" s="412">
        <v>142862</v>
      </c>
      <c r="U417" s="470">
        <v>151</v>
      </c>
      <c r="V417" s="334" t="str">
        <f>VLOOKUP(U417,MOVIL!$C$7:CA509,2,0)</f>
        <v>WOX641</v>
      </c>
      <c r="W417" s="334" t="str">
        <f>VLOOKUP(U417,MOVIL!$C$7:$BX$199,5,0)</f>
        <v>MUÑOZ RIAÑO ACXEL ANTONIO</v>
      </c>
      <c r="X417" s="335">
        <f>VLOOKUP(V417,MOVIL!$D$7:BY511,6,0)</f>
        <v>3133272723</v>
      </c>
      <c r="Y417" s="381">
        <v>1459650</v>
      </c>
      <c r="Z417" s="334"/>
      <c r="AA417" s="334"/>
      <c r="AB417" s="301">
        <f t="shared" si="133"/>
        <v>1459650</v>
      </c>
      <c r="AC417" s="334"/>
      <c r="AD417" s="334"/>
      <c r="AE417" s="373" t="s">
        <v>2982</v>
      </c>
      <c r="AF417" s="431" t="str">
        <f>VLOOKUP(U417,MOVIL!$C:$CG,3,0)</f>
        <v>AFILIADO</v>
      </c>
      <c r="AG417" s="307">
        <f t="shared" si="144"/>
        <v>1349971.899</v>
      </c>
      <c r="AH417" s="307">
        <f t="shared" si="143"/>
        <v>151</v>
      </c>
      <c r="AI417" s="301">
        <f>ROUNDUP((IF(AF417="SOCIO",(AG417*0.9),(AG417*0.7))),-3)</f>
        <v>945000</v>
      </c>
      <c r="AJ417" s="302" t="str">
        <f>IF(AF417="PROPIO","0%",IF(AF417="SOCIO","7,914%","11,914%"))</f>
        <v>11,914%</v>
      </c>
      <c r="AK417" s="301">
        <f t="shared" si="145"/>
        <v>112587.3</v>
      </c>
      <c r="AL417" s="301">
        <f t="shared" si="146"/>
        <v>75600</v>
      </c>
      <c r="AM417" s="301">
        <f t="shared" si="147"/>
        <v>33075</v>
      </c>
      <c r="AN417" s="301">
        <f t="shared" si="148"/>
        <v>3912.2999999999997</v>
      </c>
      <c r="AO417" s="301">
        <f t="shared" si="149"/>
        <v>832412.7</v>
      </c>
      <c r="AP417" s="301">
        <f t="shared" si="150"/>
        <v>514650</v>
      </c>
      <c r="AQ417" s="301">
        <v>67860</v>
      </c>
      <c r="AR417" s="303">
        <v>45839</v>
      </c>
      <c r="AS417" s="322"/>
    </row>
    <row r="418" spans="1:45" s="430" customFormat="1" ht="11.25" hidden="1" customHeight="1" x14ac:dyDescent="0.3">
      <c r="A418" s="322"/>
      <c r="B418" s="384">
        <v>13</v>
      </c>
      <c r="C418" s="324" t="s">
        <v>1883</v>
      </c>
      <c r="D418" s="401">
        <v>45824</v>
      </c>
      <c r="E418" s="402">
        <v>122</v>
      </c>
      <c r="F418" s="480" t="s">
        <v>185</v>
      </c>
      <c r="G418" s="480" t="s">
        <v>2770</v>
      </c>
      <c r="H418" s="290" t="s">
        <v>1972</v>
      </c>
      <c r="I418" s="290" t="s">
        <v>2330</v>
      </c>
      <c r="J418" s="290">
        <v>3</v>
      </c>
      <c r="K418" s="290">
        <v>33</v>
      </c>
      <c r="L418" s="403">
        <v>45836</v>
      </c>
      <c r="M418" s="387">
        <v>0.22916666666666666</v>
      </c>
      <c r="N418" s="403">
        <v>45838</v>
      </c>
      <c r="O418" s="404" t="s">
        <v>2332</v>
      </c>
      <c r="P418" s="405" t="s">
        <v>2785</v>
      </c>
      <c r="Q418" s="328">
        <v>3115052902</v>
      </c>
      <c r="R418" s="328">
        <v>80777869</v>
      </c>
      <c r="S418" s="412">
        <v>91997</v>
      </c>
      <c r="T418" s="412">
        <v>142936</v>
      </c>
      <c r="U418" s="470">
        <v>412</v>
      </c>
      <c r="V418" s="334" t="str">
        <f>VLOOKUP(U418,MOVIL!$C$7:CA485,2,0)</f>
        <v>GEU347</v>
      </c>
      <c r="W418" s="334" t="str">
        <f>VLOOKUP(U418,MOVIL!$C$7:$BX$199,5,0)</f>
        <v>TRIANA CHACON YEZID</v>
      </c>
      <c r="X418" s="335">
        <f>VLOOKUP(V418,MOVIL!$D$7:BY487,6,0)</f>
        <v>3002383800</v>
      </c>
      <c r="Y418" s="381">
        <v>4208000</v>
      </c>
      <c r="Z418" s="334"/>
      <c r="AA418" s="334"/>
      <c r="AB418" s="301">
        <f t="shared" si="133"/>
        <v>4208000</v>
      </c>
      <c r="AC418" s="334"/>
      <c r="AD418" s="334"/>
      <c r="AE418" s="373" t="s">
        <v>2982</v>
      </c>
      <c r="AF418" s="431" t="str">
        <f>VLOOKUP(U418,MOVIL!$C:$CG,3,0)</f>
        <v>SOCIO</v>
      </c>
      <c r="AG418" s="307">
        <f t="shared" si="144"/>
        <v>3891810.88</v>
      </c>
      <c r="AH418" s="307">
        <f t="shared" si="143"/>
        <v>412</v>
      </c>
      <c r="AI418" s="301">
        <f>ROUNDUP((IF(AF418="SOCIO",(AG418*0.9),(AG418*0.7))),-3)</f>
        <v>3503000</v>
      </c>
      <c r="AJ418" s="302" t="str">
        <f>IF(AF418="PROPIO","0%",IF(AF418="SOCIO","7,914%","11,914%"))</f>
        <v>7,914%</v>
      </c>
      <c r="AK418" s="301">
        <f t="shared" si="145"/>
        <v>277227.42</v>
      </c>
      <c r="AL418" s="301">
        <f t="shared" si="146"/>
        <v>140120</v>
      </c>
      <c r="AM418" s="301">
        <f t="shared" si="147"/>
        <v>122605.00000000001</v>
      </c>
      <c r="AN418" s="301">
        <f t="shared" si="148"/>
        <v>14502.419999999998</v>
      </c>
      <c r="AO418" s="301">
        <f t="shared" si="149"/>
        <v>3225772.58</v>
      </c>
      <c r="AP418" s="301">
        <f t="shared" si="150"/>
        <v>705000</v>
      </c>
      <c r="AQ418" s="301">
        <v>67860</v>
      </c>
      <c r="AR418" s="303">
        <v>45839</v>
      </c>
      <c r="AS418" s="322"/>
    </row>
    <row r="419" spans="1:45" s="430" customFormat="1" ht="11.25" hidden="1" customHeight="1" x14ac:dyDescent="0.3">
      <c r="A419" s="322"/>
      <c r="B419" s="384">
        <v>13</v>
      </c>
      <c r="C419" s="324" t="s">
        <v>1883</v>
      </c>
      <c r="D419" s="401">
        <v>45824</v>
      </c>
      <c r="E419" s="402">
        <v>143</v>
      </c>
      <c r="F419" s="480" t="s">
        <v>206</v>
      </c>
      <c r="G419" s="480" t="s">
        <v>2755</v>
      </c>
      <c r="H419" s="290" t="s">
        <v>2852</v>
      </c>
      <c r="I419" s="290" t="s">
        <v>2042</v>
      </c>
      <c r="J419" s="290">
        <v>1</v>
      </c>
      <c r="K419" s="290">
        <v>38</v>
      </c>
      <c r="L419" s="403">
        <v>45836</v>
      </c>
      <c r="M419" s="387">
        <v>0.23958333333333334</v>
      </c>
      <c r="N419" s="403">
        <v>45836</v>
      </c>
      <c r="O419" s="404" t="s">
        <v>2329</v>
      </c>
      <c r="P419" s="405" t="s">
        <v>2052</v>
      </c>
      <c r="Q419" s="328">
        <v>3108817377</v>
      </c>
      <c r="R419" s="328">
        <v>37861445</v>
      </c>
      <c r="S419" s="412">
        <v>91998</v>
      </c>
      <c r="T419" s="412"/>
      <c r="U419" s="470">
        <v>2455</v>
      </c>
      <c r="V419" s="334" t="s">
        <v>2957</v>
      </c>
      <c r="W419" s="334" t="s">
        <v>2958</v>
      </c>
      <c r="X419" s="335">
        <v>3150000775</v>
      </c>
      <c r="Y419" s="381">
        <v>1578000</v>
      </c>
      <c r="Z419" s="334"/>
      <c r="AA419" s="334"/>
      <c r="AB419" s="301">
        <f t="shared" si="133"/>
        <v>1578000</v>
      </c>
      <c r="AC419" s="334"/>
      <c r="AD419" s="334"/>
      <c r="AE419" s="373" t="s">
        <v>2982</v>
      </c>
      <c r="AF419" s="335" t="str">
        <f>VLOOKUP(U419,MOVIL!$C:$CG,3,0)</f>
        <v>CONVENIO</v>
      </c>
      <c r="AG419" s="307">
        <f t="shared" si="144"/>
        <v>1459429.08</v>
      </c>
      <c r="AH419" s="307">
        <f t="shared" si="143"/>
        <v>2455</v>
      </c>
      <c r="AI419" s="301">
        <v>1000000</v>
      </c>
      <c r="AJ419" s="302">
        <v>3.9140000000000001E-2</v>
      </c>
      <c r="AK419" s="301">
        <f t="shared" si="145"/>
        <v>39140</v>
      </c>
      <c r="AL419" s="301">
        <f t="shared" si="146"/>
        <v>0</v>
      </c>
      <c r="AM419" s="301">
        <f t="shared" si="147"/>
        <v>35000</v>
      </c>
      <c r="AN419" s="301">
        <f t="shared" si="148"/>
        <v>4140</v>
      </c>
      <c r="AO419" s="301">
        <f t="shared" si="149"/>
        <v>960860</v>
      </c>
      <c r="AP419" s="301">
        <f t="shared" si="150"/>
        <v>578000</v>
      </c>
      <c r="AQ419" s="301">
        <v>67860</v>
      </c>
      <c r="AR419" s="303">
        <v>45839</v>
      </c>
      <c r="AS419" s="303" t="s">
        <v>2994</v>
      </c>
    </row>
    <row r="420" spans="1:45" s="430" customFormat="1" ht="11.25" hidden="1" customHeight="1" x14ac:dyDescent="0.3">
      <c r="A420" s="322"/>
      <c r="B420" s="384">
        <v>13</v>
      </c>
      <c r="C420" s="324" t="s">
        <v>1883</v>
      </c>
      <c r="D420" s="401">
        <v>45824</v>
      </c>
      <c r="E420" s="402">
        <v>204</v>
      </c>
      <c r="F420" s="480" t="s">
        <v>266</v>
      </c>
      <c r="G420" s="480" t="s">
        <v>2756</v>
      </c>
      <c r="H420" s="290" t="s">
        <v>1945</v>
      </c>
      <c r="I420" s="290" t="s">
        <v>2042</v>
      </c>
      <c r="J420" s="290">
        <v>3</v>
      </c>
      <c r="K420" s="290">
        <v>30</v>
      </c>
      <c r="L420" s="403">
        <v>45836</v>
      </c>
      <c r="M420" s="387" t="s">
        <v>2335</v>
      </c>
      <c r="N420" s="403">
        <v>45838</v>
      </c>
      <c r="O420" s="404" t="s">
        <v>2336</v>
      </c>
      <c r="P420" s="405" t="s">
        <v>2776</v>
      </c>
      <c r="Q420" s="328">
        <v>3157169002</v>
      </c>
      <c r="R420" s="328">
        <v>79999817</v>
      </c>
      <c r="S420" s="412">
        <v>91999</v>
      </c>
      <c r="T420" s="412">
        <v>142939</v>
      </c>
      <c r="U420" s="470">
        <v>472</v>
      </c>
      <c r="V420" s="334" t="str">
        <f>VLOOKUP(U420,MOVIL!$C$7:CA486,2,0)</f>
        <v>GEV252</v>
      </c>
      <c r="W420" s="334" t="str">
        <f>VLOOKUP(U420,MOVIL!$C$7:$BX$199,5,0)</f>
        <v xml:space="preserve">RIOS PULIDO JONATHAN ALEXANDER </v>
      </c>
      <c r="X420" s="335" t="str">
        <f>VLOOKUP(V420,MOVIL!$D$7:BY488,6,0)</f>
        <v>302 4678128</v>
      </c>
      <c r="Y420" s="381">
        <v>5496700</v>
      </c>
      <c r="Z420" s="334"/>
      <c r="AA420" s="334"/>
      <c r="AB420" s="301">
        <f t="shared" si="133"/>
        <v>5496700</v>
      </c>
      <c r="AC420" s="334"/>
      <c r="AD420" s="334"/>
      <c r="AE420" s="373" t="s">
        <v>2982</v>
      </c>
      <c r="AF420" s="335" t="str">
        <f>VLOOKUP(U420,MOVIL!$C:$CG,3,0)</f>
        <v>PROPIO</v>
      </c>
      <c r="AG420" s="307">
        <f>IF(AF420="PROPIO",AB420,AB420-(AB420*(3.5%+0.414%+1.1%+0.5%+2%)))</f>
        <v>5496700</v>
      </c>
      <c r="AH420" s="307">
        <f t="shared" si="143"/>
        <v>472</v>
      </c>
      <c r="AI420" s="301">
        <f>AG420</f>
        <v>5496700</v>
      </c>
      <c r="AJ420" s="302" t="str">
        <f>IF(AF420="PROPIO","0%",IF(AF420="SOCIO","7,914%","11,914%"))</f>
        <v>0%</v>
      </c>
      <c r="AK420" s="301" t="str">
        <f t="shared" si="145"/>
        <v>0</v>
      </c>
      <c r="AL420" s="301" t="str">
        <f t="shared" si="146"/>
        <v/>
      </c>
      <c r="AM420" s="301" t="str">
        <f t="shared" si="147"/>
        <v/>
      </c>
      <c r="AN420" s="301" t="str">
        <f t="shared" si="148"/>
        <v/>
      </c>
      <c r="AO420" s="301">
        <f t="shared" si="149"/>
        <v>5496700</v>
      </c>
      <c r="AP420" s="301">
        <f t="shared" si="150"/>
        <v>0</v>
      </c>
      <c r="AQ420" s="301">
        <v>67860</v>
      </c>
      <c r="AR420" s="303">
        <v>45839</v>
      </c>
      <c r="AS420" s="322"/>
    </row>
    <row r="421" spans="1:45" s="430" customFormat="1" ht="11.25" hidden="1" customHeight="1" x14ac:dyDescent="0.3">
      <c r="A421" s="322"/>
      <c r="B421" s="384">
        <v>13</v>
      </c>
      <c r="C421" s="324" t="s">
        <v>1883</v>
      </c>
      <c r="D421" s="401">
        <v>45824</v>
      </c>
      <c r="E421" s="402">
        <v>204</v>
      </c>
      <c r="F421" s="480" t="s">
        <v>266</v>
      </c>
      <c r="G421" s="480" t="s">
        <v>2756</v>
      </c>
      <c r="H421" s="290" t="s">
        <v>1945</v>
      </c>
      <c r="I421" s="290" t="s">
        <v>2042</v>
      </c>
      <c r="J421" s="290">
        <v>3</v>
      </c>
      <c r="K421" s="290">
        <v>30</v>
      </c>
      <c r="L421" s="403">
        <v>45836</v>
      </c>
      <c r="M421" s="387" t="s">
        <v>2335</v>
      </c>
      <c r="N421" s="403">
        <v>45838</v>
      </c>
      <c r="O421" s="404" t="s">
        <v>2336</v>
      </c>
      <c r="P421" s="405" t="s">
        <v>2776</v>
      </c>
      <c r="Q421" s="328">
        <v>3157169002</v>
      </c>
      <c r="R421" s="328">
        <v>79999817</v>
      </c>
      <c r="S421" s="412">
        <v>91999</v>
      </c>
      <c r="T421" s="412">
        <v>142940</v>
      </c>
      <c r="U421" s="470">
        <v>395</v>
      </c>
      <c r="V421" s="334" t="str">
        <f>VLOOKUP(U421,MOVIL!$C$7:CA487,2,0)</f>
        <v>LZN926</v>
      </c>
      <c r="W421" s="334" t="str">
        <f>VLOOKUP(U421,MOVIL!$C$7:$BX$199,5,0)</f>
        <v xml:space="preserve">HENAO ARENAS JHON JAIRO </v>
      </c>
      <c r="X421" s="335" t="str">
        <f>VLOOKUP(V421,MOVIL!$D$7:BY489,6,0)</f>
        <v>3214286233-3115314584</v>
      </c>
      <c r="Y421" s="381">
        <v>5496700</v>
      </c>
      <c r="Z421" s="334"/>
      <c r="AA421" s="334"/>
      <c r="AB421" s="301">
        <f t="shared" si="133"/>
        <v>5496700</v>
      </c>
      <c r="AC421" s="334"/>
      <c r="AD421" s="334"/>
      <c r="AE421" s="373" t="s">
        <v>2982</v>
      </c>
      <c r="AF421" s="431" t="str">
        <f>VLOOKUP(U421,MOVIL!$C:$CG,3,0)</f>
        <v>SOCIO</v>
      </c>
      <c r="AG421" s="307">
        <f>+AB421-(AB421*(3.5%+0.414%+1.1%+0.5%+2%))</f>
        <v>5083677.9620000003</v>
      </c>
      <c r="AH421" s="307">
        <f t="shared" si="143"/>
        <v>395</v>
      </c>
      <c r="AI421" s="301">
        <f>ROUNDUP((IF(AF421="SOCIO",(AG421*0.9),(AG421*0.7))),-3)</f>
        <v>4576000</v>
      </c>
      <c r="AJ421" s="302" t="str">
        <f>IF(AF421="PROPIO","0%",IF(AF421="SOCIO","7,914%","11,914%"))</f>
        <v>7,914%</v>
      </c>
      <c r="AK421" s="301">
        <f t="shared" si="145"/>
        <v>362144.64</v>
      </c>
      <c r="AL421" s="301">
        <f t="shared" si="146"/>
        <v>183040</v>
      </c>
      <c r="AM421" s="301">
        <f t="shared" si="147"/>
        <v>160160.00000000003</v>
      </c>
      <c r="AN421" s="301">
        <f t="shared" si="148"/>
        <v>18944.64</v>
      </c>
      <c r="AO421" s="301">
        <f t="shared" si="149"/>
        <v>4213855.3600000003</v>
      </c>
      <c r="AP421" s="301">
        <f t="shared" si="150"/>
        <v>920700</v>
      </c>
      <c r="AQ421" s="301">
        <v>67860</v>
      </c>
      <c r="AR421" s="303">
        <v>45839</v>
      </c>
      <c r="AS421" s="322"/>
    </row>
    <row r="422" spans="1:45" s="430" customFormat="1" ht="16.5" hidden="1" customHeight="1" x14ac:dyDescent="0.3">
      <c r="A422" s="346"/>
      <c r="B422" s="291">
        <v>14</v>
      </c>
      <c r="C422" s="478" t="s">
        <v>1883</v>
      </c>
      <c r="D422" s="392">
        <v>45828</v>
      </c>
      <c r="E422" s="393">
        <v>200</v>
      </c>
      <c r="F422" s="291" t="s">
        <v>261</v>
      </c>
      <c r="G422" s="291" t="s">
        <v>2826</v>
      </c>
      <c r="H422" s="291"/>
      <c r="I422" s="291" t="s">
        <v>2042</v>
      </c>
      <c r="J422" s="291">
        <v>1</v>
      </c>
      <c r="K422" s="291">
        <v>27</v>
      </c>
      <c r="L422" s="394">
        <v>45836</v>
      </c>
      <c r="M422" s="395" t="s">
        <v>2335</v>
      </c>
      <c r="N422" s="394">
        <v>45836</v>
      </c>
      <c r="O422" s="395" t="s">
        <v>2339</v>
      </c>
      <c r="P422" s="396" t="s">
        <v>2629</v>
      </c>
      <c r="Q422" s="291">
        <v>3102353136</v>
      </c>
      <c r="R422" s="446" t="s">
        <v>2876</v>
      </c>
      <c r="S422" s="356" t="s">
        <v>2085</v>
      </c>
      <c r="T422" s="397" t="s">
        <v>1555</v>
      </c>
      <c r="U422" s="469"/>
      <c r="V422" s="357" t="e">
        <f>VLOOKUP(U422,MOVIL!$C$7:CA492,2,0)</f>
        <v>#N/A</v>
      </c>
      <c r="W422" s="357" t="e">
        <f>VLOOKUP(U422,MOVIL!$C$7:$BX$199,5,0)</f>
        <v>#N/A</v>
      </c>
      <c r="X422" s="358" t="e">
        <f>VLOOKUP(V422,MOVIL!$D$7:BY494,6,0)</f>
        <v>#N/A</v>
      </c>
      <c r="Y422" s="357"/>
      <c r="Z422" s="357"/>
      <c r="AA422" s="357"/>
      <c r="AB422" s="360">
        <f t="shared" si="133"/>
        <v>0</v>
      </c>
      <c r="AC422" s="357"/>
      <c r="AD422" s="357"/>
      <c r="AE422" s="355" t="s">
        <v>2085</v>
      </c>
      <c r="AF422" s="358" t="e">
        <f>VLOOKUP(U422,MOVIL!$C:$CG,3,0)</f>
        <v>#N/A</v>
      </c>
      <c r="AG422" s="365">
        <f>+AB422</f>
        <v>0</v>
      </c>
      <c r="AH422" s="365">
        <f t="shared" si="143"/>
        <v>0</v>
      </c>
      <c r="AI422" s="360"/>
      <c r="AJ422" s="514"/>
      <c r="AK422" s="360"/>
      <c r="AL422" s="360"/>
      <c r="AM422" s="360"/>
      <c r="AN422" s="360"/>
      <c r="AO422" s="360"/>
      <c r="AP422" s="360"/>
      <c r="AQ422" s="360"/>
      <c r="AR422" s="355" t="s">
        <v>2170</v>
      </c>
    </row>
    <row r="423" spans="1:45" s="430" customFormat="1" ht="11.25" hidden="1" customHeight="1" x14ac:dyDescent="0.3">
      <c r="A423" s="322"/>
      <c r="B423" s="384">
        <v>14</v>
      </c>
      <c r="C423" s="324" t="s">
        <v>1883</v>
      </c>
      <c r="D423" s="401">
        <v>45828</v>
      </c>
      <c r="E423" s="402">
        <v>157</v>
      </c>
      <c r="F423" s="290" t="s">
        <v>220</v>
      </c>
      <c r="G423" s="496" t="s">
        <v>2827</v>
      </c>
      <c r="H423" s="290" t="s">
        <v>2441</v>
      </c>
      <c r="I423" s="290" t="s">
        <v>2042</v>
      </c>
      <c r="J423" s="290">
        <v>9</v>
      </c>
      <c r="K423" s="290">
        <v>25</v>
      </c>
      <c r="L423" s="403">
        <v>45839</v>
      </c>
      <c r="M423" s="387">
        <v>0.20833333333333334</v>
      </c>
      <c r="N423" s="403">
        <v>45847</v>
      </c>
      <c r="O423" s="404" t="s">
        <v>2331</v>
      </c>
      <c r="P423" s="405" t="s">
        <v>2435</v>
      </c>
      <c r="Q423" s="290">
        <v>3005908010</v>
      </c>
      <c r="R423" s="328" t="s">
        <v>2884</v>
      </c>
      <c r="S423" s="412">
        <v>92054</v>
      </c>
      <c r="T423" s="412"/>
      <c r="U423" s="470">
        <v>467</v>
      </c>
      <c r="V423" s="334" t="str">
        <f>VLOOKUP(U423,MOVIL!$C$7:CA493,2,0)</f>
        <v>LZM383</v>
      </c>
      <c r="W423" s="334" t="str">
        <f>VLOOKUP(U423,MOVIL!$C$7:$BX$199,5,0)</f>
        <v>CARREÑO AMAYA ELI</v>
      </c>
      <c r="X423" s="335">
        <f>VLOOKUP(V423,MOVIL!$D$7:BY495,6,0)</f>
        <v>3133608820</v>
      </c>
      <c r="Y423" s="381">
        <v>10664124</v>
      </c>
      <c r="Z423" s="334"/>
      <c r="AA423" s="334"/>
      <c r="AB423" s="301">
        <f t="shared" si="133"/>
        <v>10664124</v>
      </c>
      <c r="AC423" s="334"/>
      <c r="AD423" s="334"/>
      <c r="AE423" s="373" t="s">
        <v>3016</v>
      </c>
      <c r="AF423" s="335" t="str">
        <f>VLOOKUP(U423,MOVIL!$C:$CG,3,0)</f>
        <v>SOCIO</v>
      </c>
      <c r="AG423" s="307">
        <f>+AB423-(AB423*(3.5%+0.414%+1.1%+0.5%+2%))</f>
        <v>9862821.7226400003</v>
      </c>
      <c r="AH423" s="307">
        <f t="shared" si="143"/>
        <v>467</v>
      </c>
      <c r="AI423" s="301">
        <f>ROUNDUP((IF(AF423="SOCIO",(AG423*0.85),(AG423*0.65))),-3)</f>
        <v>8384000</v>
      </c>
      <c r="AJ423" s="302" t="str">
        <f>IF(AF423="PROPIO","0%",IF(AF423="SOCIO","7,914%","11,914%"))</f>
        <v>7,914%</v>
      </c>
      <c r="AK423" s="301">
        <f>IF(AF423="PROPIO","0",AI423*AJ423)</f>
        <v>663509.76000000001</v>
      </c>
      <c r="AL423" s="301">
        <f>IF(AF423="PROPIO","",AK423-AM423-AN423)</f>
        <v>335360</v>
      </c>
      <c r="AM423" s="301">
        <f>IF(AF423="PROPIO","",AI423*3.5%)</f>
        <v>293440</v>
      </c>
      <c r="AN423" s="301">
        <f>IF(AF423="PROPIO","",AI423*0.414%)</f>
        <v>34709.759999999995</v>
      </c>
      <c r="AO423" s="301">
        <f>+AI423-AK423</f>
        <v>7720490.2400000002</v>
      </c>
      <c r="AP423" s="301">
        <f>+AB423-AI423</f>
        <v>2280124</v>
      </c>
      <c r="AQ423" s="301"/>
      <c r="AR423" s="303">
        <v>45924</v>
      </c>
      <c r="AS423" s="322"/>
    </row>
    <row r="424" spans="1:45" s="430" customFormat="1" ht="11.25" hidden="1" customHeight="1" x14ac:dyDescent="0.3">
      <c r="A424" s="322"/>
      <c r="B424" s="384">
        <v>14</v>
      </c>
      <c r="C424" s="324" t="s">
        <v>1883</v>
      </c>
      <c r="D424" s="401">
        <v>45828</v>
      </c>
      <c r="E424" s="402">
        <v>157</v>
      </c>
      <c r="F424" s="290" t="s">
        <v>220</v>
      </c>
      <c r="G424" s="496" t="s">
        <v>2827</v>
      </c>
      <c r="H424" s="290" t="s">
        <v>2441</v>
      </c>
      <c r="I424" s="290" t="s">
        <v>2042</v>
      </c>
      <c r="J424" s="290">
        <v>9</v>
      </c>
      <c r="K424" s="290">
        <v>25</v>
      </c>
      <c r="L424" s="403">
        <v>45839</v>
      </c>
      <c r="M424" s="387">
        <v>0.1875</v>
      </c>
      <c r="N424" s="403">
        <v>45847</v>
      </c>
      <c r="O424" s="404" t="s">
        <v>2331</v>
      </c>
      <c r="P424" s="405" t="s">
        <v>2435</v>
      </c>
      <c r="Q424" s="290">
        <v>3005908010</v>
      </c>
      <c r="R424" s="328" t="s">
        <v>2884</v>
      </c>
      <c r="S424" s="412">
        <v>92054</v>
      </c>
      <c r="T424" s="412"/>
      <c r="U424" s="470">
        <v>381</v>
      </c>
      <c r="V424" s="334" t="str">
        <f>VLOOKUP(U424,MOVIL!$C$7:CA494,2,0)</f>
        <v>LZN298</v>
      </c>
      <c r="W424" s="334" t="str">
        <f>VLOOKUP(U424,MOVIL!$C$7:$BX$199,5,0)</f>
        <v>GONZALEZ RODRIGUEZ JEYSON ALBERTO</v>
      </c>
      <c r="X424" s="335">
        <f>VLOOKUP(V424,MOVIL!$D$7:BY496,6,0)</f>
        <v>3174614729</v>
      </c>
      <c r="Y424" s="381">
        <v>10664124</v>
      </c>
      <c r="Z424" s="334"/>
      <c r="AA424" s="334"/>
      <c r="AB424" s="301">
        <f t="shared" si="133"/>
        <v>10664124</v>
      </c>
      <c r="AC424" s="334"/>
      <c r="AD424" s="334"/>
      <c r="AE424" s="373" t="s">
        <v>3016</v>
      </c>
      <c r="AF424" s="335" t="str">
        <f>VLOOKUP(U424,MOVIL!$C:$CG,3,0)</f>
        <v>SOCIO</v>
      </c>
      <c r="AG424" s="307">
        <f>+AB424-(AB424*(3.5%+0.414%+1.1%+0.5%+2%))</f>
        <v>9862821.7226400003</v>
      </c>
      <c r="AH424" s="307">
        <f t="shared" si="143"/>
        <v>381</v>
      </c>
      <c r="AI424" s="301">
        <f>ROUNDUP((IF(AF424="SOCIO",(AG424*0.85),(AG424*0.65))),-3)</f>
        <v>8384000</v>
      </c>
      <c r="AJ424" s="302" t="str">
        <f>IF(AF424="PROPIO","0%",IF(AF424="SOCIO","7,914%","11,914%"))</f>
        <v>7,914%</v>
      </c>
      <c r="AK424" s="301">
        <f>IF(AF424="PROPIO","0",AI424*AJ424)</f>
        <v>663509.76000000001</v>
      </c>
      <c r="AL424" s="301">
        <f>IF(AF424="PROPIO","",AK424-AM424-AN424)</f>
        <v>335360</v>
      </c>
      <c r="AM424" s="301">
        <f>IF(AF424="PROPIO","",AI424*3.5%)</f>
        <v>293440</v>
      </c>
      <c r="AN424" s="301">
        <f>IF(AF424="PROPIO","",AI424*0.414%)</f>
        <v>34709.759999999995</v>
      </c>
      <c r="AO424" s="301">
        <f>+AI424-AK424</f>
        <v>7720490.2400000002</v>
      </c>
      <c r="AP424" s="301">
        <f>+AB424-AI424</f>
        <v>2280124</v>
      </c>
      <c r="AQ424" s="301"/>
      <c r="AR424" s="303">
        <v>45924</v>
      </c>
      <c r="AS424" s="322"/>
    </row>
    <row r="425" spans="1:45" s="430" customFormat="1" ht="11.25" hidden="1" customHeight="1" x14ac:dyDescent="0.3">
      <c r="A425" s="322"/>
      <c r="B425" s="384">
        <v>14</v>
      </c>
      <c r="C425" s="324" t="s">
        <v>1883</v>
      </c>
      <c r="D425" s="401">
        <v>45828</v>
      </c>
      <c r="E425" s="402">
        <v>232</v>
      </c>
      <c r="F425" s="290" t="s">
        <v>292</v>
      </c>
      <c r="G425" s="496" t="s">
        <v>2828</v>
      </c>
      <c r="H425" s="290" t="s">
        <v>1982</v>
      </c>
      <c r="I425" s="290" t="s">
        <v>2883</v>
      </c>
      <c r="J425" s="290">
        <v>6</v>
      </c>
      <c r="K425" s="290">
        <v>22</v>
      </c>
      <c r="L425" s="403">
        <v>45839</v>
      </c>
      <c r="M425" s="387">
        <v>0.25</v>
      </c>
      <c r="N425" s="403">
        <v>45843</v>
      </c>
      <c r="O425" s="404" t="s">
        <v>2331</v>
      </c>
      <c r="P425" s="405" t="s">
        <v>2495</v>
      </c>
      <c r="Q425" s="290">
        <v>3112023425</v>
      </c>
      <c r="R425" s="328">
        <v>19481982</v>
      </c>
      <c r="S425" s="412">
        <v>92055</v>
      </c>
      <c r="T425" s="412"/>
      <c r="U425" s="470">
        <v>469</v>
      </c>
      <c r="V425" s="334" t="str">
        <f>VLOOKUP(U425,MOVIL!$C$7:CA494,2,0)</f>
        <v>EXZ298</v>
      </c>
      <c r="W425" s="334" t="str">
        <f>VLOOKUP(U425,MOVIL!$C$7:$BX$199,5,0)</f>
        <v>VEGA GUEVARA EDWIN</v>
      </c>
      <c r="X425" s="335">
        <f>VLOOKUP(V425,MOVIL!$D$7:BY496,6,0)</f>
        <v>3229459621</v>
      </c>
      <c r="Y425" s="381">
        <v>6154200</v>
      </c>
      <c r="Z425" s="334"/>
      <c r="AA425" s="334"/>
      <c r="AB425" s="301">
        <f t="shared" si="133"/>
        <v>6154200</v>
      </c>
      <c r="AC425" s="334"/>
      <c r="AD425" s="334"/>
      <c r="AE425" s="373" t="s">
        <v>3016</v>
      </c>
      <c r="AF425" s="335" t="str">
        <f>VLOOKUP(U425,MOVIL!$C:$CG,3,0)</f>
        <v>SOCIO - AFILIADO</v>
      </c>
      <c r="AG425" s="307">
        <f>+AB425-(AB425*(3.5%+0.414%+1.1%+0.5%+2%))</f>
        <v>5691773.4120000005</v>
      </c>
      <c r="AH425" s="307">
        <f t="shared" si="143"/>
        <v>469</v>
      </c>
      <c r="AI425" s="301">
        <f>ROUNDUP((IF(AF425="SOCIO",(AG425*0.85),(AG425*0.65))),-3)</f>
        <v>3700000</v>
      </c>
      <c r="AJ425" s="302" t="str">
        <f>IF(AF425="PROPIO","0%",IF(AF425="SOCIO","7,914%","11,914%"))</f>
        <v>11,914%</v>
      </c>
      <c r="AK425" s="301">
        <f>IF(AF425="PROPIO","0",AI425*AJ425)</f>
        <v>440818</v>
      </c>
      <c r="AL425" s="301">
        <f>IF(AF425="PROPIO","",AK425-AM425-AN425)</f>
        <v>296000</v>
      </c>
      <c r="AM425" s="301">
        <f>IF(AF425="PROPIO","",AI425*3.5%)</f>
        <v>129500.00000000001</v>
      </c>
      <c r="AN425" s="301">
        <f>IF(AF425="PROPIO","",AI425*0.414%)</f>
        <v>15317.999999999998</v>
      </c>
      <c r="AO425" s="301">
        <f>+AI425-AK425</f>
        <v>3259182</v>
      </c>
      <c r="AP425" s="301">
        <f>+AB425-AI425</f>
        <v>2454200</v>
      </c>
      <c r="AQ425" s="301"/>
      <c r="AR425" s="303">
        <v>45924</v>
      </c>
      <c r="AS425" s="322"/>
    </row>
    <row r="426" spans="1:45" s="430" customFormat="1" ht="11.25" hidden="1" customHeight="1" x14ac:dyDescent="0.3">
      <c r="A426" s="322"/>
      <c r="B426" s="384">
        <v>14</v>
      </c>
      <c r="C426" s="324" t="s">
        <v>1883</v>
      </c>
      <c r="D426" s="401">
        <v>45828</v>
      </c>
      <c r="E426" s="402">
        <v>231</v>
      </c>
      <c r="F426" s="290" t="s">
        <v>291</v>
      </c>
      <c r="G426" s="496" t="s">
        <v>2829</v>
      </c>
      <c r="H426" s="290" t="s">
        <v>1978</v>
      </c>
      <c r="I426" s="290" t="s">
        <v>2057</v>
      </c>
      <c r="J426" s="290">
        <v>1</v>
      </c>
      <c r="K426" s="290">
        <v>10</v>
      </c>
      <c r="L426" s="403">
        <v>45839</v>
      </c>
      <c r="M426" s="387" t="s">
        <v>2331</v>
      </c>
      <c r="N426" s="403">
        <v>45839</v>
      </c>
      <c r="O426" s="404" t="s">
        <v>2327</v>
      </c>
      <c r="P426" s="405" t="s">
        <v>2580</v>
      </c>
      <c r="Q426" s="290">
        <v>3166142599</v>
      </c>
      <c r="R426" s="328">
        <v>52186791</v>
      </c>
      <c r="S426" s="412">
        <v>92056</v>
      </c>
      <c r="T426" s="412"/>
      <c r="U426" s="470">
        <v>404</v>
      </c>
      <c r="V426" s="334" t="str">
        <f>VLOOKUP(U426,MOVIL!$C$7:CA495,2,0)</f>
        <v>LQK874</v>
      </c>
      <c r="W426" s="334" t="str">
        <f>VLOOKUP(U426,MOVIL!$C$7:$BX$199,5,0)</f>
        <v>DANIEL PENAGOS</v>
      </c>
      <c r="X426" s="335" t="str">
        <f>VLOOKUP(V426,MOVIL!$D$7:BY497,6,0)</f>
        <v>311 5399668</v>
      </c>
      <c r="Y426" s="381">
        <v>966788</v>
      </c>
      <c r="Z426" s="334"/>
      <c r="AA426" s="334"/>
      <c r="AB426" s="301">
        <f t="shared" si="133"/>
        <v>966788</v>
      </c>
      <c r="AC426" s="334"/>
      <c r="AD426" s="334"/>
      <c r="AE426" s="373" t="s">
        <v>3016</v>
      </c>
      <c r="AF426" s="335" t="str">
        <f>VLOOKUP(U426,MOVIL!$C:$CG,3,0)</f>
        <v>PROPIO</v>
      </c>
      <c r="AG426" s="307">
        <f>IF(AF426="PROPIO",AB426,AB426-(AB426*(3.5%+0.414%+1.1%+0.5%+2%)))</f>
        <v>966788</v>
      </c>
      <c r="AH426" s="307">
        <f t="shared" si="143"/>
        <v>404</v>
      </c>
      <c r="AI426" s="301">
        <f>+AG426</f>
        <v>966788</v>
      </c>
      <c r="AJ426" s="302" t="str">
        <f>IF(AF426="PROPIO","0%",IF(AF426="SOCIO","7,914%","11,914%"))</f>
        <v>0%</v>
      </c>
      <c r="AK426" s="301" t="str">
        <f>IF(AF426="PROPIO","0",AI426*AJ426)</f>
        <v>0</v>
      </c>
      <c r="AL426" s="301" t="str">
        <f>IF(AF426="PROPIO","",AK426-AM426-AN426)</f>
        <v/>
      </c>
      <c r="AM426" s="301" t="str">
        <f>IF(AF426="PROPIO","",AI426*3.5%)</f>
        <v/>
      </c>
      <c r="AN426" s="301" t="str">
        <f>IF(AF426="PROPIO","",AI426*0.414%)</f>
        <v/>
      </c>
      <c r="AO426" s="301">
        <f>+AI426-AK426</f>
        <v>966788</v>
      </c>
      <c r="AP426" s="301">
        <f>+AB426-AI426</f>
        <v>0</v>
      </c>
      <c r="AQ426" s="301"/>
      <c r="AR426" s="303">
        <v>45924</v>
      </c>
      <c r="AS426" s="322"/>
    </row>
    <row r="427" spans="1:45" s="430" customFormat="1" ht="11.25" hidden="1" customHeight="1" x14ac:dyDescent="0.3">
      <c r="A427" s="322"/>
      <c r="B427" s="384" t="s">
        <v>2216</v>
      </c>
      <c r="C427" s="290" t="s">
        <v>2905</v>
      </c>
      <c r="D427" s="401">
        <v>45826</v>
      </c>
      <c r="E427" s="402">
        <v>262</v>
      </c>
      <c r="F427" s="290" t="s">
        <v>319</v>
      </c>
      <c r="G427" s="496" t="s">
        <v>319</v>
      </c>
      <c r="H427" s="290" t="s">
        <v>2815</v>
      </c>
      <c r="I427" s="290" t="s">
        <v>2816</v>
      </c>
      <c r="J427" s="290">
        <v>1</v>
      </c>
      <c r="K427" s="290">
        <v>8</v>
      </c>
      <c r="L427" s="403">
        <v>45840</v>
      </c>
      <c r="M427" s="387">
        <v>0.20833333333333334</v>
      </c>
      <c r="N427" s="403">
        <v>45840</v>
      </c>
      <c r="O427" s="404">
        <v>0.66666666666666663</v>
      </c>
      <c r="P427" s="405" t="s">
        <v>2814</v>
      </c>
      <c r="Q427" s="290">
        <v>3185901520</v>
      </c>
      <c r="R427" s="369" t="s">
        <v>2887</v>
      </c>
      <c r="S427" s="412">
        <v>92078</v>
      </c>
      <c r="T427" s="412"/>
      <c r="U427" s="470">
        <v>576</v>
      </c>
      <c r="V427" s="334" t="str">
        <f>VLOOKUP(U427,MOVIL!$C$7:CA491,2,0)</f>
        <v>NHT313</v>
      </c>
      <c r="W427" s="334" t="str">
        <f>VLOOKUP(U427,MOVIL!$C$7:$BX$199,5,0)</f>
        <v>TRIANA CORTES ADOLFO</v>
      </c>
      <c r="X427" s="335">
        <f>VLOOKUP(V427,MOVIL!$D$7:BY493,6,0)</f>
        <v>3204203804</v>
      </c>
      <c r="Y427" s="381">
        <v>966788</v>
      </c>
      <c r="Z427" s="334"/>
      <c r="AA427" s="334"/>
      <c r="AB427" s="301">
        <f t="shared" si="133"/>
        <v>966788</v>
      </c>
      <c r="AC427" s="334"/>
      <c r="AD427" s="334"/>
      <c r="AE427" s="373" t="s">
        <v>3016</v>
      </c>
      <c r="AF427" s="335" t="str">
        <f>VLOOKUP(U427,MOVIL!$C:$CG,3,0)</f>
        <v>AFILIADO</v>
      </c>
      <c r="AG427" s="307">
        <f>+AB427-(AB427*(3.5%+0.414%+1.1%+0.5%+2%))</f>
        <v>894143.54967999994</v>
      </c>
      <c r="AH427" s="307">
        <f t="shared" si="143"/>
        <v>576</v>
      </c>
      <c r="AI427" s="301">
        <f>ROUNDUP((IF(AF427="SOCIO",(AG427*0.85),(AG427*0.65))),-3)</f>
        <v>582000</v>
      </c>
      <c r="AJ427" s="302" t="str">
        <f>IF(AF427="PROPIO","0%",IF(AF427="SOCIO","7,914%","11,914%"))</f>
        <v>11,914%</v>
      </c>
      <c r="AK427" s="301">
        <f>IF(AF427="PROPIO","0",AI427*AJ427)</f>
        <v>69339.48</v>
      </c>
      <c r="AL427" s="301">
        <f>IF(AF427="PROPIO","",AK427-AM427-AN427)</f>
        <v>46560</v>
      </c>
      <c r="AM427" s="301">
        <f>IF(AF427="PROPIO","",AI427*3.5%)</f>
        <v>20370.000000000004</v>
      </c>
      <c r="AN427" s="301">
        <f>IF(AF427="PROPIO","",AI427*0.414%)</f>
        <v>2409.4799999999996</v>
      </c>
      <c r="AO427" s="301">
        <f>+AI427-AK427</f>
        <v>512660.52</v>
      </c>
      <c r="AP427" s="301">
        <f>+AB427-AI427</f>
        <v>384788</v>
      </c>
      <c r="AQ427" s="301"/>
      <c r="AR427" s="303">
        <v>45924</v>
      </c>
      <c r="AS427" s="322"/>
    </row>
    <row r="428" spans="1:45" s="430" customFormat="1" ht="16.5" hidden="1" customHeight="1" x14ac:dyDescent="0.3">
      <c r="A428" s="346"/>
      <c r="B428" s="291">
        <v>14</v>
      </c>
      <c r="C428" s="478" t="s">
        <v>1883</v>
      </c>
      <c r="D428" s="392">
        <v>45828</v>
      </c>
      <c r="E428" s="393">
        <v>160</v>
      </c>
      <c r="F428" s="291" t="s">
        <v>222</v>
      </c>
      <c r="G428" s="291" t="s">
        <v>2830</v>
      </c>
      <c r="H428" s="291"/>
      <c r="I428" s="291" t="s">
        <v>2042</v>
      </c>
      <c r="J428" s="291">
        <v>1</v>
      </c>
      <c r="K428" s="291">
        <v>27</v>
      </c>
      <c r="L428" s="394">
        <v>45840</v>
      </c>
      <c r="M428" s="395" t="s">
        <v>2335</v>
      </c>
      <c r="N428" s="394">
        <v>45840</v>
      </c>
      <c r="O428" s="395" t="s">
        <v>2329</v>
      </c>
      <c r="P428" s="396" t="s">
        <v>2821</v>
      </c>
      <c r="Q428" s="291">
        <v>3002250549</v>
      </c>
      <c r="R428" s="351" t="s">
        <v>2895</v>
      </c>
      <c r="S428" s="397">
        <v>92079</v>
      </c>
      <c r="T428" s="397"/>
      <c r="U428" s="471">
        <v>342</v>
      </c>
      <c r="V428" s="357" t="str">
        <f>VLOOKUP(U428,MOVIL!$C$7:CA496,2,0)</f>
        <v>GEU346</v>
      </c>
      <c r="W428" s="357" t="str">
        <f>VLOOKUP(U428,MOVIL!$C$7:$BX$199,5,0)</f>
        <v>ACOSTA CHACON OMAR ALFONSO</v>
      </c>
      <c r="X428" s="358">
        <f>VLOOKUP(V428,MOVIL!$D$7:BY498,6,0)</f>
        <v>3219962841</v>
      </c>
      <c r="Y428" s="357"/>
      <c r="Z428" s="357"/>
      <c r="AA428" s="357"/>
      <c r="AB428" s="360">
        <f t="shared" si="133"/>
        <v>0</v>
      </c>
      <c r="AC428" s="357"/>
      <c r="AD428" s="357"/>
      <c r="AE428" s="355" t="s">
        <v>2085</v>
      </c>
      <c r="AF428" s="358" t="str">
        <f>VLOOKUP(U428,MOVIL!$C:$CG,3,0)</f>
        <v>SOCIO</v>
      </c>
      <c r="AG428" s="365">
        <f>+AB428</f>
        <v>0</v>
      </c>
      <c r="AH428" s="365">
        <f t="shared" si="143"/>
        <v>342</v>
      </c>
      <c r="AI428" s="360"/>
      <c r="AJ428" s="514"/>
      <c r="AK428" s="360"/>
      <c r="AL428" s="360"/>
      <c r="AM428" s="360"/>
      <c r="AN428" s="360"/>
      <c r="AO428" s="360"/>
      <c r="AP428" s="360"/>
      <c r="AQ428" s="360"/>
      <c r="AR428" s="355" t="s">
        <v>2170</v>
      </c>
      <c r="AS428" s="322"/>
    </row>
    <row r="429" spans="1:45" s="430" customFormat="1" ht="11.25" hidden="1" customHeight="1" x14ac:dyDescent="0.3">
      <c r="A429" s="322"/>
      <c r="B429" s="384">
        <v>14</v>
      </c>
      <c r="C429" s="324" t="s">
        <v>1883</v>
      </c>
      <c r="D429" s="401">
        <v>45828</v>
      </c>
      <c r="E429" s="402">
        <v>155</v>
      </c>
      <c r="F429" s="290" t="s">
        <v>218</v>
      </c>
      <c r="G429" s="496" t="s">
        <v>2831</v>
      </c>
      <c r="H429" s="290" t="s">
        <v>2856</v>
      </c>
      <c r="I429" s="290" t="s">
        <v>2330</v>
      </c>
      <c r="J429" s="290">
        <v>1</v>
      </c>
      <c r="K429" s="290">
        <v>41</v>
      </c>
      <c r="L429" s="403">
        <v>45840</v>
      </c>
      <c r="M429" s="387" t="s">
        <v>2331</v>
      </c>
      <c r="N429" s="403">
        <v>45840</v>
      </c>
      <c r="O429" s="404" t="s">
        <v>2604</v>
      </c>
      <c r="P429" s="405" t="s">
        <v>2059</v>
      </c>
      <c r="Q429" s="290">
        <v>3003627713</v>
      </c>
      <c r="R429" s="369">
        <v>79497472</v>
      </c>
      <c r="S429" s="412">
        <v>92080</v>
      </c>
      <c r="T429" s="412"/>
      <c r="U429" s="470">
        <v>412</v>
      </c>
      <c r="V429" s="334" t="str">
        <f>VLOOKUP(U429,MOVIL!$C$7:CA497,2,0)</f>
        <v>GEU347</v>
      </c>
      <c r="W429" s="334" t="str">
        <f>VLOOKUP(U429,MOVIL!$C$7:$BX$199,5,0)</f>
        <v>TRIANA CHACON YEZID</v>
      </c>
      <c r="X429" s="335">
        <f>VLOOKUP(V429,MOVIL!$D$7:BY499,6,0)</f>
        <v>3002383800</v>
      </c>
      <c r="Y429" s="381">
        <v>1578000</v>
      </c>
      <c r="Z429" s="334"/>
      <c r="AA429" s="334"/>
      <c r="AB429" s="301">
        <f t="shared" si="133"/>
        <v>1578000</v>
      </c>
      <c r="AC429" s="334"/>
      <c r="AD429" s="334"/>
      <c r="AE429" s="373" t="s">
        <v>3016</v>
      </c>
      <c r="AF429" s="335" t="str">
        <f>VLOOKUP(U429,MOVIL!$C:$CG,3,0)</f>
        <v>SOCIO</v>
      </c>
      <c r="AG429" s="307">
        <f>+AB429-(AB429*(3.5%+0.414%+1.1%+0.5%+2%))</f>
        <v>1459429.08</v>
      </c>
      <c r="AH429" s="307">
        <f t="shared" si="143"/>
        <v>412</v>
      </c>
      <c r="AI429" s="301">
        <f>ROUNDUP((IF(AF429="SOCIO",(AG429*0.85),(AG429*0.65))),-3)</f>
        <v>1241000</v>
      </c>
      <c r="AJ429" s="302" t="str">
        <f>IF(AF429="PROPIO","0%",IF(AF429="SOCIO","7,914%","11,914%"))</f>
        <v>7,914%</v>
      </c>
      <c r="AK429" s="301">
        <f>IF(AF429="PROPIO","0",AI429*AJ429)</f>
        <v>98212.74</v>
      </c>
      <c r="AL429" s="301">
        <f>IF(AF429="PROPIO","",AK429-AM429-AN429)</f>
        <v>49640</v>
      </c>
      <c r="AM429" s="301">
        <f>IF(AF429="PROPIO","",AI429*3.5%)</f>
        <v>43435.000000000007</v>
      </c>
      <c r="AN429" s="301">
        <f>IF(AF429="PROPIO","",AI429*0.414%)</f>
        <v>5137.74</v>
      </c>
      <c r="AO429" s="301">
        <f>+AI429-AK429</f>
        <v>1142787.26</v>
      </c>
      <c r="AP429" s="301">
        <f>+AB429-AI429</f>
        <v>337000</v>
      </c>
      <c r="AQ429" s="301"/>
      <c r="AR429" s="303">
        <v>45924</v>
      </c>
      <c r="AS429" s="322"/>
    </row>
    <row r="430" spans="1:45" s="430" customFormat="1" ht="11.25" hidden="1" customHeight="1" x14ac:dyDescent="0.3">
      <c r="A430" s="322"/>
      <c r="B430" s="384">
        <v>14</v>
      </c>
      <c r="C430" s="324" t="s">
        <v>1883</v>
      </c>
      <c r="D430" s="401">
        <v>45828</v>
      </c>
      <c r="E430" s="402">
        <v>174</v>
      </c>
      <c r="F430" s="290" t="s">
        <v>236</v>
      </c>
      <c r="G430" s="496" t="s">
        <v>2832</v>
      </c>
      <c r="H430" s="290" t="s">
        <v>1978</v>
      </c>
      <c r="I430" s="290" t="s">
        <v>2042</v>
      </c>
      <c r="J430" s="290">
        <v>1</v>
      </c>
      <c r="K430" s="290">
        <v>21</v>
      </c>
      <c r="L430" s="403">
        <v>45840</v>
      </c>
      <c r="M430" s="387" t="s">
        <v>2780</v>
      </c>
      <c r="N430" s="403">
        <v>45840</v>
      </c>
      <c r="O430" s="404" t="s">
        <v>2369</v>
      </c>
      <c r="P430" s="405" t="s">
        <v>2822</v>
      </c>
      <c r="Q430" s="290">
        <v>3102851254</v>
      </c>
      <c r="R430" s="369">
        <v>51987339</v>
      </c>
      <c r="S430" s="412">
        <v>92087</v>
      </c>
      <c r="T430" s="412"/>
      <c r="U430" s="470">
        <v>378</v>
      </c>
      <c r="V430" s="334" t="str">
        <f>VLOOKUP(U430,MOVIL!$C$7:CA498,2,0)</f>
        <v>GUR220</v>
      </c>
      <c r="W430" s="334" t="str">
        <f>VLOOKUP(U430,MOVIL!$C$7:$BX$199,5,0)</f>
        <v>CARRILLO BARBOSA HENRY MAURICIO</v>
      </c>
      <c r="X430" s="335">
        <f>VLOOKUP(V430,MOVIL!$D$7:BY500,6,0)</f>
        <v>3104471262</v>
      </c>
      <c r="Y430" s="381">
        <v>1420200</v>
      </c>
      <c r="Z430" s="334"/>
      <c r="AA430" s="334"/>
      <c r="AB430" s="301">
        <f t="shared" si="133"/>
        <v>1420200</v>
      </c>
      <c r="AC430" s="334"/>
      <c r="AD430" s="334"/>
      <c r="AE430" s="373" t="s">
        <v>3016</v>
      </c>
      <c r="AF430" s="335" t="str">
        <f>VLOOKUP(U430,MOVIL!$C:$CG,3,0)</f>
        <v>SOCIO</v>
      </c>
      <c r="AG430" s="307">
        <f>+AB430-(AB430*(3.5%+0.414%+1.1%+0.5%+2%))</f>
        <v>1313486.172</v>
      </c>
      <c r="AH430" s="307">
        <f t="shared" si="143"/>
        <v>378</v>
      </c>
      <c r="AI430" s="301">
        <f>ROUNDUP((IF(AF430="SOCIO",(AG430*0.85),(AG430*0.65))),-3)</f>
        <v>1117000</v>
      </c>
      <c r="AJ430" s="302" t="str">
        <f>IF(AF430="PROPIO","0%",IF(AF430="SOCIO","7,914%","11,914%"))</f>
        <v>7,914%</v>
      </c>
      <c r="AK430" s="301">
        <f>IF(AF430="PROPIO","0",AI430*AJ430)</f>
        <v>88399.38</v>
      </c>
      <c r="AL430" s="301">
        <f>IF(AF430="PROPIO","",AK430-AM430-AN430)</f>
        <v>44680</v>
      </c>
      <c r="AM430" s="301">
        <f>IF(AF430="PROPIO","",AI430*3.5%)</f>
        <v>39095.000000000007</v>
      </c>
      <c r="AN430" s="301">
        <f>IF(AF430="PROPIO","",AI430*0.414%)</f>
        <v>4624.3799999999992</v>
      </c>
      <c r="AO430" s="301">
        <f>+AI430-AK430</f>
        <v>1028600.62</v>
      </c>
      <c r="AP430" s="301">
        <f>+AB430-AI430</f>
        <v>303200</v>
      </c>
      <c r="AQ430" s="301"/>
      <c r="AR430" s="303">
        <v>45924</v>
      </c>
      <c r="AS430" s="322"/>
    </row>
    <row r="431" spans="1:45" s="430" customFormat="1" ht="11.25" hidden="1" customHeight="1" x14ac:dyDescent="0.3">
      <c r="A431" s="322"/>
      <c r="B431" s="384" t="s">
        <v>2198</v>
      </c>
      <c r="C431" s="290" t="s">
        <v>2905</v>
      </c>
      <c r="D431" s="401">
        <v>45818</v>
      </c>
      <c r="E431" s="402">
        <v>150</v>
      </c>
      <c r="F431" s="290" t="s">
        <v>213</v>
      </c>
      <c r="G431" s="496" t="s">
        <v>2722</v>
      </c>
      <c r="H431" s="290" t="s">
        <v>2933</v>
      </c>
      <c r="I431" s="290" t="s">
        <v>175</v>
      </c>
      <c r="J431" s="290">
        <v>2</v>
      </c>
      <c r="K431" s="290">
        <v>22</v>
      </c>
      <c r="L431" s="403">
        <v>45841</v>
      </c>
      <c r="M431" s="387">
        <v>0.1875</v>
      </c>
      <c r="N431" s="403">
        <v>45842</v>
      </c>
      <c r="O431" s="404">
        <v>0.58333333333333337</v>
      </c>
      <c r="P431" s="405" t="s">
        <v>2723</v>
      </c>
      <c r="Q431" s="290">
        <v>3212088313</v>
      </c>
      <c r="R431" s="328" t="s">
        <v>2888</v>
      </c>
      <c r="S431" s="412">
        <v>92105</v>
      </c>
      <c r="T431" s="412">
        <v>143145</v>
      </c>
      <c r="U431" s="470">
        <v>365</v>
      </c>
      <c r="V431" s="334" t="str">
        <f>VLOOKUP(U431,MOVIL!$C$7:CA488,2,0)</f>
        <v>GUU603</v>
      </c>
      <c r="W431" s="334" t="str">
        <f>VLOOKUP(U431,MOVIL!$C$7:$BX$199,5,0)</f>
        <v>PRIETO ANGEL ALBERTO</v>
      </c>
      <c r="X431" s="335">
        <f>VLOOKUP(V431,MOVIL!$D$7:BY490,6,0)</f>
        <v>3115313145</v>
      </c>
      <c r="Y431" s="381">
        <v>2367000</v>
      </c>
      <c r="Z431" s="334">
        <v>1</v>
      </c>
      <c r="AA431" s="334">
        <v>1052000</v>
      </c>
      <c r="AB431" s="301">
        <f t="shared" ref="AB431:AB466" si="151">Y431+(AA431*Z431)</f>
        <v>3419000</v>
      </c>
      <c r="AC431" s="334"/>
      <c r="AD431" s="334"/>
      <c r="AE431" s="373" t="s">
        <v>3016</v>
      </c>
      <c r="AF431" s="335" t="str">
        <f>VLOOKUP(U431,MOVIL!$C:$CG,3,0)</f>
        <v>SOCIO</v>
      </c>
      <c r="AG431" s="307">
        <f>+AB431-(AB431*(3.5%+0.414%+1.1%+0.5%+2%))</f>
        <v>3162096.34</v>
      </c>
      <c r="AH431" s="307">
        <f t="shared" si="143"/>
        <v>365</v>
      </c>
      <c r="AI431" s="301">
        <f>ROUNDUP((IF(AF431="SOCIO",(AG431*0.85),(AG431*0.65))),-3)</f>
        <v>2688000</v>
      </c>
      <c r="AJ431" s="302" t="str">
        <f>IF(AF431="PROPIO","0%",IF(AF431="SOCIO","7,914%","11,914%"))</f>
        <v>7,914%</v>
      </c>
      <c r="AK431" s="301">
        <f>IF(AF431="PROPIO","0",AI431*AJ431)</f>
        <v>212728.32000000001</v>
      </c>
      <c r="AL431" s="301">
        <f>IF(AF431="PROPIO","",AK431-AM431-AN431)</f>
        <v>107520</v>
      </c>
      <c r="AM431" s="301">
        <f>IF(AF431="PROPIO","",AI431*3.5%)</f>
        <v>94080.000000000015</v>
      </c>
      <c r="AN431" s="301">
        <f>IF(AF431="PROPIO","",AI431*0.414%)</f>
        <v>11128.32</v>
      </c>
      <c r="AO431" s="301">
        <f>+AI431-AK431</f>
        <v>2475271.6800000002</v>
      </c>
      <c r="AP431" s="301">
        <f>+AB431-AI431</f>
        <v>731000</v>
      </c>
      <c r="AQ431" s="301"/>
      <c r="AR431" s="303">
        <v>45924</v>
      </c>
      <c r="AS431" s="322"/>
    </row>
    <row r="432" spans="1:45" s="430" customFormat="1" ht="16.5" hidden="1" customHeight="1" x14ac:dyDescent="0.3">
      <c r="A432" s="346"/>
      <c r="B432" s="291">
        <v>14</v>
      </c>
      <c r="C432" s="478" t="s">
        <v>1883</v>
      </c>
      <c r="D432" s="392">
        <v>45828</v>
      </c>
      <c r="E432" s="393">
        <v>160</v>
      </c>
      <c r="F432" s="291" t="s">
        <v>222</v>
      </c>
      <c r="G432" s="291" t="s">
        <v>2833</v>
      </c>
      <c r="H432" s="291"/>
      <c r="I432" s="291" t="s">
        <v>2042</v>
      </c>
      <c r="J432" s="291">
        <v>1</v>
      </c>
      <c r="K432" s="291">
        <v>29</v>
      </c>
      <c r="L432" s="394">
        <v>45841</v>
      </c>
      <c r="M432" s="395" t="s">
        <v>2335</v>
      </c>
      <c r="N432" s="394">
        <v>45841</v>
      </c>
      <c r="O432" s="395" t="s">
        <v>2329</v>
      </c>
      <c r="P432" s="396" t="s">
        <v>2821</v>
      </c>
      <c r="Q432" s="291">
        <v>3002250549</v>
      </c>
      <c r="R432" s="351" t="s">
        <v>2895</v>
      </c>
      <c r="S432" s="356" t="s">
        <v>2085</v>
      </c>
      <c r="T432" s="397" t="s">
        <v>1555</v>
      </c>
      <c r="U432" s="471"/>
      <c r="V432" s="357" t="e">
        <f>VLOOKUP(U432,MOVIL!$C$7:CA499,2,0)</f>
        <v>#N/A</v>
      </c>
      <c r="W432" s="357" t="e">
        <f>VLOOKUP(U432,MOVIL!$C$7:$BX$199,5,0)</f>
        <v>#N/A</v>
      </c>
      <c r="X432" s="358" t="e">
        <f>VLOOKUP(V432,MOVIL!$D$7:BY501,6,0)</f>
        <v>#N/A</v>
      </c>
      <c r="Y432" s="357"/>
      <c r="Z432" s="357"/>
      <c r="AA432" s="357"/>
      <c r="AB432" s="360">
        <f t="shared" si="151"/>
        <v>0</v>
      </c>
      <c r="AC432" s="357"/>
      <c r="AD432" s="357"/>
      <c r="AE432" s="355" t="s">
        <v>2085</v>
      </c>
      <c r="AF432" s="358" t="e">
        <f>VLOOKUP(U432,MOVIL!$C:$CG,3,0)</f>
        <v>#N/A</v>
      </c>
      <c r="AG432" s="365">
        <f>+AB432</f>
        <v>0</v>
      </c>
      <c r="AH432" s="365">
        <f t="shared" si="143"/>
        <v>0</v>
      </c>
      <c r="AI432" s="360"/>
      <c r="AJ432" s="514"/>
      <c r="AK432" s="360"/>
      <c r="AL432" s="360"/>
      <c r="AM432" s="360"/>
      <c r="AN432" s="360"/>
      <c r="AO432" s="360"/>
      <c r="AP432" s="360"/>
      <c r="AQ432" s="360"/>
      <c r="AR432" s="355" t="s">
        <v>2170</v>
      </c>
      <c r="AS432" s="322"/>
    </row>
    <row r="433" spans="1:45" s="430" customFormat="1" ht="11.25" hidden="1" customHeight="1" x14ac:dyDescent="0.3">
      <c r="A433" s="322"/>
      <c r="B433" s="384">
        <v>14</v>
      </c>
      <c r="C433" s="324" t="s">
        <v>1883</v>
      </c>
      <c r="D433" s="401">
        <v>45828</v>
      </c>
      <c r="E433" s="402">
        <v>169</v>
      </c>
      <c r="F433" s="290" t="s">
        <v>231</v>
      </c>
      <c r="G433" s="496" t="s">
        <v>2834</v>
      </c>
      <c r="H433" s="290" t="s">
        <v>2959</v>
      </c>
      <c r="I433" s="290" t="s">
        <v>2042</v>
      </c>
      <c r="J433" s="290">
        <v>9</v>
      </c>
      <c r="K433" s="290">
        <v>43</v>
      </c>
      <c r="L433" s="403">
        <v>45841</v>
      </c>
      <c r="M433" s="387" t="s">
        <v>2432</v>
      </c>
      <c r="N433" s="403">
        <v>45849</v>
      </c>
      <c r="O433" s="404" t="s">
        <v>2369</v>
      </c>
      <c r="P433" s="405" t="s">
        <v>2047</v>
      </c>
      <c r="Q433" s="290">
        <v>3115684573</v>
      </c>
      <c r="R433" s="328">
        <v>51754859</v>
      </c>
      <c r="S433" s="412">
        <v>92106</v>
      </c>
      <c r="T433" s="412">
        <v>143144</v>
      </c>
      <c r="U433" s="470">
        <v>342</v>
      </c>
      <c r="V433" s="334" t="str">
        <f>VLOOKUP(U433,MOVIL!$C$7:CA500,2,0)</f>
        <v>GEU346</v>
      </c>
      <c r="W433" s="334" t="str">
        <f>VLOOKUP(U433,MOVIL!$C$7:$BX$199,5,0)</f>
        <v>ACOSTA CHACON OMAR ALFONSO</v>
      </c>
      <c r="X433" s="335">
        <f>VLOOKUP(V433,MOVIL!$D$7:BY502,6,0)</f>
        <v>3219962841</v>
      </c>
      <c r="Y433" s="381">
        <v>19286316</v>
      </c>
      <c r="Z433" s="334"/>
      <c r="AA433" s="334"/>
      <c r="AB433" s="301">
        <f t="shared" si="151"/>
        <v>19286316</v>
      </c>
      <c r="AC433" s="334"/>
      <c r="AD433" s="334"/>
      <c r="AE433" s="373" t="s">
        <v>3016</v>
      </c>
      <c r="AF433" s="335" t="str">
        <f>VLOOKUP(U433,MOVIL!$C:$CG,3,0)</f>
        <v>SOCIO</v>
      </c>
      <c r="AG433" s="307">
        <f t="shared" ref="AG433:AG438" si="152">+AB433-(AB433*(3.5%+0.414%+1.1%+0.5%+2%))</f>
        <v>17837142.21576</v>
      </c>
      <c r="AH433" s="307">
        <f t="shared" si="143"/>
        <v>342</v>
      </c>
      <c r="AI433" s="301">
        <f t="shared" ref="AI433:AI438" si="153">ROUNDUP((IF(AF433="SOCIO",(AG433*0.85),(AG433*0.65))),-3)</f>
        <v>15162000</v>
      </c>
      <c r="AJ433" s="302" t="str">
        <f t="shared" ref="AJ433:AJ478" si="154">IF(AF433="PROPIO","0%",IF(AF433="SOCIO","7,914%","11,914%"))</f>
        <v>7,914%</v>
      </c>
      <c r="AK433" s="301">
        <f t="shared" ref="AK433:AK464" si="155">IF(AF433="PROPIO","0",AI433*AJ433)</f>
        <v>1199920.68</v>
      </c>
      <c r="AL433" s="301">
        <f t="shared" ref="AL433:AL464" si="156">IF(AF433="PROPIO","",AK433-AM433-AN433)</f>
        <v>606480</v>
      </c>
      <c r="AM433" s="301">
        <f t="shared" ref="AM433:AM464" si="157">IF(AF433="PROPIO","",AI433*3.5%)</f>
        <v>530670</v>
      </c>
      <c r="AN433" s="301">
        <f t="shared" ref="AN433:AN464" si="158">IF(AF433="PROPIO","",AI433*0.414%)</f>
        <v>62770.679999999993</v>
      </c>
      <c r="AO433" s="301">
        <f t="shared" ref="AO433:AO464" si="159">+AI433-AK433</f>
        <v>13962079.32</v>
      </c>
      <c r="AP433" s="301">
        <f t="shared" ref="AP433:AP464" si="160">+AB433-AI433</f>
        <v>4124316</v>
      </c>
      <c r="AQ433" s="301"/>
      <c r="AR433" s="303">
        <v>45924</v>
      </c>
      <c r="AS433" s="322"/>
    </row>
    <row r="434" spans="1:45" s="430" customFormat="1" ht="11.25" hidden="1" customHeight="1" x14ac:dyDescent="0.3">
      <c r="A434" s="322"/>
      <c r="B434" s="384">
        <v>14</v>
      </c>
      <c r="C434" s="324" t="s">
        <v>1883</v>
      </c>
      <c r="D434" s="401">
        <v>45828</v>
      </c>
      <c r="E434" s="402">
        <v>75</v>
      </c>
      <c r="F434" s="290" t="s">
        <v>130</v>
      </c>
      <c r="G434" s="496" t="s">
        <v>2835</v>
      </c>
      <c r="H434" s="290" t="s">
        <v>2156</v>
      </c>
      <c r="I434" s="290" t="s">
        <v>2042</v>
      </c>
      <c r="J434" s="290">
        <v>9</v>
      </c>
      <c r="K434" s="290">
        <v>30</v>
      </c>
      <c r="L434" s="403">
        <v>45841</v>
      </c>
      <c r="M434" s="404">
        <v>0.125</v>
      </c>
      <c r="N434" s="403">
        <v>45849</v>
      </c>
      <c r="O434" s="404" t="s">
        <v>2304</v>
      </c>
      <c r="P434" s="405" t="s">
        <v>2425</v>
      </c>
      <c r="Q434" s="290">
        <v>3138119732</v>
      </c>
      <c r="R434" s="369" t="s">
        <v>2891</v>
      </c>
      <c r="S434" s="412">
        <v>92107</v>
      </c>
      <c r="T434" s="412">
        <v>143125</v>
      </c>
      <c r="U434" s="470">
        <v>414</v>
      </c>
      <c r="V434" s="334" t="str">
        <f>VLOOKUP(U434,MOVIL!$C$7:CA500,2,0)</f>
        <v>NUX774</v>
      </c>
      <c r="W434" s="334" t="str">
        <f>VLOOKUP(U434,MOVIL!$C$7:$BX$199,5,0)</f>
        <v>AREVALO ESGUERRA MICHAEL ANDRES</v>
      </c>
      <c r="X434" s="335">
        <f>VLOOKUP(V434,MOVIL!$D$7:BY502,6,0)</f>
        <v>3005184215</v>
      </c>
      <c r="Y434" s="381">
        <v>12444108</v>
      </c>
      <c r="Z434" s="334">
        <v>3</v>
      </c>
      <c r="AA434" s="334">
        <v>1367600</v>
      </c>
      <c r="AB434" s="301">
        <f t="shared" si="151"/>
        <v>16546908</v>
      </c>
      <c r="AC434" s="334"/>
      <c r="AD434" s="334"/>
      <c r="AE434" s="373" t="s">
        <v>3016</v>
      </c>
      <c r="AF434" s="335" t="str">
        <f>VLOOKUP(U434,MOVIL!$C:$CG,3,0)</f>
        <v>SOCIO</v>
      </c>
      <c r="AG434" s="307">
        <f t="shared" si="152"/>
        <v>15303573.33288</v>
      </c>
      <c r="AH434" s="307">
        <f t="shared" si="143"/>
        <v>414</v>
      </c>
      <c r="AI434" s="301">
        <f t="shared" si="153"/>
        <v>13009000</v>
      </c>
      <c r="AJ434" s="302" t="str">
        <f t="shared" si="154"/>
        <v>7,914%</v>
      </c>
      <c r="AK434" s="301">
        <f t="shared" si="155"/>
        <v>1029532.26</v>
      </c>
      <c r="AL434" s="301">
        <f t="shared" si="156"/>
        <v>520360</v>
      </c>
      <c r="AM434" s="301">
        <f t="shared" si="157"/>
        <v>455315.00000000006</v>
      </c>
      <c r="AN434" s="301">
        <f t="shared" si="158"/>
        <v>53857.259999999995</v>
      </c>
      <c r="AO434" s="301">
        <f t="shared" si="159"/>
        <v>11979467.74</v>
      </c>
      <c r="AP434" s="301">
        <f t="shared" si="160"/>
        <v>3537908</v>
      </c>
      <c r="AQ434" s="301"/>
      <c r="AR434" s="303">
        <v>45924</v>
      </c>
      <c r="AS434" s="322"/>
    </row>
    <row r="435" spans="1:45" s="430" customFormat="1" ht="11.25" hidden="1" customHeight="1" x14ac:dyDescent="0.3">
      <c r="A435" s="322"/>
      <c r="B435" s="384">
        <v>14</v>
      </c>
      <c r="C435" s="324" t="s">
        <v>1883</v>
      </c>
      <c r="D435" s="401">
        <v>45828</v>
      </c>
      <c r="E435" s="402">
        <v>75</v>
      </c>
      <c r="F435" s="290" t="s">
        <v>130</v>
      </c>
      <c r="G435" s="496" t="s">
        <v>2835</v>
      </c>
      <c r="H435" s="290" t="s">
        <v>2156</v>
      </c>
      <c r="I435" s="290" t="s">
        <v>2042</v>
      </c>
      <c r="J435" s="290">
        <v>9</v>
      </c>
      <c r="K435" s="290">
        <v>30</v>
      </c>
      <c r="L435" s="403">
        <v>45841</v>
      </c>
      <c r="M435" s="404">
        <v>0.125</v>
      </c>
      <c r="N435" s="403">
        <v>45849</v>
      </c>
      <c r="O435" s="404" t="s">
        <v>2304</v>
      </c>
      <c r="P435" s="405" t="s">
        <v>2425</v>
      </c>
      <c r="Q435" s="290">
        <v>3138119732</v>
      </c>
      <c r="R435" s="369" t="s">
        <v>2891</v>
      </c>
      <c r="S435" s="412">
        <v>92107</v>
      </c>
      <c r="T435" s="412">
        <v>143126</v>
      </c>
      <c r="U435" s="470">
        <v>333</v>
      </c>
      <c r="V435" s="334" t="s">
        <v>2359</v>
      </c>
      <c r="W435" s="334" t="s">
        <v>1556</v>
      </c>
      <c r="X435" s="335" t="s">
        <v>2360</v>
      </c>
      <c r="Y435" s="381">
        <v>12444108</v>
      </c>
      <c r="Z435" s="334">
        <v>3</v>
      </c>
      <c r="AA435" s="334">
        <v>1367600</v>
      </c>
      <c r="AB435" s="301">
        <f t="shared" si="151"/>
        <v>16546908</v>
      </c>
      <c r="AC435" s="334"/>
      <c r="AD435" s="334"/>
      <c r="AE435" s="373" t="s">
        <v>3016</v>
      </c>
      <c r="AF435" s="335" t="str">
        <f>VLOOKUP(U435,MOVIL!$C:$CG,3,0)</f>
        <v>SOCIO</v>
      </c>
      <c r="AG435" s="307">
        <f t="shared" si="152"/>
        <v>15303573.33288</v>
      </c>
      <c r="AH435" s="307">
        <f t="shared" si="143"/>
        <v>333</v>
      </c>
      <c r="AI435" s="301">
        <f t="shared" si="153"/>
        <v>13009000</v>
      </c>
      <c r="AJ435" s="302" t="str">
        <f t="shared" si="154"/>
        <v>7,914%</v>
      </c>
      <c r="AK435" s="301">
        <f t="shared" si="155"/>
        <v>1029532.26</v>
      </c>
      <c r="AL435" s="301">
        <f t="shared" si="156"/>
        <v>520360</v>
      </c>
      <c r="AM435" s="301">
        <f t="shared" si="157"/>
        <v>455315.00000000006</v>
      </c>
      <c r="AN435" s="301">
        <f t="shared" si="158"/>
        <v>53857.259999999995</v>
      </c>
      <c r="AO435" s="301">
        <f t="shared" si="159"/>
        <v>11979467.74</v>
      </c>
      <c r="AP435" s="301">
        <f t="shared" si="160"/>
        <v>3537908</v>
      </c>
      <c r="AQ435" s="301"/>
      <c r="AR435" s="303">
        <v>45924</v>
      </c>
      <c r="AS435" s="322"/>
    </row>
    <row r="436" spans="1:45" s="430" customFormat="1" ht="11.25" hidden="1" customHeight="1" x14ac:dyDescent="0.3">
      <c r="A436" s="322"/>
      <c r="B436" s="384"/>
      <c r="C436" s="341" t="s">
        <v>2907</v>
      </c>
      <c r="D436" s="401">
        <v>45833</v>
      </c>
      <c r="E436" s="402">
        <v>44</v>
      </c>
      <c r="F436" s="290" t="s">
        <v>2901</v>
      </c>
      <c r="G436" s="496" t="s">
        <v>2911</v>
      </c>
      <c r="H436" s="290" t="s">
        <v>2115</v>
      </c>
      <c r="I436" s="290" t="s">
        <v>1927</v>
      </c>
      <c r="J436" s="290">
        <v>2</v>
      </c>
      <c r="K436" s="290">
        <v>40</v>
      </c>
      <c r="L436" s="403">
        <v>45841</v>
      </c>
      <c r="M436" s="404">
        <v>0.29166666666666669</v>
      </c>
      <c r="N436" s="403">
        <v>45842</v>
      </c>
      <c r="O436" s="404">
        <v>0.66666666666666663</v>
      </c>
      <c r="P436" s="405" t="s">
        <v>2896</v>
      </c>
      <c r="Q436" s="290" t="s">
        <v>2897</v>
      </c>
      <c r="R436" s="369" t="s">
        <v>2904</v>
      </c>
      <c r="S436" s="412">
        <v>92109</v>
      </c>
      <c r="T436" s="412">
        <v>143143</v>
      </c>
      <c r="U436" s="470">
        <v>391</v>
      </c>
      <c r="V436" s="334" t="str">
        <f>VLOOKUP(U436,MOVIL!$C$7:CA502,2,0)</f>
        <v>KNZ845</v>
      </c>
      <c r="W436" s="334" t="str">
        <f>VLOOKUP(U436,MOVIL!$C$7:$BX$199,5,0)</f>
        <v>CHAVEZ EDWIN</v>
      </c>
      <c r="X436" s="335">
        <f>VLOOKUP(V436,MOVIL!$D$7:BY504,6,0)</f>
        <v>3124480396</v>
      </c>
      <c r="Y436" s="381">
        <v>2104000</v>
      </c>
      <c r="Z436" s="334"/>
      <c r="AA436" s="334"/>
      <c r="AB436" s="301">
        <f t="shared" si="151"/>
        <v>2104000</v>
      </c>
      <c r="AC436" s="334"/>
      <c r="AD436" s="334"/>
      <c r="AE436" s="373" t="s">
        <v>3016</v>
      </c>
      <c r="AF436" s="335" t="str">
        <f>VLOOKUP(U436,MOVIL!$C:$CG,3,0)</f>
        <v>SOCIO</v>
      </c>
      <c r="AG436" s="307">
        <f t="shared" si="152"/>
        <v>1945905.44</v>
      </c>
      <c r="AH436" s="307">
        <f t="shared" si="143"/>
        <v>391</v>
      </c>
      <c r="AI436" s="301">
        <f t="shared" si="153"/>
        <v>1655000</v>
      </c>
      <c r="AJ436" s="302" t="str">
        <f t="shared" si="154"/>
        <v>7,914%</v>
      </c>
      <c r="AK436" s="301">
        <f t="shared" si="155"/>
        <v>130976.7</v>
      </c>
      <c r="AL436" s="301">
        <f t="shared" si="156"/>
        <v>66199.999999999985</v>
      </c>
      <c r="AM436" s="301">
        <f t="shared" si="157"/>
        <v>57925.000000000007</v>
      </c>
      <c r="AN436" s="301">
        <f t="shared" si="158"/>
        <v>6851.6999999999989</v>
      </c>
      <c r="AO436" s="301">
        <f t="shared" si="159"/>
        <v>1524023.3</v>
      </c>
      <c r="AP436" s="301">
        <f t="shared" si="160"/>
        <v>449000</v>
      </c>
      <c r="AQ436" s="301"/>
      <c r="AR436" s="303">
        <v>45924</v>
      </c>
      <c r="AS436" s="322"/>
    </row>
    <row r="437" spans="1:45" s="430" customFormat="1" ht="11.25" hidden="1" customHeight="1" x14ac:dyDescent="0.3">
      <c r="A437" s="322"/>
      <c r="B437" s="384"/>
      <c r="C437" s="341" t="s">
        <v>2907</v>
      </c>
      <c r="D437" s="401">
        <v>45833</v>
      </c>
      <c r="E437" s="402">
        <v>44</v>
      </c>
      <c r="F437" s="290" t="s">
        <v>2901</v>
      </c>
      <c r="G437" s="496" t="s">
        <v>2911</v>
      </c>
      <c r="H437" s="290" t="s">
        <v>2115</v>
      </c>
      <c r="I437" s="290" t="s">
        <v>1927</v>
      </c>
      <c r="J437" s="290">
        <v>2</v>
      </c>
      <c r="K437" s="290">
        <v>40</v>
      </c>
      <c r="L437" s="403">
        <v>45841</v>
      </c>
      <c r="M437" s="404">
        <v>0.29166666666666669</v>
      </c>
      <c r="N437" s="403">
        <v>45842</v>
      </c>
      <c r="O437" s="404">
        <v>0.66666666666666663</v>
      </c>
      <c r="P437" s="405" t="s">
        <v>2896</v>
      </c>
      <c r="Q437" s="290" t="s">
        <v>2897</v>
      </c>
      <c r="R437" s="369" t="s">
        <v>2904</v>
      </c>
      <c r="S437" s="412">
        <v>92109</v>
      </c>
      <c r="T437" s="412">
        <v>143181</v>
      </c>
      <c r="U437" s="470">
        <v>390</v>
      </c>
      <c r="V437" s="334" t="str">
        <f>VLOOKUP(U437,MOVIL!$C$7:CA503,2,0)</f>
        <v>KNZ843</v>
      </c>
      <c r="W437" s="334" t="str">
        <f>VLOOKUP(U437,MOVIL!$C$7:$BX$199,5,0)</f>
        <v>SEPULVEDA FIGUEROA JULIO CESAR</v>
      </c>
      <c r="X437" s="335">
        <f>VLOOKUP(V437,MOVIL!$D$7:BY505,6,0)</f>
        <v>3202728427</v>
      </c>
      <c r="Y437" s="381">
        <v>2104000</v>
      </c>
      <c r="Z437" s="334"/>
      <c r="AA437" s="334"/>
      <c r="AB437" s="301">
        <f t="shared" si="151"/>
        <v>2104000</v>
      </c>
      <c r="AC437" s="334"/>
      <c r="AD437" s="334"/>
      <c r="AE437" s="373" t="s">
        <v>3016</v>
      </c>
      <c r="AF437" s="335" t="str">
        <f>VLOOKUP(U437,MOVIL!$C:$CG,3,0)</f>
        <v>SOCIO</v>
      </c>
      <c r="AG437" s="307">
        <f t="shared" si="152"/>
        <v>1945905.44</v>
      </c>
      <c r="AH437" s="307">
        <f t="shared" si="143"/>
        <v>390</v>
      </c>
      <c r="AI437" s="301">
        <f t="shared" si="153"/>
        <v>1655000</v>
      </c>
      <c r="AJ437" s="302" t="str">
        <f t="shared" si="154"/>
        <v>7,914%</v>
      </c>
      <c r="AK437" s="301">
        <f t="shared" si="155"/>
        <v>130976.7</v>
      </c>
      <c r="AL437" s="301">
        <f t="shared" si="156"/>
        <v>66199.999999999985</v>
      </c>
      <c r="AM437" s="301">
        <f t="shared" si="157"/>
        <v>57925.000000000007</v>
      </c>
      <c r="AN437" s="301">
        <f t="shared" si="158"/>
        <v>6851.6999999999989</v>
      </c>
      <c r="AO437" s="301">
        <f t="shared" si="159"/>
        <v>1524023.3</v>
      </c>
      <c r="AP437" s="301">
        <f t="shared" si="160"/>
        <v>449000</v>
      </c>
      <c r="AQ437" s="301"/>
      <c r="AR437" s="303">
        <v>45924</v>
      </c>
      <c r="AS437" s="322"/>
    </row>
    <row r="438" spans="1:45" s="430" customFormat="1" ht="11.25" hidden="1" customHeight="1" x14ac:dyDescent="0.3">
      <c r="A438" s="322"/>
      <c r="B438" s="384"/>
      <c r="C438" s="341" t="s">
        <v>2907</v>
      </c>
      <c r="D438" s="401">
        <v>45833</v>
      </c>
      <c r="E438" s="402">
        <v>44</v>
      </c>
      <c r="F438" s="290" t="s">
        <v>2901</v>
      </c>
      <c r="G438" s="496" t="s">
        <v>2911</v>
      </c>
      <c r="H438" s="290" t="s">
        <v>2115</v>
      </c>
      <c r="I438" s="290" t="s">
        <v>1927</v>
      </c>
      <c r="J438" s="290">
        <v>2</v>
      </c>
      <c r="K438" s="290">
        <v>40</v>
      </c>
      <c r="L438" s="403">
        <v>45841</v>
      </c>
      <c r="M438" s="404">
        <v>0.29166666666666669</v>
      </c>
      <c r="N438" s="403">
        <v>45842</v>
      </c>
      <c r="O438" s="404">
        <v>0.66666666666666663</v>
      </c>
      <c r="P438" s="405" t="s">
        <v>2896</v>
      </c>
      <c r="Q438" s="290" t="s">
        <v>2897</v>
      </c>
      <c r="R438" s="369" t="s">
        <v>2904</v>
      </c>
      <c r="S438" s="412">
        <v>92109</v>
      </c>
      <c r="T438" s="412">
        <v>143142</v>
      </c>
      <c r="U438" s="470">
        <v>412</v>
      </c>
      <c r="V438" s="334" t="str">
        <f>VLOOKUP(U438,MOVIL!$C$7:CA504,2,0)</f>
        <v>GEU347</v>
      </c>
      <c r="W438" s="334" t="str">
        <f>VLOOKUP(U438,MOVIL!$C$7:$BX$199,5,0)</f>
        <v>TRIANA CHACON YEZID</v>
      </c>
      <c r="X438" s="335">
        <f>VLOOKUP(V438,MOVIL!$D$7:BY506,6,0)</f>
        <v>3002383800</v>
      </c>
      <c r="Y438" s="381">
        <v>2104000</v>
      </c>
      <c r="Z438" s="334"/>
      <c r="AA438" s="334"/>
      <c r="AB438" s="301">
        <f t="shared" si="151"/>
        <v>2104000</v>
      </c>
      <c r="AC438" s="334"/>
      <c r="AD438" s="334"/>
      <c r="AE438" s="373" t="s">
        <v>3016</v>
      </c>
      <c r="AF438" s="335" t="str">
        <f>VLOOKUP(U438,MOVIL!$C:$CG,3,0)</f>
        <v>SOCIO</v>
      </c>
      <c r="AG438" s="307">
        <f t="shared" si="152"/>
        <v>1945905.44</v>
      </c>
      <c r="AH438" s="307">
        <f t="shared" si="143"/>
        <v>412</v>
      </c>
      <c r="AI438" s="301">
        <f t="shared" si="153"/>
        <v>1655000</v>
      </c>
      <c r="AJ438" s="302" t="str">
        <f t="shared" si="154"/>
        <v>7,914%</v>
      </c>
      <c r="AK438" s="301">
        <f t="shared" si="155"/>
        <v>130976.7</v>
      </c>
      <c r="AL438" s="301">
        <f t="shared" si="156"/>
        <v>66199.999999999985</v>
      </c>
      <c r="AM438" s="301">
        <f t="shared" si="157"/>
        <v>57925.000000000007</v>
      </c>
      <c r="AN438" s="301">
        <f t="shared" si="158"/>
        <v>6851.6999999999989</v>
      </c>
      <c r="AO438" s="301">
        <f t="shared" si="159"/>
        <v>1524023.3</v>
      </c>
      <c r="AP438" s="301">
        <f t="shared" si="160"/>
        <v>449000</v>
      </c>
      <c r="AQ438" s="301"/>
      <c r="AR438" s="303">
        <v>45924</v>
      </c>
      <c r="AS438" s="322"/>
    </row>
    <row r="439" spans="1:45" s="430" customFormat="1" ht="11.25" hidden="1" customHeight="1" x14ac:dyDescent="0.3">
      <c r="A439" s="322"/>
      <c r="B439" s="384">
        <v>14</v>
      </c>
      <c r="C439" s="324" t="s">
        <v>1883</v>
      </c>
      <c r="D439" s="401">
        <v>45828</v>
      </c>
      <c r="E439" s="402">
        <v>156</v>
      </c>
      <c r="F439" s="290" t="s">
        <v>219</v>
      </c>
      <c r="G439" s="496" t="s">
        <v>2836</v>
      </c>
      <c r="H439" s="290" t="s">
        <v>2935</v>
      </c>
      <c r="I439" s="290" t="s">
        <v>2330</v>
      </c>
      <c r="J439" s="290">
        <v>1</v>
      </c>
      <c r="K439" s="290">
        <v>34</v>
      </c>
      <c r="L439" s="403">
        <v>45842</v>
      </c>
      <c r="M439" s="404">
        <v>0.34375</v>
      </c>
      <c r="N439" s="403">
        <v>45842</v>
      </c>
      <c r="O439" s="404" t="s">
        <v>2332</v>
      </c>
      <c r="P439" s="405" t="s">
        <v>2059</v>
      </c>
      <c r="Q439" s="290">
        <v>3003627713</v>
      </c>
      <c r="R439" s="369">
        <v>79497472</v>
      </c>
      <c r="S439" s="412">
        <v>92113</v>
      </c>
      <c r="T439" s="412">
        <v>143188</v>
      </c>
      <c r="U439" s="470">
        <v>470</v>
      </c>
      <c r="V439" s="334" t="str">
        <f>VLOOKUP(U439,MOVIL!$C$7:CA505,2,0)</f>
        <v>GEU151</v>
      </c>
      <c r="W439" s="334" t="str">
        <f>VLOOKUP(U439,MOVIL!$C$7:$BX$199,5,0)</f>
        <v>FAJARDO PACHECO JESUS DARIO</v>
      </c>
      <c r="X439" s="335">
        <f>VLOOKUP(V439,MOVIL!$D$7:BY507,6,0)</f>
        <v>3103165155</v>
      </c>
      <c r="Y439" s="381">
        <v>1578000</v>
      </c>
      <c r="Z439" s="334"/>
      <c r="AA439" s="334"/>
      <c r="AB439" s="301">
        <f t="shared" si="151"/>
        <v>1578000</v>
      </c>
      <c r="AC439" s="334"/>
      <c r="AD439" s="334"/>
      <c r="AE439" s="373" t="s">
        <v>3016</v>
      </c>
      <c r="AF439" s="335" t="str">
        <f>VLOOKUP(U439,MOVIL!$C:$CG,3,0)</f>
        <v>PROPIO</v>
      </c>
      <c r="AG439" s="307">
        <f>IF(AF439="PROPIO",AB439,AB439-(AB439*(3.5%+0.414%+1.1%+0.5%+2%)))</f>
        <v>1578000</v>
      </c>
      <c r="AH439" s="307">
        <f t="shared" si="143"/>
        <v>470</v>
      </c>
      <c r="AI439" s="301">
        <f>+AG439</f>
        <v>1578000</v>
      </c>
      <c r="AJ439" s="302" t="str">
        <f t="shared" si="154"/>
        <v>0%</v>
      </c>
      <c r="AK439" s="301" t="str">
        <f t="shared" si="155"/>
        <v>0</v>
      </c>
      <c r="AL439" s="301" t="str">
        <f t="shared" si="156"/>
        <v/>
      </c>
      <c r="AM439" s="301" t="str">
        <f t="shared" si="157"/>
        <v/>
      </c>
      <c r="AN439" s="301" t="str">
        <f t="shared" si="158"/>
        <v/>
      </c>
      <c r="AO439" s="301">
        <f t="shared" si="159"/>
        <v>1578000</v>
      </c>
      <c r="AP439" s="301">
        <f t="shared" si="160"/>
        <v>0</v>
      </c>
      <c r="AQ439" s="301"/>
      <c r="AR439" s="303">
        <v>45924</v>
      </c>
      <c r="AS439" s="322"/>
    </row>
    <row r="440" spans="1:45" s="430" customFormat="1" ht="11.25" hidden="1" customHeight="1" x14ac:dyDescent="0.3">
      <c r="A440" s="322"/>
      <c r="B440" s="384">
        <v>14</v>
      </c>
      <c r="C440" s="324" t="s">
        <v>1883</v>
      </c>
      <c r="D440" s="401">
        <v>45828</v>
      </c>
      <c r="E440" s="402">
        <v>40</v>
      </c>
      <c r="F440" s="290" t="s">
        <v>90</v>
      </c>
      <c r="G440" s="496" t="s">
        <v>2837</v>
      </c>
      <c r="H440" s="290" t="s">
        <v>2960</v>
      </c>
      <c r="I440" s="290" t="s">
        <v>2042</v>
      </c>
      <c r="J440" s="290">
        <v>2</v>
      </c>
      <c r="K440" s="290">
        <v>40</v>
      </c>
      <c r="L440" s="403">
        <v>45842</v>
      </c>
      <c r="M440" s="404" t="s">
        <v>2326</v>
      </c>
      <c r="N440" s="403">
        <v>45843</v>
      </c>
      <c r="O440" s="404" t="s">
        <v>2329</v>
      </c>
      <c r="P440" s="405" t="s">
        <v>2823</v>
      </c>
      <c r="Q440" s="290">
        <v>3105500787</v>
      </c>
      <c r="R440" s="369">
        <v>93375355</v>
      </c>
      <c r="S440" s="412">
        <v>92114</v>
      </c>
      <c r="T440" s="412">
        <v>143189</v>
      </c>
      <c r="U440" s="470">
        <v>473</v>
      </c>
      <c r="V440" s="334" t="str">
        <f>VLOOKUP(U440,MOVIL!$C$7:CA506,2,0)</f>
        <v>JOV138</v>
      </c>
      <c r="W440" s="334" t="str">
        <f>VLOOKUP(U440,MOVIL!$C$7:$BX$199,5,0)</f>
        <v>VELEZ LOPEZ CARLOS FERNANDO</v>
      </c>
      <c r="X440" s="335">
        <f>VLOOKUP(V440,MOVIL!$D$7:BY508,6,0)</f>
        <v>3165313463</v>
      </c>
      <c r="Y440" s="381">
        <v>4285848</v>
      </c>
      <c r="Z440" s="334"/>
      <c r="AA440" s="334"/>
      <c r="AB440" s="301">
        <f t="shared" si="151"/>
        <v>4285848</v>
      </c>
      <c r="AC440" s="334"/>
      <c r="AD440" s="334"/>
      <c r="AE440" s="373" t="s">
        <v>3016</v>
      </c>
      <c r="AF440" s="335" t="str">
        <f>VLOOKUP(U440,MOVIL!$C:$CG,3,0)</f>
        <v>SOCIO</v>
      </c>
      <c r="AG440" s="307">
        <f>+AB440-(AB440*(3.5%+0.414%+1.1%+0.5%+2%))</f>
        <v>3963809.3812799999</v>
      </c>
      <c r="AH440" s="307">
        <f t="shared" si="143"/>
        <v>473</v>
      </c>
      <c r="AI440" s="301">
        <f>ROUNDUP((IF(AF440="SOCIO",(AG440*0.8),(AG440*0.65))),-3)</f>
        <v>3172000</v>
      </c>
      <c r="AJ440" s="302" t="str">
        <f t="shared" si="154"/>
        <v>7,914%</v>
      </c>
      <c r="AK440" s="301">
        <f t="shared" si="155"/>
        <v>251032.08000000002</v>
      </c>
      <c r="AL440" s="301">
        <f t="shared" si="156"/>
        <v>126880.00000000001</v>
      </c>
      <c r="AM440" s="301">
        <f t="shared" si="157"/>
        <v>111020.00000000001</v>
      </c>
      <c r="AN440" s="301">
        <f t="shared" si="158"/>
        <v>13132.079999999998</v>
      </c>
      <c r="AO440" s="301">
        <f t="shared" si="159"/>
        <v>2920967.92</v>
      </c>
      <c r="AP440" s="301">
        <f t="shared" si="160"/>
        <v>1113848</v>
      </c>
      <c r="AQ440" s="301"/>
      <c r="AR440" s="303">
        <v>45924</v>
      </c>
      <c r="AS440" s="322"/>
    </row>
    <row r="441" spans="1:45" s="430" customFormat="1" ht="11.25" hidden="1" customHeight="1" x14ac:dyDescent="0.3">
      <c r="A441" s="322"/>
      <c r="B441" s="384">
        <v>14</v>
      </c>
      <c r="C441" s="324" t="s">
        <v>1883</v>
      </c>
      <c r="D441" s="401">
        <v>45828</v>
      </c>
      <c r="E441" s="402">
        <v>142</v>
      </c>
      <c r="F441" s="290" t="s">
        <v>205</v>
      </c>
      <c r="G441" s="496" t="s">
        <v>2838</v>
      </c>
      <c r="H441" s="290" t="s">
        <v>2948</v>
      </c>
      <c r="I441" s="290" t="s">
        <v>2042</v>
      </c>
      <c r="J441" s="290">
        <v>1</v>
      </c>
      <c r="K441" s="290">
        <v>29</v>
      </c>
      <c r="L441" s="403">
        <v>45842</v>
      </c>
      <c r="M441" s="404" t="s">
        <v>2647</v>
      </c>
      <c r="N441" s="403">
        <v>45842</v>
      </c>
      <c r="O441" s="404" t="s">
        <v>2824</v>
      </c>
      <c r="P441" s="405" t="s">
        <v>2648</v>
      </c>
      <c r="Q441" s="290">
        <v>3227021431</v>
      </c>
      <c r="R441" s="369">
        <v>74302596</v>
      </c>
      <c r="S441" s="412">
        <v>92115</v>
      </c>
      <c r="T441" s="412">
        <v>143190</v>
      </c>
      <c r="U441" s="470">
        <v>472</v>
      </c>
      <c r="V441" s="334" t="str">
        <f>VLOOKUP(U441,MOVIL!$C$7:CA507,2,0)</f>
        <v>GEV252</v>
      </c>
      <c r="W441" s="334" t="str">
        <f>VLOOKUP(U441,MOVIL!$C$7:$BX$199,5,0)</f>
        <v xml:space="preserve">RIOS PULIDO JONATHAN ALEXANDER </v>
      </c>
      <c r="X441" s="335" t="str">
        <f>VLOOKUP(V441,MOVIL!$D$7:BY509,6,0)</f>
        <v>302 4678128</v>
      </c>
      <c r="Y441" s="381">
        <v>1499100</v>
      </c>
      <c r="Z441" s="334"/>
      <c r="AA441" s="334"/>
      <c r="AB441" s="301">
        <f t="shared" si="151"/>
        <v>1499100</v>
      </c>
      <c r="AC441" s="334"/>
      <c r="AD441" s="334"/>
      <c r="AE441" s="373" t="s">
        <v>3016</v>
      </c>
      <c r="AF441" s="335" t="str">
        <f>VLOOKUP(U441,MOVIL!$C:$CG,3,0)</f>
        <v>PROPIO</v>
      </c>
      <c r="AG441" s="307">
        <f>IF(AF441="PROPIO",AB441,AB441-(AB441*(3.5%+0.414%+1.1%+0.5%+2%)))</f>
        <v>1499100</v>
      </c>
      <c r="AH441" s="307">
        <f t="shared" si="143"/>
        <v>472</v>
      </c>
      <c r="AI441" s="301">
        <f>+AG441</f>
        <v>1499100</v>
      </c>
      <c r="AJ441" s="302" t="str">
        <f t="shared" si="154"/>
        <v>0%</v>
      </c>
      <c r="AK441" s="301" t="str">
        <f t="shared" si="155"/>
        <v>0</v>
      </c>
      <c r="AL441" s="301" t="str">
        <f t="shared" si="156"/>
        <v/>
      </c>
      <c r="AM441" s="301" t="str">
        <f t="shared" si="157"/>
        <v/>
      </c>
      <c r="AN441" s="301" t="str">
        <f t="shared" si="158"/>
        <v/>
      </c>
      <c r="AO441" s="301">
        <f t="shared" si="159"/>
        <v>1499100</v>
      </c>
      <c r="AP441" s="301">
        <f t="shared" si="160"/>
        <v>0</v>
      </c>
      <c r="AQ441" s="301"/>
      <c r="AR441" s="303">
        <v>45924</v>
      </c>
      <c r="AS441" s="322"/>
    </row>
    <row r="442" spans="1:45" s="430" customFormat="1" ht="11.25" hidden="1" customHeight="1" x14ac:dyDescent="0.3">
      <c r="A442" s="322"/>
      <c r="B442" s="384">
        <v>14</v>
      </c>
      <c r="C442" s="525" t="s">
        <v>2249</v>
      </c>
      <c r="D442" s="401">
        <v>45826</v>
      </c>
      <c r="E442" s="402">
        <v>107</v>
      </c>
      <c r="F442" s="290" t="s">
        <v>169</v>
      </c>
      <c r="G442" s="496" t="s">
        <v>169</v>
      </c>
      <c r="H442" s="290" t="s">
        <v>537</v>
      </c>
      <c r="I442" s="290" t="s">
        <v>2623</v>
      </c>
      <c r="J442" s="290">
        <v>1</v>
      </c>
      <c r="K442" s="290">
        <v>26</v>
      </c>
      <c r="L442" s="403">
        <v>45842</v>
      </c>
      <c r="M442" s="404">
        <v>0.25</v>
      </c>
      <c r="N442" s="403">
        <v>45842</v>
      </c>
      <c r="O442" s="404">
        <v>0.54166666666666663</v>
      </c>
      <c r="P442" s="405" t="s">
        <v>2248</v>
      </c>
      <c r="Q442" s="290">
        <v>3142109350</v>
      </c>
      <c r="R442" s="369">
        <v>51953330</v>
      </c>
      <c r="S442" s="412">
        <v>91117</v>
      </c>
      <c r="T442" s="412">
        <v>143186</v>
      </c>
      <c r="U442" s="470">
        <v>495</v>
      </c>
      <c r="V442" s="334" t="str">
        <f>VLOOKUP(U442,MOVIL!$C$7:CA508,2,0)</f>
        <v>NOX319</v>
      </c>
      <c r="W442" s="334" t="str">
        <f>VLOOKUP(U442,MOVIL!$C$7:$BX$199,5,0)</f>
        <v>PINZON ARAQUE TEOFILO</v>
      </c>
      <c r="X442" s="335">
        <f>VLOOKUP(V442,MOVIL!$D$7:BY510,6,0)</f>
        <v>3102847456</v>
      </c>
      <c r="Y442" s="381">
        <v>1499100</v>
      </c>
      <c r="Z442" s="334"/>
      <c r="AA442" s="334"/>
      <c r="AB442" s="301">
        <f t="shared" si="151"/>
        <v>1499100</v>
      </c>
      <c r="AC442" s="334"/>
      <c r="AD442" s="334"/>
      <c r="AE442" s="373" t="s">
        <v>3016</v>
      </c>
      <c r="AF442" s="335" t="str">
        <f>VLOOKUP(U442,MOVIL!$C:$CG,3,0)</f>
        <v>SOCIO</v>
      </c>
      <c r="AG442" s="307">
        <f t="shared" ref="AG442:AG448" si="161">+AB442-(AB442*(3.5%+0.414%+1.1%+0.5%+2%))</f>
        <v>1386457.6259999999</v>
      </c>
      <c r="AH442" s="307">
        <f t="shared" si="143"/>
        <v>495</v>
      </c>
      <c r="AI442" s="301">
        <f t="shared" ref="AI442:AI448" si="162">ROUNDUP((IF(AF442="SOCIO",(AG442*0.85),(AG442*0.65))),-3)</f>
        <v>1179000</v>
      </c>
      <c r="AJ442" s="302" t="str">
        <f t="shared" si="154"/>
        <v>7,914%</v>
      </c>
      <c r="AK442" s="301">
        <f t="shared" si="155"/>
        <v>93306.06</v>
      </c>
      <c r="AL442" s="301">
        <f t="shared" si="156"/>
        <v>47159.999999999993</v>
      </c>
      <c r="AM442" s="301">
        <f t="shared" si="157"/>
        <v>41265.000000000007</v>
      </c>
      <c r="AN442" s="301">
        <f t="shared" si="158"/>
        <v>4881.0599999999995</v>
      </c>
      <c r="AO442" s="301">
        <f t="shared" si="159"/>
        <v>1085693.94</v>
      </c>
      <c r="AP442" s="301">
        <f t="shared" si="160"/>
        <v>320100</v>
      </c>
      <c r="AQ442" s="301"/>
      <c r="AR442" s="303">
        <v>45924</v>
      </c>
      <c r="AS442" s="322"/>
    </row>
    <row r="443" spans="1:45" s="430" customFormat="1" ht="11.25" hidden="1" customHeight="1" x14ac:dyDescent="0.3">
      <c r="A443" s="322">
        <v>1</v>
      </c>
      <c r="B443" s="384"/>
      <c r="C443" s="290" t="s">
        <v>2906</v>
      </c>
      <c r="D443" s="401">
        <v>45819</v>
      </c>
      <c r="E443" s="402">
        <v>22</v>
      </c>
      <c r="F443" s="290" t="s">
        <v>64</v>
      </c>
      <c r="G443" s="496" t="s">
        <v>64</v>
      </c>
      <c r="H443" s="290" t="s">
        <v>2961</v>
      </c>
      <c r="I443" s="290" t="s">
        <v>2542</v>
      </c>
      <c r="J443" s="290">
        <v>2</v>
      </c>
      <c r="K443" s="290" t="s">
        <v>2981</v>
      </c>
      <c r="L443" s="403">
        <v>45842</v>
      </c>
      <c r="M443" s="404">
        <v>0.25</v>
      </c>
      <c r="N443" s="403">
        <v>45843</v>
      </c>
      <c r="O443" s="404">
        <v>0.79166666666666663</v>
      </c>
      <c r="P443" s="405" t="s">
        <v>2889</v>
      </c>
      <c r="Q443" s="290" t="s">
        <v>2890</v>
      </c>
      <c r="R443" s="369" t="s">
        <v>2912</v>
      </c>
      <c r="S443" s="412">
        <v>92116</v>
      </c>
      <c r="T443" s="412">
        <v>143191</v>
      </c>
      <c r="U443" s="470">
        <v>474</v>
      </c>
      <c r="V443" s="334" t="str">
        <f>VLOOKUP(U443,MOVIL!$C$7:CA509,2,0)</f>
        <v>LZM475</v>
      </c>
      <c r="W443" s="334" t="str">
        <f>VLOOKUP(U443,MOVIL!$C$7:$BX$199,5,0)</f>
        <v>LOZADA JAIME ALFREDO</v>
      </c>
      <c r="X443" s="335">
        <f>VLOOKUP(V443,MOVIL!$D$7:BY511,6,0)</f>
        <v>3219889152</v>
      </c>
      <c r="Y443" s="381">
        <v>1773672</v>
      </c>
      <c r="Z443" s="334">
        <v>1</v>
      </c>
      <c r="AA443" s="334">
        <v>1367600</v>
      </c>
      <c r="AB443" s="301">
        <f t="shared" si="151"/>
        <v>3141272</v>
      </c>
      <c r="AC443" s="334"/>
      <c r="AD443" s="334"/>
      <c r="AE443" s="373" t="s">
        <v>3016</v>
      </c>
      <c r="AF443" s="335" t="str">
        <f>VLOOKUP(U443,MOVIL!$C:$CG,3,0)</f>
        <v>SOCIO</v>
      </c>
      <c r="AG443" s="307">
        <f t="shared" si="161"/>
        <v>2905236.82192</v>
      </c>
      <c r="AH443" s="307">
        <f t="shared" si="143"/>
        <v>474</v>
      </c>
      <c r="AI443" s="301">
        <f t="shared" si="162"/>
        <v>2470000</v>
      </c>
      <c r="AJ443" s="302" t="str">
        <f t="shared" si="154"/>
        <v>7,914%</v>
      </c>
      <c r="AK443" s="301">
        <f t="shared" si="155"/>
        <v>195475.80000000002</v>
      </c>
      <c r="AL443" s="301">
        <f t="shared" si="156"/>
        <v>98800</v>
      </c>
      <c r="AM443" s="301">
        <f t="shared" si="157"/>
        <v>86450.000000000015</v>
      </c>
      <c r="AN443" s="301">
        <f t="shared" si="158"/>
        <v>10225.799999999999</v>
      </c>
      <c r="AO443" s="301">
        <f t="shared" si="159"/>
        <v>2274524.2000000002</v>
      </c>
      <c r="AP443" s="301">
        <f t="shared" si="160"/>
        <v>671272</v>
      </c>
      <c r="AQ443" s="301"/>
      <c r="AR443" s="303">
        <v>45924</v>
      </c>
      <c r="AS443" s="322"/>
    </row>
    <row r="444" spans="1:45" s="430" customFormat="1" ht="11.25" hidden="1" customHeight="1" x14ac:dyDescent="0.3">
      <c r="A444" s="322"/>
      <c r="B444" s="384"/>
      <c r="C444" s="341" t="s">
        <v>2907</v>
      </c>
      <c r="D444" s="401">
        <v>45833</v>
      </c>
      <c r="E444" s="402">
        <v>57</v>
      </c>
      <c r="F444" s="290" t="s">
        <v>2902</v>
      </c>
      <c r="G444" s="496" t="s">
        <v>2902</v>
      </c>
      <c r="H444" s="290" t="s">
        <v>2962</v>
      </c>
      <c r="I444" s="290" t="s">
        <v>2042</v>
      </c>
      <c r="J444" s="290">
        <v>2</v>
      </c>
      <c r="K444" s="290">
        <v>40</v>
      </c>
      <c r="L444" s="403">
        <v>45842</v>
      </c>
      <c r="M444" s="404">
        <v>0.29166666666666669</v>
      </c>
      <c r="N444" s="403">
        <v>45843</v>
      </c>
      <c r="O444" s="404">
        <v>0.70833333333333337</v>
      </c>
      <c r="P444" s="405" t="s">
        <v>2898</v>
      </c>
      <c r="Q444" s="290">
        <v>3125479182</v>
      </c>
      <c r="R444" s="369">
        <v>80504548</v>
      </c>
      <c r="S444" s="412">
        <v>92120</v>
      </c>
      <c r="T444" s="412">
        <v>143195</v>
      </c>
      <c r="U444" s="470">
        <v>409</v>
      </c>
      <c r="V444" s="334" t="str">
        <f>VLOOKUP(U444,MOVIL!$C$7:CA510,2,0)</f>
        <v>GET398</v>
      </c>
      <c r="W444" s="334" t="str">
        <f>VLOOKUP(U444,MOVIL!$C$7:$BX$199,5,0)</f>
        <v>JUSTINIANO MAYORGA</v>
      </c>
      <c r="X444" s="335">
        <f>VLOOKUP(V444,MOVIL!$D$7:BY512,6,0)</f>
        <v>3118131397</v>
      </c>
      <c r="Y444" s="381">
        <v>3061320</v>
      </c>
      <c r="Z444" s="334"/>
      <c r="AA444" s="334"/>
      <c r="AB444" s="301">
        <f t="shared" si="151"/>
        <v>3061320</v>
      </c>
      <c r="AC444" s="334"/>
      <c r="AD444" s="334"/>
      <c r="AE444" s="373" t="s">
        <v>3016</v>
      </c>
      <c r="AF444" s="335" t="str">
        <f>VLOOKUP(U444,MOVIL!$C:$CG,3,0)</f>
        <v>SOCIO</v>
      </c>
      <c r="AG444" s="307">
        <f t="shared" si="161"/>
        <v>2831292.4152000002</v>
      </c>
      <c r="AH444" s="307">
        <f t="shared" si="143"/>
        <v>409</v>
      </c>
      <c r="AI444" s="301">
        <f t="shared" si="162"/>
        <v>2407000</v>
      </c>
      <c r="AJ444" s="302" t="str">
        <f t="shared" si="154"/>
        <v>7,914%</v>
      </c>
      <c r="AK444" s="301">
        <f t="shared" si="155"/>
        <v>190489.98</v>
      </c>
      <c r="AL444" s="301">
        <f t="shared" si="156"/>
        <v>96280</v>
      </c>
      <c r="AM444" s="301">
        <f t="shared" si="157"/>
        <v>84245.000000000015</v>
      </c>
      <c r="AN444" s="301">
        <f t="shared" si="158"/>
        <v>9964.98</v>
      </c>
      <c r="AO444" s="301">
        <f t="shared" si="159"/>
        <v>2216510.02</v>
      </c>
      <c r="AP444" s="301">
        <f t="shared" si="160"/>
        <v>654320</v>
      </c>
      <c r="AQ444" s="301"/>
      <c r="AR444" s="303">
        <v>45924</v>
      </c>
      <c r="AS444" s="322"/>
    </row>
    <row r="445" spans="1:45" s="430" customFormat="1" ht="11.25" hidden="1" customHeight="1" x14ac:dyDescent="0.3">
      <c r="A445" s="322"/>
      <c r="B445" s="384"/>
      <c r="C445" s="341" t="s">
        <v>2907</v>
      </c>
      <c r="D445" s="401">
        <v>45833</v>
      </c>
      <c r="E445" s="402">
        <v>38</v>
      </c>
      <c r="F445" s="290" t="s">
        <v>2903</v>
      </c>
      <c r="G445" s="496" t="s">
        <v>2903</v>
      </c>
      <c r="H445" s="290" t="s">
        <v>2962</v>
      </c>
      <c r="I445" s="290" t="s">
        <v>2042</v>
      </c>
      <c r="J445" s="290">
        <v>3</v>
      </c>
      <c r="K445" s="290">
        <v>20</v>
      </c>
      <c r="L445" s="403">
        <v>45842</v>
      </c>
      <c r="M445" s="404">
        <v>0.25</v>
      </c>
      <c r="N445" s="403">
        <v>45844</v>
      </c>
      <c r="O445" s="404" t="s">
        <v>2899</v>
      </c>
      <c r="P445" s="405" t="s">
        <v>2900</v>
      </c>
      <c r="Q445" s="290">
        <v>3202699044</v>
      </c>
      <c r="R445" s="369" t="s">
        <v>2913</v>
      </c>
      <c r="S445" s="412">
        <v>92118</v>
      </c>
      <c r="T445" s="412">
        <v>143192</v>
      </c>
      <c r="U445" s="470">
        <v>378</v>
      </c>
      <c r="V445" s="334" t="str">
        <f>VLOOKUP(U445,MOVIL!$C$7:CA511,2,0)</f>
        <v>GUR220</v>
      </c>
      <c r="W445" s="334" t="str">
        <f>VLOOKUP(U445,MOVIL!$C$7:$BX$199,5,0)</f>
        <v>CARRILLO BARBOSA HENRY MAURICIO</v>
      </c>
      <c r="X445" s="335">
        <f>VLOOKUP(V445,MOVIL!$D$7:BY513,6,0)</f>
        <v>3104471262</v>
      </c>
      <c r="Y445" s="381">
        <v>3393752</v>
      </c>
      <c r="Z445" s="334"/>
      <c r="AA445" s="334"/>
      <c r="AB445" s="301">
        <f t="shared" si="151"/>
        <v>3393752</v>
      </c>
      <c r="AC445" s="334"/>
      <c r="AD445" s="334"/>
      <c r="AE445" s="373" t="s">
        <v>3016</v>
      </c>
      <c r="AF445" s="335" t="str">
        <f>VLOOKUP(U445,MOVIL!$C:$CG,3,0)</f>
        <v>SOCIO</v>
      </c>
      <c r="AG445" s="307">
        <f t="shared" si="161"/>
        <v>3138745.4747199998</v>
      </c>
      <c r="AH445" s="307">
        <f t="shared" si="143"/>
        <v>378</v>
      </c>
      <c r="AI445" s="301">
        <f t="shared" si="162"/>
        <v>2668000</v>
      </c>
      <c r="AJ445" s="302" t="str">
        <f t="shared" si="154"/>
        <v>7,914%</v>
      </c>
      <c r="AK445" s="301">
        <f t="shared" si="155"/>
        <v>211145.52000000002</v>
      </c>
      <c r="AL445" s="301">
        <f t="shared" si="156"/>
        <v>106720</v>
      </c>
      <c r="AM445" s="301">
        <f t="shared" si="157"/>
        <v>93380.000000000015</v>
      </c>
      <c r="AN445" s="301">
        <f t="shared" si="158"/>
        <v>11045.519999999999</v>
      </c>
      <c r="AO445" s="301">
        <f t="shared" si="159"/>
        <v>2456854.48</v>
      </c>
      <c r="AP445" s="301">
        <f t="shared" si="160"/>
        <v>725752</v>
      </c>
      <c r="AQ445" s="301"/>
      <c r="AR445" s="303">
        <v>45924</v>
      </c>
      <c r="AS445" s="322"/>
    </row>
    <row r="446" spans="1:45" s="430" customFormat="1" ht="11.25" hidden="1" customHeight="1" x14ac:dyDescent="0.3">
      <c r="A446" s="322"/>
      <c r="B446" s="384"/>
      <c r="C446" s="341" t="s">
        <v>2907</v>
      </c>
      <c r="D446" s="401">
        <v>45833</v>
      </c>
      <c r="E446" s="402">
        <v>38</v>
      </c>
      <c r="F446" s="290" t="s">
        <v>2903</v>
      </c>
      <c r="G446" s="496" t="s">
        <v>2903</v>
      </c>
      <c r="H446" s="290" t="s">
        <v>2941</v>
      </c>
      <c r="I446" s="290" t="s">
        <v>2042</v>
      </c>
      <c r="J446" s="290">
        <v>3</v>
      </c>
      <c r="K446" s="290">
        <v>20</v>
      </c>
      <c r="L446" s="403">
        <v>45842</v>
      </c>
      <c r="M446" s="404">
        <v>0.25</v>
      </c>
      <c r="N446" s="403">
        <v>45844</v>
      </c>
      <c r="O446" s="404" t="s">
        <v>2899</v>
      </c>
      <c r="P446" s="405" t="s">
        <v>2900</v>
      </c>
      <c r="Q446" s="290">
        <v>3202699044</v>
      </c>
      <c r="R446" s="369" t="s">
        <v>2913</v>
      </c>
      <c r="S446" s="412">
        <v>92118</v>
      </c>
      <c r="T446" s="412">
        <v>143194</v>
      </c>
      <c r="U446" s="470">
        <v>576</v>
      </c>
      <c r="V446" s="334" t="str">
        <f>VLOOKUP(U446,MOVIL!$C$7:CA512,2,0)</f>
        <v>NHT313</v>
      </c>
      <c r="W446" s="334" t="str">
        <f>VLOOKUP(U446,MOVIL!$C$7:$BX$199,5,0)</f>
        <v>TRIANA CORTES ADOLFO</v>
      </c>
      <c r="X446" s="335">
        <f>VLOOKUP(V446,MOVIL!$D$7:BY514,6,0)</f>
        <v>3204203804</v>
      </c>
      <c r="Y446" s="381">
        <v>3393752</v>
      </c>
      <c r="Z446" s="334"/>
      <c r="AA446" s="334"/>
      <c r="AB446" s="301">
        <f t="shared" si="151"/>
        <v>3393752</v>
      </c>
      <c r="AC446" s="334"/>
      <c r="AD446" s="334"/>
      <c r="AE446" s="373" t="s">
        <v>3016</v>
      </c>
      <c r="AF446" s="335" t="str">
        <f>VLOOKUP(U446,MOVIL!$C:$CG,3,0)</f>
        <v>AFILIADO</v>
      </c>
      <c r="AG446" s="307">
        <f t="shared" si="161"/>
        <v>3138745.4747199998</v>
      </c>
      <c r="AH446" s="307">
        <f t="shared" si="143"/>
        <v>576</v>
      </c>
      <c r="AI446" s="301">
        <f t="shared" si="162"/>
        <v>2041000</v>
      </c>
      <c r="AJ446" s="302" t="str">
        <f t="shared" si="154"/>
        <v>11,914%</v>
      </c>
      <c r="AK446" s="301">
        <f t="shared" si="155"/>
        <v>243164.74</v>
      </c>
      <c r="AL446" s="301">
        <f t="shared" si="156"/>
        <v>163280</v>
      </c>
      <c r="AM446" s="301">
        <f t="shared" si="157"/>
        <v>71435</v>
      </c>
      <c r="AN446" s="301">
        <f t="shared" si="158"/>
        <v>8449.74</v>
      </c>
      <c r="AO446" s="301">
        <f t="shared" si="159"/>
        <v>1797835.26</v>
      </c>
      <c r="AP446" s="301">
        <f t="shared" si="160"/>
        <v>1352752</v>
      </c>
      <c r="AQ446" s="301"/>
      <c r="AR446" s="303">
        <v>45924</v>
      </c>
      <c r="AS446" s="322"/>
    </row>
    <row r="447" spans="1:45" s="430" customFormat="1" ht="11.25" hidden="1" customHeight="1" x14ac:dyDescent="0.3">
      <c r="A447" s="322"/>
      <c r="B447" s="384"/>
      <c r="C447" s="341" t="s">
        <v>2907</v>
      </c>
      <c r="D447" s="401">
        <v>45833</v>
      </c>
      <c r="E447" s="402">
        <v>38</v>
      </c>
      <c r="F447" s="290" t="s">
        <v>2903</v>
      </c>
      <c r="G447" s="496" t="s">
        <v>2903</v>
      </c>
      <c r="H447" s="290" t="s">
        <v>2941</v>
      </c>
      <c r="I447" s="290" t="s">
        <v>2042</v>
      </c>
      <c r="J447" s="290">
        <v>3</v>
      </c>
      <c r="K447" s="290">
        <v>20</v>
      </c>
      <c r="L447" s="403">
        <v>45842</v>
      </c>
      <c r="M447" s="404">
        <v>0.25</v>
      </c>
      <c r="N447" s="403">
        <v>45844</v>
      </c>
      <c r="O447" s="404" t="s">
        <v>2899</v>
      </c>
      <c r="P447" s="405" t="s">
        <v>2900</v>
      </c>
      <c r="Q447" s="290">
        <v>3202699044</v>
      </c>
      <c r="R447" s="369" t="s">
        <v>2913</v>
      </c>
      <c r="S447" s="412">
        <v>92118</v>
      </c>
      <c r="T447" s="412">
        <v>143193</v>
      </c>
      <c r="U447" s="470">
        <v>207</v>
      </c>
      <c r="V447" s="334" t="str">
        <f>VLOOKUP(U447,MOVIL!$C$7:CA513,2,0)</f>
        <v>EXX683</v>
      </c>
      <c r="W447" s="334" t="str">
        <f>VLOOKUP(U447,MOVIL!$C$7:$BX$199,5,0)</f>
        <v xml:space="preserve">CAÑIZARES CHACON RICARDO </v>
      </c>
      <c r="X447" s="335">
        <f>VLOOKUP(V447,MOVIL!$D$7:BY515,6,0)</f>
        <v>3112696561</v>
      </c>
      <c r="Y447" s="381">
        <v>3393752</v>
      </c>
      <c r="Z447" s="334"/>
      <c r="AA447" s="334"/>
      <c r="AB447" s="301">
        <f t="shared" si="151"/>
        <v>3393752</v>
      </c>
      <c r="AC447" s="334"/>
      <c r="AD447" s="334"/>
      <c r="AE447" s="373" t="s">
        <v>3016</v>
      </c>
      <c r="AF447" s="335" t="str">
        <f>VLOOKUP(U447,MOVIL!$C:$CG,3,0)</f>
        <v>SOCIO - AFILIADO</v>
      </c>
      <c r="AG447" s="307">
        <f t="shared" si="161"/>
        <v>3138745.4747199998</v>
      </c>
      <c r="AH447" s="307">
        <f t="shared" si="143"/>
        <v>207</v>
      </c>
      <c r="AI447" s="301">
        <f t="shared" si="162"/>
        <v>2041000</v>
      </c>
      <c r="AJ447" s="302" t="str">
        <f t="shared" si="154"/>
        <v>11,914%</v>
      </c>
      <c r="AK447" s="301">
        <f t="shared" si="155"/>
        <v>243164.74</v>
      </c>
      <c r="AL447" s="301">
        <f t="shared" si="156"/>
        <v>163280</v>
      </c>
      <c r="AM447" s="301">
        <f t="shared" si="157"/>
        <v>71435</v>
      </c>
      <c r="AN447" s="301">
        <f t="shared" si="158"/>
        <v>8449.74</v>
      </c>
      <c r="AO447" s="301">
        <f t="shared" si="159"/>
        <v>1797835.26</v>
      </c>
      <c r="AP447" s="301">
        <f t="shared" si="160"/>
        <v>1352752</v>
      </c>
      <c r="AQ447" s="301"/>
      <c r="AR447" s="303">
        <v>45924</v>
      </c>
      <c r="AS447" s="322"/>
    </row>
    <row r="448" spans="1:45" s="430" customFormat="1" ht="11.25" hidden="1" customHeight="1" x14ac:dyDescent="0.3">
      <c r="A448" s="322"/>
      <c r="B448" s="384">
        <v>16</v>
      </c>
      <c r="C448" s="525" t="s">
        <v>2249</v>
      </c>
      <c r="D448" s="401">
        <v>45840</v>
      </c>
      <c r="E448" s="402">
        <v>222</v>
      </c>
      <c r="F448" s="290" t="s">
        <v>283</v>
      </c>
      <c r="G448" s="496" t="s">
        <v>283</v>
      </c>
      <c r="H448" s="290" t="s">
        <v>2115</v>
      </c>
      <c r="I448" s="290" t="s">
        <v>2623</v>
      </c>
      <c r="J448" s="290">
        <v>1</v>
      </c>
      <c r="K448" s="290">
        <v>35</v>
      </c>
      <c r="L448" s="403">
        <v>45842</v>
      </c>
      <c r="M448" s="404">
        <v>0.27083333333333331</v>
      </c>
      <c r="N448" s="403">
        <v>45842</v>
      </c>
      <c r="O448" s="404">
        <v>0.77083333333333337</v>
      </c>
      <c r="P448" s="405" t="s">
        <v>2910</v>
      </c>
      <c r="Q448" s="290">
        <v>3125231759</v>
      </c>
      <c r="R448" s="369" t="s">
        <v>2914</v>
      </c>
      <c r="S448" s="412">
        <v>92119</v>
      </c>
      <c r="T448" s="412">
        <v>143196</v>
      </c>
      <c r="U448" s="470">
        <v>343</v>
      </c>
      <c r="V448" s="334" t="str">
        <f>VLOOKUP(U448,MOVIL!$C$7:CA514,2,0)</f>
        <v>EXX681</v>
      </c>
      <c r="W448" s="334" t="str">
        <f>VLOOKUP(U448,MOVIL!$C$7:$BX$199,5,0)</f>
        <v>NAVARRETE GEJEN LUDWIN ENRIQUE</v>
      </c>
      <c r="X448" s="335">
        <f>VLOOKUP(V448,MOVIL!$D$7:BY516,6,0)</f>
        <v>3123044922</v>
      </c>
      <c r="Y448" s="381">
        <v>4208000</v>
      </c>
      <c r="Z448" s="334"/>
      <c r="AA448" s="334"/>
      <c r="AB448" s="301">
        <f t="shared" si="151"/>
        <v>4208000</v>
      </c>
      <c r="AC448" s="334"/>
      <c r="AD448" s="334"/>
      <c r="AE448" s="373" t="s">
        <v>3016</v>
      </c>
      <c r="AF448" s="335" t="str">
        <f>VLOOKUP(U448,MOVIL!$C:$CG,3,0)</f>
        <v>SOCIO</v>
      </c>
      <c r="AG448" s="307">
        <f t="shared" si="161"/>
        <v>3891810.88</v>
      </c>
      <c r="AH448" s="307">
        <f t="shared" si="143"/>
        <v>343</v>
      </c>
      <c r="AI448" s="301">
        <f t="shared" si="162"/>
        <v>3309000</v>
      </c>
      <c r="AJ448" s="302" t="str">
        <f t="shared" si="154"/>
        <v>7,914%</v>
      </c>
      <c r="AK448" s="301">
        <f t="shared" si="155"/>
        <v>261874.26</v>
      </c>
      <c r="AL448" s="301">
        <f t="shared" si="156"/>
        <v>132360</v>
      </c>
      <c r="AM448" s="301">
        <f t="shared" si="157"/>
        <v>115815.00000000001</v>
      </c>
      <c r="AN448" s="301">
        <f t="shared" si="158"/>
        <v>13699.259999999998</v>
      </c>
      <c r="AO448" s="301">
        <f t="shared" si="159"/>
        <v>3047125.74</v>
      </c>
      <c r="AP448" s="301">
        <f t="shared" si="160"/>
        <v>899000</v>
      </c>
      <c r="AQ448" s="301"/>
      <c r="AR448" s="303">
        <v>45924</v>
      </c>
      <c r="AS448" s="322"/>
    </row>
    <row r="449" spans="1:45" s="430" customFormat="1" ht="11.25" hidden="1" customHeight="1" x14ac:dyDescent="0.3">
      <c r="A449" s="322"/>
      <c r="B449" s="384">
        <v>14</v>
      </c>
      <c r="C449" s="324" t="s">
        <v>1883</v>
      </c>
      <c r="D449" s="401">
        <v>45828</v>
      </c>
      <c r="E449" s="402">
        <v>143</v>
      </c>
      <c r="F449" s="290" t="s">
        <v>206</v>
      </c>
      <c r="G449" s="496" t="s">
        <v>2755</v>
      </c>
      <c r="H449" s="290" t="s">
        <v>2852</v>
      </c>
      <c r="I449" s="290" t="s">
        <v>2042</v>
      </c>
      <c r="J449" s="290">
        <v>1</v>
      </c>
      <c r="K449" s="290">
        <v>37</v>
      </c>
      <c r="L449" s="403">
        <v>45843</v>
      </c>
      <c r="M449" s="404" t="s">
        <v>2335</v>
      </c>
      <c r="N449" s="403">
        <v>45843</v>
      </c>
      <c r="O449" s="404" t="s">
        <v>2329</v>
      </c>
      <c r="P449" s="405" t="s">
        <v>2052</v>
      </c>
      <c r="Q449" s="290">
        <v>3108817377</v>
      </c>
      <c r="R449" s="369">
        <v>37861445</v>
      </c>
      <c r="S449" s="412">
        <v>92154</v>
      </c>
      <c r="T449" s="412">
        <v>143239</v>
      </c>
      <c r="U449" s="470">
        <v>453</v>
      </c>
      <c r="V449" s="334" t="str">
        <f>VLOOKUP(U449,MOVIL!$C$7:CA515,2,0)</f>
        <v>EYX538</v>
      </c>
      <c r="W449" s="334" t="str">
        <f>VLOOKUP(U449,MOVIL!$C$7:$BX$199,5,0)</f>
        <v>CHAPARRO LOPEZ GONZALO</v>
      </c>
      <c r="X449" s="335" t="str">
        <f>VLOOKUP(V449,MOVIL!$D$7:BY517,6,0)</f>
        <v>3152252710-3156027290</v>
      </c>
      <c r="Y449" s="381">
        <v>1578000</v>
      </c>
      <c r="Z449" s="334"/>
      <c r="AA449" s="334"/>
      <c r="AB449" s="301">
        <f t="shared" si="151"/>
        <v>1578000</v>
      </c>
      <c r="AC449" s="334"/>
      <c r="AD449" s="334"/>
      <c r="AE449" s="373" t="s">
        <v>3016</v>
      </c>
      <c r="AF449" s="335" t="str">
        <f>VLOOKUP(U449,MOVIL!$C:$CG,3,0)</f>
        <v>PROPIO</v>
      </c>
      <c r="AG449" s="307">
        <f>IF(AF449="PROPIO",AB449,AB449-(AB449*(3.5%+0.414%+1.1%+0.5%+2%)))</f>
        <v>1578000</v>
      </c>
      <c r="AH449" s="307">
        <f t="shared" si="143"/>
        <v>453</v>
      </c>
      <c r="AI449" s="301">
        <f>+AG449</f>
        <v>1578000</v>
      </c>
      <c r="AJ449" s="302" t="str">
        <f t="shared" si="154"/>
        <v>0%</v>
      </c>
      <c r="AK449" s="301" t="str">
        <f t="shared" si="155"/>
        <v>0</v>
      </c>
      <c r="AL449" s="301" t="str">
        <f t="shared" si="156"/>
        <v/>
      </c>
      <c r="AM449" s="301" t="str">
        <f t="shared" si="157"/>
        <v/>
      </c>
      <c r="AN449" s="301" t="str">
        <f t="shared" si="158"/>
        <v/>
      </c>
      <c r="AO449" s="301">
        <f t="shared" si="159"/>
        <v>1578000</v>
      </c>
      <c r="AP449" s="301">
        <f t="shared" si="160"/>
        <v>0</v>
      </c>
      <c r="AQ449" s="301"/>
      <c r="AR449" s="303">
        <v>45924</v>
      </c>
      <c r="AS449" s="322"/>
    </row>
    <row r="450" spans="1:45" s="430" customFormat="1" ht="11.25" hidden="1" customHeight="1" x14ac:dyDescent="0.3">
      <c r="A450" s="322"/>
      <c r="B450" s="384">
        <v>14</v>
      </c>
      <c r="C450" s="324" t="s">
        <v>1883</v>
      </c>
      <c r="D450" s="401">
        <v>45828</v>
      </c>
      <c r="E450" s="402">
        <v>225</v>
      </c>
      <c r="F450" s="290" t="s">
        <v>285</v>
      </c>
      <c r="G450" s="496" t="s">
        <v>2646</v>
      </c>
      <c r="H450" s="290" t="s">
        <v>2396</v>
      </c>
      <c r="I450" s="290" t="s">
        <v>2042</v>
      </c>
      <c r="J450" s="290">
        <v>1</v>
      </c>
      <c r="K450" s="290">
        <v>31</v>
      </c>
      <c r="L450" s="403">
        <v>45843</v>
      </c>
      <c r="M450" s="387">
        <v>0.20833333333333334</v>
      </c>
      <c r="N450" s="403">
        <v>45843</v>
      </c>
      <c r="O450" s="404" t="s">
        <v>2331</v>
      </c>
      <c r="P450" s="405" t="s">
        <v>2648</v>
      </c>
      <c r="Q450" s="290">
        <v>3227021431</v>
      </c>
      <c r="R450" s="328">
        <v>74302596</v>
      </c>
      <c r="S450" s="412">
        <v>92155</v>
      </c>
      <c r="T450" s="412">
        <v>143240</v>
      </c>
      <c r="U450" s="470">
        <v>371</v>
      </c>
      <c r="V450" s="334" t="str">
        <f>VLOOKUP(U450,MOVIL!$C$7:CA516,2,0)</f>
        <v>LZM804</v>
      </c>
      <c r="W450" s="334" t="str">
        <f>VLOOKUP(U450,MOVIL!$C$7:$BX$199,5,0)</f>
        <v>FORERO LEMUS NORBEY LEONARDO</v>
      </c>
      <c r="X450" s="335">
        <f>VLOOKUP(V450,MOVIL!$D$7:BY518,6,0)</f>
        <v>3114539320</v>
      </c>
      <c r="Y450" s="381">
        <v>1578000</v>
      </c>
      <c r="Z450" s="334"/>
      <c r="AA450" s="334"/>
      <c r="AB450" s="301">
        <f t="shared" si="151"/>
        <v>1578000</v>
      </c>
      <c r="AC450" s="334"/>
      <c r="AD450" s="334"/>
      <c r="AE450" s="373" t="s">
        <v>3016</v>
      </c>
      <c r="AF450" s="335" t="str">
        <f>VLOOKUP(U450,MOVIL!$C:$CG,3,0)</f>
        <v>SOCIO</v>
      </c>
      <c r="AG450" s="307">
        <f>+AB450-(AB450*(3.5%+0.414%+1.1%+0.5%+2%))</f>
        <v>1459429.08</v>
      </c>
      <c r="AH450" s="307">
        <f t="shared" si="143"/>
        <v>371</v>
      </c>
      <c r="AI450" s="301">
        <f>ROUNDUP((IF(AF450="SOCIO",(AG450*0.85),(AG450*0.65))),-3)</f>
        <v>1241000</v>
      </c>
      <c r="AJ450" s="302" t="str">
        <f t="shared" si="154"/>
        <v>7,914%</v>
      </c>
      <c r="AK450" s="301">
        <f t="shared" si="155"/>
        <v>98212.74</v>
      </c>
      <c r="AL450" s="301">
        <f t="shared" si="156"/>
        <v>49640</v>
      </c>
      <c r="AM450" s="301">
        <f t="shared" si="157"/>
        <v>43435.000000000007</v>
      </c>
      <c r="AN450" s="301">
        <f t="shared" si="158"/>
        <v>5137.74</v>
      </c>
      <c r="AO450" s="301">
        <f t="shared" si="159"/>
        <v>1142787.26</v>
      </c>
      <c r="AP450" s="301">
        <f t="shared" si="160"/>
        <v>337000</v>
      </c>
      <c r="AQ450" s="301"/>
      <c r="AR450" s="303">
        <v>45924</v>
      </c>
      <c r="AS450" s="322"/>
    </row>
    <row r="451" spans="1:45" s="430" customFormat="1" ht="11.25" hidden="1" customHeight="1" x14ac:dyDescent="0.3">
      <c r="A451" s="322"/>
      <c r="B451" s="384">
        <v>15</v>
      </c>
      <c r="C451" s="525" t="s">
        <v>2249</v>
      </c>
      <c r="D451" s="401">
        <v>45840</v>
      </c>
      <c r="E451" s="402">
        <v>201</v>
      </c>
      <c r="F451" s="290" t="s">
        <v>2893</v>
      </c>
      <c r="G451" s="496" t="s">
        <v>2893</v>
      </c>
      <c r="H451" s="290" t="s">
        <v>2894</v>
      </c>
      <c r="I451" s="290" t="s">
        <v>2623</v>
      </c>
      <c r="J451" s="290">
        <v>8</v>
      </c>
      <c r="K451" s="290">
        <v>35</v>
      </c>
      <c r="L451" s="403">
        <v>45844</v>
      </c>
      <c r="M451" s="387">
        <v>0.29166666666666669</v>
      </c>
      <c r="N451" s="403">
        <v>45851</v>
      </c>
      <c r="O451" s="404">
        <v>0.54166666666666663</v>
      </c>
      <c r="P451" s="405" t="s">
        <v>2892</v>
      </c>
      <c r="Q451" s="290">
        <v>3123816362</v>
      </c>
      <c r="R451" s="328" t="s">
        <v>2916</v>
      </c>
      <c r="S451" s="412">
        <v>92172</v>
      </c>
      <c r="T451" s="412">
        <v>143281</v>
      </c>
      <c r="U451" s="470">
        <v>392</v>
      </c>
      <c r="V451" s="334" t="str">
        <f>VLOOKUP(U451,MOVIL!$C$7:CA517,2,0)</f>
        <v>LJU589</v>
      </c>
      <c r="W451" s="334" t="str">
        <f>VLOOKUP(U451,MOVIL!$C$7:$BX$199,5,0)</f>
        <v>RODRIGUEZ VILLAMIL WILLIAM DAVID</v>
      </c>
      <c r="X451" s="335">
        <f>VLOOKUP(V451,MOVIL!$D$7:BY519,6,0)</f>
        <v>3102463894</v>
      </c>
      <c r="Y451" s="381">
        <v>13150000</v>
      </c>
      <c r="Z451" s="334">
        <v>2</v>
      </c>
      <c r="AA451" s="334">
        <v>1367600</v>
      </c>
      <c r="AB451" s="334">
        <f t="shared" si="151"/>
        <v>15885200</v>
      </c>
      <c r="AC451" s="334"/>
      <c r="AD451" s="334"/>
      <c r="AE451" s="373" t="s">
        <v>3016</v>
      </c>
      <c r="AF451" s="335" t="str">
        <f>VLOOKUP(U451,MOVIL!$C:$CG,3,0)</f>
        <v>SOCIO</v>
      </c>
      <c r="AG451" s="307">
        <f>+AB451-(AB451*(3.5%+0.414%+1.1%+0.5%+2%))</f>
        <v>14691586.072000001</v>
      </c>
      <c r="AH451" s="307">
        <f t="shared" si="143"/>
        <v>392</v>
      </c>
      <c r="AI451" s="301">
        <f>ROUNDUP((IF(AF451="SOCIO",(AG451*0.85),(AG451*0.65))),-3)</f>
        <v>12488000</v>
      </c>
      <c r="AJ451" s="302" t="str">
        <f t="shared" si="154"/>
        <v>7,914%</v>
      </c>
      <c r="AK451" s="301">
        <f t="shared" si="155"/>
        <v>988300.32000000007</v>
      </c>
      <c r="AL451" s="301">
        <f t="shared" si="156"/>
        <v>499520.00000000006</v>
      </c>
      <c r="AM451" s="301">
        <f t="shared" si="157"/>
        <v>437080.00000000006</v>
      </c>
      <c r="AN451" s="301">
        <f t="shared" si="158"/>
        <v>51700.319999999992</v>
      </c>
      <c r="AO451" s="301">
        <f t="shared" si="159"/>
        <v>11499699.68</v>
      </c>
      <c r="AP451" s="301">
        <f t="shared" si="160"/>
        <v>3397200</v>
      </c>
      <c r="AQ451" s="334"/>
      <c r="AR451" s="303">
        <v>45924</v>
      </c>
      <c r="AS451" s="322"/>
    </row>
    <row r="452" spans="1:45" s="430" customFormat="1" ht="11.25" hidden="1" customHeight="1" x14ac:dyDescent="0.3">
      <c r="A452" s="322">
        <v>1</v>
      </c>
      <c r="B452" s="384"/>
      <c r="C452" s="290" t="s">
        <v>2906</v>
      </c>
      <c r="D452" s="401">
        <v>45819</v>
      </c>
      <c r="E452" s="402">
        <v>26</v>
      </c>
      <c r="F452" s="290" t="s">
        <v>72</v>
      </c>
      <c r="G452" s="496" t="s">
        <v>72</v>
      </c>
      <c r="H452" s="290" t="s">
        <v>1972</v>
      </c>
      <c r="I452" s="290" t="s">
        <v>2917</v>
      </c>
      <c r="J452" s="290">
        <v>1</v>
      </c>
      <c r="K452" s="290">
        <v>30</v>
      </c>
      <c r="L452" s="403">
        <v>45845</v>
      </c>
      <c r="M452" s="387">
        <v>0.14583333333333334</v>
      </c>
      <c r="N452" s="403">
        <v>45845</v>
      </c>
      <c r="O452" s="404">
        <v>0.75</v>
      </c>
      <c r="P452" s="405" t="s">
        <v>2839</v>
      </c>
      <c r="Q452" s="290" t="s">
        <v>2840</v>
      </c>
      <c r="R452" s="328" t="s">
        <v>2918</v>
      </c>
      <c r="S452" s="412">
        <v>92173</v>
      </c>
      <c r="T452" s="412">
        <v>143274</v>
      </c>
      <c r="U452" s="470">
        <v>371</v>
      </c>
      <c r="V452" s="334" t="str">
        <f>VLOOKUP(U452,MOVIL!$C$7:CA518,2,0)</f>
        <v>LZM804</v>
      </c>
      <c r="W452" s="334" t="str">
        <f>VLOOKUP(U452,MOVIL!$C$7:$BX$199,5,0)</f>
        <v>FORERO LEMUS NORBEY LEONARDO</v>
      </c>
      <c r="X452" s="335">
        <f>VLOOKUP(V452,MOVIL!$D$7:BY520,6,0)</f>
        <v>3114539320</v>
      </c>
      <c r="Y452" s="381">
        <v>2998200</v>
      </c>
      <c r="Z452" s="334"/>
      <c r="AA452" s="334"/>
      <c r="AB452" s="301">
        <f t="shared" si="151"/>
        <v>2998200</v>
      </c>
      <c r="AC452" s="334"/>
      <c r="AD452" s="334"/>
      <c r="AE452" s="373" t="s">
        <v>3016</v>
      </c>
      <c r="AF452" s="335" t="str">
        <f>VLOOKUP(U452,MOVIL!$C:$CG,3,0)</f>
        <v>SOCIO</v>
      </c>
      <c r="AG452" s="307">
        <f>+AB452-(AB452*(3.5%+0.414%+1.1%+0.5%+2%))</f>
        <v>2772915.2519999999</v>
      </c>
      <c r="AH452" s="307">
        <f t="shared" si="143"/>
        <v>371</v>
      </c>
      <c r="AI452" s="301">
        <f>ROUNDUP((IF(AF452="SOCIO",(AG452*0.85),(AG452*0.65))),-3)</f>
        <v>2357000</v>
      </c>
      <c r="AJ452" s="302" t="str">
        <f t="shared" si="154"/>
        <v>7,914%</v>
      </c>
      <c r="AK452" s="301">
        <f t="shared" si="155"/>
        <v>186532.98</v>
      </c>
      <c r="AL452" s="301">
        <f t="shared" si="156"/>
        <v>94280</v>
      </c>
      <c r="AM452" s="301">
        <f t="shared" si="157"/>
        <v>82495.000000000015</v>
      </c>
      <c r="AN452" s="301">
        <f t="shared" si="158"/>
        <v>9757.98</v>
      </c>
      <c r="AO452" s="301">
        <f t="shared" si="159"/>
        <v>2170467.02</v>
      </c>
      <c r="AP452" s="301">
        <f t="shared" si="160"/>
        <v>641200</v>
      </c>
      <c r="AQ452" s="301"/>
      <c r="AR452" s="303">
        <v>45924</v>
      </c>
      <c r="AS452" s="322"/>
    </row>
    <row r="453" spans="1:45" s="430" customFormat="1" ht="11.25" hidden="1" customHeight="1" x14ac:dyDescent="0.3">
      <c r="A453" s="322"/>
      <c r="B453" s="384"/>
      <c r="C453" s="290" t="s">
        <v>2906</v>
      </c>
      <c r="D453" s="401">
        <v>45833</v>
      </c>
      <c r="E453" s="402">
        <v>21</v>
      </c>
      <c r="F453" s="290" t="s">
        <v>62</v>
      </c>
      <c r="G453" s="496" t="s">
        <v>2909</v>
      </c>
      <c r="H453" s="290" t="s">
        <v>2194</v>
      </c>
      <c r="I453" s="290" t="s">
        <v>2542</v>
      </c>
      <c r="J453" s="290">
        <v>3</v>
      </c>
      <c r="K453" s="290">
        <v>40</v>
      </c>
      <c r="L453" s="403">
        <v>45848</v>
      </c>
      <c r="M453" s="387">
        <v>0.22916666666666666</v>
      </c>
      <c r="N453" s="403">
        <v>45850</v>
      </c>
      <c r="O453" s="404">
        <v>0.91666666666666663</v>
      </c>
      <c r="P453" s="405" t="s">
        <v>2967</v>
      </c>
      <c r="Q453" s="290" t="s">
        <v>2908</v>
      </c>
      <c r="R453" s="328" t="s">
        <v>2963</v>
      </c>
      <c r="S453" s="412">
        <v>92231</v>
      </c>
      <c r="T453" s="412">
        <v>143500</v>
      </c>
      <c r="U453" s="473">
        <v>391</v>
      </c>
      <c r="V453" s="334" t="str">
        <f>VLOOKUP(U453,MOVIL!$C$7:CA519,2,0)</f>
        <v>KNZ845</v>
      </c>
      <c r="W453" s="334" t="str">
        <f>VLOOKUP(U453,MOVIL!$C$7:$BX$199,5,0)</f>
        <v>CHAVEZ EDWIN</v>
      </c>
      <c r="X453" s="335">
        <f>VLOOKUP(V453,MOVIL!$D$7:BY521,6,0)</f>
        <v>3124480396</v>
      </c>
      <c r="Y453" s="381">
        <v>5786000</v>
      </c>
      <c r="Z453" s="334"/>
      <c r="AA453" s="334"/>
      <c r="AB453" s="301">
        <f t="shared" si="151"/>
        <v>5786000</v>
      </c>
      <c r="AC453" s="334"/>
      <c r="AD453" s="334"/>
      <c r="AE453" s="373" t="s">
        <v>3016</v>
      </c>
      <c r="AF453" s="335" t="str">
        <f>VLOOKUP(U453,MOVIL!$C:$CG,3,0)</f>
        <v>SOCIO</v>
      </c>
      <c r="AG453" s="307">
        <f>+AB453-(AB453*(3.5%+0.414%+1.1%+0.5%+2%))</f>
        <v>5351239.96</v>
      </c>
      <c r="AH453" s="307">
        <f t="shared" si="143"/>
        <v>391</v>
      </c>
      <c r="AI453" s="301">
        <f>ROUNDUP((IF(AF453="SOCIO",(AG453*0.85),(AG453*0.65))),-3)</f>
        <v>4549000</v>
      </c>
      <c r="AJ453" s="302" t="str">
        <f t="shared" si="154"/>
        <v>7,914%</v>
      </c>
      <c r="AK453" s="301">
        <f t="shared" si="155"/>
        <v>360007.86</v>
      </c>
      <c r="AL453" s="301">
        <f t="shared" si="156"/>
        <v>181959.99999999997</v>
      </c>
      <c r="AM453" s="301">
        <f t="shared" si="157"/>
        <v>159215.00000000003</v>
      </c>
      <c r="AN453" s="301">
        <f t="shared" si="158"/>
        <v>18832.859999999997</v>
      </c>
      <c r="AO453" s="301">
        <f t="shared" si="159"/>
        <v>4188992.14</v>
      </c>
      <c r="AP453" s="301">
        <f t="shared" si="160"/>
        <v>1237000</v>
      </c>
      <c r="AQ453" s="301"/>
      <c r="AR453" s="303">
        <v>45924</v>
      </c>
      <c r="AS453" s="322"/>
    </row>
    <row r="454" spans="1:45" s="430" customFormat="1" ht="11.25" hidden="1" customHeight="1" x14ac:dyDescent="0.3">
      <c r="A454" s="322"/>
      <c r="B454" s="384" t="s">
        <v>2217</v>
      </c>
      <c r="C454" s="290" t="s">
        <v>2905</v>
      </c>
      <c r="D454" s="401">
        <v>45840</v>
      </c>
      <c r="E454" s="402">
        <v>292</v>
      </c>
      <c r="F454" s="290" t="s">
        <v>350</v>
      </c>
      <c r="G454" s="496" t="s">
        <v>2964</v>
      </c>
      <c r="H454" s="290" t="s">
        <v>1978</v>
      </c>
      <c r="I454" s="290" t="s">
        <v>1901</v>
      </c>
      <c r="J454" s="290">
        <v>1</v>
      </c>
      <c r="K454" s="290">
        <v>10</v>
      </c>
      <c r="L454" s="403">
        <v>45848</v>
      </c>
      <c r="M454" s="387">
        <v>0.27083333333333331</v>
      </c>
      <c r="N454" s="403">
        <v>45848</v>
      </c>
      <c r="O454" s="404">
        <v>0.5625</v>
      </c>
      <c r="P454" s="405" t="s">
        <v>2966</v>
      </c>
      <c r="Q454" s="290" t="s">
        <v>2295</v>
      </c>
      <c r="R454" s="328" t="s">
        <v>2965</v>
      </c>
      <c r="S454" s="412">
        <v>92232</v>
      </c>
      <c r="T454" s="412">
        <v>143501</v>
      </c>
      <c r="U454" s="473">
        <v>404</v>
      </c>
      <c r="V454" s="334" t="str">
        <f>VLOOKUP(U454,MOVIL!$C$7:CA520,2,0)</f>
        <v>LQK874</v>
      </c>
      <c r="W454" s="334" t="str">
        <f>VLOOKUP(U454,MOVIL!$C$7:$BX$199,5,0)</f>
        <v>DANIEL PENAGOS</v>
      </c>
      <c r="X454" s="335" t="str">
        <f>VLOOKUP(V454,MOVIL!$D$7:BY522,6,0)</f>
        <v>311 5399668</v>
      </c>
      <c r="Y454" s="381">
        <v>643824</v>
      </c>
      <c r="Z454" s="334"/>
      <c r="AA454" s="334"/>
      <c r="AB454" s="301">
        <f t="shared" si="151"/>
        <v>643824</v>
      </c>
      <c r="AC454" s="334"/>
      <c r="AD454" s="334"/>
      <c r="AE454" s="373" t="s">
        <v>3016</v>
      </c>
      <c r="AF454" s="335" t="str">
        <f>VLOOKUP(U454,MOVIL!$C:$CG,3,0)</f>
        <v>PROPIO</v>
      </c>
      <c r="AG454" s="307">
        <f>IF(AF454="PROPIO",AB454,AB454-(AB454*(3.5%+0.414%+1.1%+0.5%+2%)))</f>
        <v>643824</v>
      </c>
      <c r="AH454" s="307">
        <f t="shared" si="143"/>
        <v>404</v>
      </c>
      <c r="AI454" s="301">
        <f>+AG454</f>
        <v>643824</v>
      </c>
      <c r="AJ454" s="302" t="str">
        <f t="shared" si="154"/>
        <v>0%</v>
      </c>
      <c r="AK454" s="301" t="str">
        <f t="shared" si="155"/>
        <v>0</v>
      </c>
      <c r="AL454" s="301" t="str">
        <f t="shared" si="156"/>
        <v/>
      </c>
      <c r="AM454" s="301" t="str">
        <f t="shared" si="157"/>
        <v/>
      </c>
      <c r="AN454" s="301" t="str">
        <f t="shared" si="158"/>
        <v/>
      </c>
      <c r="AO454" s="301">
        <f t="shared" si="159"/>
        <v>643824</v>
      </c>
      <c r="AP454" s="301">
        <f t="shared" si="160"/>
        <v>0</v>
      </c>
      <c r="AQ454" s="301"/>
      <c r="AR454" s="303">
        <v>45924</v>
      </c>
      <c r="AS454" s="322"/>
    </row>
    <row r="455" spans="1:45" s="430" customFormat="1" ht="11.25" hidden="1" customHeight="1" x14ac:dyDescent="0.3">
      <c r="A455" s="322"/>
      <c r="B455" s="384">
        <v>17</v>
      </c>
      <c r="C455" s="525" t="s">
        <v>2249</v>
      </c>
      <c r="D455" s="401">
        <v>45845</v>
      </c>
      <c r="E455" s="402">
        <v>103</v>
      </c>
      <c r="F455" s="290" t="s">
        <v>165</v>
      </c>
      <c r="G455" s="496" t="s">
        <v>165</v>
      </c>
      <c r="H455" s="290" t="s">
        <v>636</v>
      </c>
      <c r="I455" s="290" t="s">
        <v>2623</v>
      </c>
      <c r="J455" s="290">
        <v>1</v>
      </c>
      <c r="K455" s="290">
        <v>31</v>
      </c>
      <c r="L455" s="403">
        <v>45849</v>
      </c>
      <c r="M455" s="387">
        <v>0.25</v>
      </c>
      <c r="N455" s="403">
        <v>45849</v>
      </c>
      <c r="O455" s="404">
        <v>0.58333333333333337</v>
      </c>
      <c r="P455" s="405" t="s">
        <v>2297</v>
      </c>
      <c r="Q455" s="290">
        <v>3142850446</v>
      </c>
      <c r="R455" s="328" t="s">
        <v>2956</v>
      </c>
      <c r="S455" s="412">
        <v>92249</v>
      </c>
      <c r="T455" s="412">
        <v>143522</v>
      </c>
      <c r="U455" s="473">
        <v>395</v>
      </c>
      <c r="V455" s="334" t="str">
        <f>VLOOKUP(U455,MOVIL!$C$7:CA521,2,0)</f>
        <v>LZN926</v>
      </c>
      <c r="W455" s="334" t="str">
        <f>VLOOKUP(U455,MOVIL!$C$7:$BX$199,5,0)</f>
        <v xml:space="preserve">HENAO ARENAS JHON JAIRO </v>
      </c>
      <c r="X455" s="431" t="str">
        <f>VLOOKUP(V455,MOVIL!$D$7:BY523,6,0)</f>
        <v>3214286233-3115314584</v>
      </c>
      <c r="Y455" s="381">
        <v>1578000</v>
      </c>
      <c r="Z455" s="334"/>
      <c r="AA455" s="334"/>
      <c r="AB455" s="301">
        <f t="shared" si="151"/>
        <v>1578000</v>
      </c>
      <c r="AC455" s="334"/>
      <c r="AD455" s="334"/>
      <c r="AE455" s="373" t="s">
        <v>3016</v>
      </c>
      <c r="AF455" s="335" t="str">
        <f>VLOOKUP(U455,MOVIL!$C:$CG,3,0)</f>
        <v>SOCIO</v>
      </c>
      <c r="AG455" s="307">
        <f>+AB455-(AB455*(3.5%+0.414%+1.1%+0.5%+2%))</f>
        <v>1459429.08</v>
      </c>
      <c r="AH455" s="307">
        <f t="shared" si="143"/>
        <v>395</v>
      </c>
      <c r="AI455" s="301">
        <f>ROUNDUP((IF(AF455="SOCIO",(AG455*0.85),(AG455*0.65))),-3)</f>
        <v>1241000</v>
      </c>
      <c r="AJ455" s="302" t="str">
        <f t="shared" si="154"/>
        <v>7,914%</v>
      </c>
      <c r="AK455" s="301">
        <f t="shared" si="155"/>
        <v>98212.74</v>
      </c>
      <c r="AL455" s="301">
        <f t="shared" si="156"/>
        <v>49640</v>
      </c>
      <c r="AM455" s="301">
        <f t="shared" si="157"/>
        <v>43435.000000000007</v>
      </c>
      <c r="AN455" s="301">
        <f t="shared" si="158"/>
        <v>5137.74</v>
      </c>
      <c r="AO455" s="301">
        <f t="shared" si="159"/>
        <v>1142787.26</v>
      </c>
      <c r="AP455" s="301">
        <f t="shared" si="160"/>
        <v>337000</v>
      </c>
      <c r="AQ455" s="301"/>
      <c r="AR455" s="303">
        <v>45924</v>
      </c>
      <c r="AS455" s="322"/>
    </row>
    <row r="456" spans="1:45" s="430" customFormat="1" ht="11.25" hidden="1" customHeight="1" x14ac:dyDescent="0.3">
      <c r="A456" s="322"/>
      <c r="B456" s="384">
        <v>2025</v>
      </c>
      <c r="C456" s="324" t="s">
        <v>1890</v>
      </c>
      <c r="D456" s="401">
        <v>45855</v>
      </c>
      <c r="E456" s="402">
        <v>34</v>
      </c>
      <c r="F456" s="290" t="s">
        <v>2983</v>
      </c>
      <c r="G456" s="496" t="s">
        <v>2983</v>
      </c>
      <c r="H456" s="290" t="s">
        <v>2858</v>
      </c>
      <c r="I456" s="290" t="s">
        <v>1901</v>
      </c>
      <c r="J456" s="290">
        <v>1</v>
      </c>
      <c r="K456" s="290">
        <v>40</v>
      </c>
      <c r="L456" s="403">
        <v>45858</v>
      </c>
      <c r="M456" s="387">
        <v>0.45833333333333331</v>
      </c>
      <c r="N456" s="403">
        <v>45858</v>
      </c>
      <c r="O456" s="404">
        <v>0.79166666666666663</v>
      </c>
      <c r="P456" s="405" t="s">
        <v>1891</v>
      </c>
      <c r="Q456" s="290">
        <v>3118994959</v>
      </c>
      <c r="R456" s="328" t="s">
        <v>2986</v>
      </c>
      <c r="S456" s="412">
        <v>92370</v>
      </c>
      <c r="T456" s="412">
        <v>143781</v>
      </c>
      <c r="U456" s="473">
        <v>453</v>
      </c>
      <c r="V456" s="334" t="str">
        <f>VLOOKUP(U456,MOVIL!$C$7:CA522,2,0)</f>
        <v>EYX538</v>
      </c>
      <c r="W456" s="334" t="str">
        <f>VLOOKUP(U456,MOVIL!$C$7:$BX$199,5,0)</f>
        <v>CHAPARRO LOPEZ GONZALO</v>
      </c>
      <c r="X456" s="431" t="str">
        <f>VLOOKUP(V456,MOVIL!$D$7:BY524,6,0)</f>
        <v>3152252710-3156027290</v>
      </c>
      <c r="Y456" s="381">
        <v>1849416</v>
      </c>
      <c r="Z456" s="334"/>
      <c r="AA456" s="334"/>
      <c r="AB456" s="301">
        <f t="shared" si="151"/>
        <v>1849416</v>
      </c>
      <c r="AC456" s="334"/>
      <c r="AD456" s="334"/>
      <c r="AE456" s="373" t="s">
        <v>3016</v>
      </c>
      <c r="AF456" s="335" t="str">
        <f>VLOOKUP(U456,MOVIL!$C:$CG,3,0)</f>
        <v>PROPIO</v>
      </c>
      <c r="AG456" s="307">
        <f>IF(AF456="PROPIO",AB456,AB456-(AB456*(3.5%+0.414%+1.1%+0.5%+2%)))</f>
        <v>1849416</v>
      </c>
      <c r="AH456" s="307">
        <f t="shared" si="143"/>
        <v>453</v>
      </c>
      <c r="AI456" s="301">
        <f>+AG456</f>
        <v>1849416</v>
      </c>
      <c r="AJ456" s="302" t="str">
        <f t="shared" si="154"/>
        <v>0%</v>
      </c>
      <c r="AK456" s="301" t="str">
        <f t="shared" si="155"/>
        <v>0</v>
      </c>
      <c r="AL456" s="301" t="str">
        <f t="shared" si="156"/>
        <v/>
      </c>
      <c r="AM456" s="301" t="str">
        <f t="shared" si="157"/>
        <v/>
      </c>
      <c r="AN456" s="301" t="str">
        <f t="shared" si="158"/>
        <v/>
      </c>
      <c r="AO456" s="301">
        <f t="shared" si="159"/>
        <v>1849416</v>
      </c>
      <c r="AP456" s="301">
        <f t="shared" si="160"/>
        <v>0</v>
      </c>
      <c r="AQ456" s="301"/>
      <c r="AR456" s="303">
        <v>45924</v>
      </c>
      <c r="AS456" s="322"/>
    </row>
    <row r="457" spans="1:45" s="430" customFormat="1" ht="11.25" hidden="1" customHeight="1" x14ac:dyDescent="0.3">
      <c r="A457" s="322"/>
      <c r="B457" s="384" t="s">
        <v>2984</v>
      </c>
      <c r="C457" s="324" t="s">
        <v>1890</v>
      </c>
      <c r="D457" s="401">
        <v>45855</v>
      </c>
      <c r="E457" s="402">
        <v>34</v>
      </c>
      <c r="F457" s="290" t="s">
        <v>2985</v>
      </c>
      <c r="G457" s="496" t="s">
        <v>2985</v>
      </c>
      <c r="H457" s="290" t="s">
        <v>2858</v>
      </c>
      <c r="I457" s="290" t="s">
        <v>1901</v>
      </c>
      <c r="J457" s="290">
        <v>1</v>
      </c>
      <c r="K457" s="290">
        <v>40</v>
      </c>
      <c r="L457" s="403">
        <v>45886</v>
      </c>
      <c r="M457" s="387">
        <v>0.29166666666666669</v>
      </c>
      <c r="N457" s="403">
        <v>45886</v>
      </c>
      <c r="O457" s="404">
        <v>0.79166666666666663</v>
      </c>
      <c r="P457" s="405" t="s">
        <v>1891</v>
      </c>
      <c r="Q457" s="290">
        <v>3118994959</v>
      </c>
      <c r="R457" s="499" t="s">
        <v>2986</v>
      </c>
      <c r="S457" s="412">
        <v>92371</v>
      </c>
      <c r="T457" s="412">
        <v>145032</v>
      </c>
      <c r="U457" s="473">
        <v>473</v>
      </c>
      <c r="V457" s="334" t="str">
        <f>VLOOKUP(U457,MOVIL!$C$7:CA523,2,0)</f>
        <v>JOV138</v>
      </c>
      <c r="W457" s="334" t="str">
        <f>VLOOKUP(U457,MOVIL!$C$7:$BX$199,5,0)</f>
        <v>VELEZ LOPEZ CARLOS FERNANDO</v>
      </c>
      <c r="X457" s="431">
        <f>VLOOKUP(V457,MOVIL!$D$7:BY525,6,0)</f>
        <v>3165313463</v>
      </c>
      <c r="Y457" s="381">
        <v>1849416</v>
      </c>
      <c r="Z457" s="334"/>
      <c r="AA457" s="334"/>
      <c r="AB457" s="301">
        <f t="shared" si="151"/>
        <v>1849416</v>
      </c>
      <c r="AC457" s="334"/>
      <c r="AD457" s="334"/>
      <c r="AE457" s="381" t="s">
        <v>3017</v>
      </c>
      <c r="AF457" s="335" t="str">
        <f>VLOOKUP(U457,MOVIL!$C:$CG,3,0)</f>
        <v>SOCIO</v>
      </c>
      <c r="AG457" s="307">
        <f t="shared" ref="AG457:AG488" si="163">+AB457-(AB457*(3.5%+0.414%+1.1%+0.5%+2%))</f>
        <v>1710450.88176</v>
      </c>
      <c r="AH457" s="307">
        <f t="shared" si="143"/>
        <v>473</v>
      </c>
      <c r="AI457" s="301">
        <f>ROUNDUP((IF(AF457="SOCIO",(AG457*0.9),(AG457*0.7))),-3)</f>
        <v>1540000</v>
      </c>
      <c r="AJ457" s="302" t="str">
        <f t="shared" si="154"/>
        <v>7,914%</v>
      </c>
      <c r="AK457" s="301">
        <f t="shared" si="155"/>
        <v>121875.6</v>
      </c>
      <c r="AL457" s="301">
        <f t="shared" si="156"/>
        <v>61600.000000000007</v>
      </c>
      <c r="AM457" s="301">
        <f t="shared" si="157"/>
        <v>53900.000000000007</v>
      </c>
      <c r="AN457" s="301">
        <f t="shared" si="158"/>
        <v>6375.5999999999995</v>
      </c>
      <c r="AO457" s="301">
        <f t="shared" si="159"/>
        <v>1418124.4</v>
      </c>
      <c r="AP457" s="301">
        <f t="shared" si="160"/>
        <v>309416</v>
      </c>
      <c r="AQ457" s="301"/>
      <c r="AR457" s="303">
        <v>45924</v>
      </c>
      <c r="AS457" s="322"/>
    </row>
    <row r="458" spans="1:45" s="430" customFormat="1" ht="11.25" hidden="1" customHeight="1" x14ac:dyDescent="0.3">
      <c r="A458" s="322">
        <v>1</v>
      </c>
      <c r="B458" s="384" t="s">
        <v>2218</v>
      </c>
      <c r="C458" s="290" t="s">
        <v>2905</v>
      </c>
      <c r="D458" s="401">
        <v>45861</v>
      </c>
      <c r="E458" s="402">
        <v>112</v>
      </c>
      <c r="F458" s="290" t="s">
        <v>2989</v>
      </c>
      <c r="G458" s="496" t="s">
        <v>2990</v>
      </c>
      <c r="H458" s="290" t="s">
        <v>2199</v>
      </c>
      <c r="I458" s="475" t="s">
        <v>2991</v>
      </c>
      <c r="J458" s="290">
        <v>5</v>
      </c>
      <c r="K458" s="290">
        <v>31</v>
      </c>
      <c r="L458" s="403">
        <v>45888</v>
      </c>
      <c r="M458" s="387">
        <v>0.91666666666666663</v>
      </c>
      <c r="N458" s="403">
        <v>45892</v>
      </c>
      <c r="O458" s="404">
        <v>0.45833333333333331</v>
      </c>
      <c r="P458" s="405" t="s">
        <v>2988</v>
      </c>
      <c r="Q458" s="290">
        <v>3138542088</v>
      </c>
      <c r="R458" s="499">
        <v>79296179</v>
      </c>
      <c r="S458" s="412">
        <v>92536</v>
      </c>
      <c r="T458" s="412">
        <v>145132</v>
      </c>
      <c r="U458" s="473">
        <v>371</v>
      </c>
      <c r="V458" s="334" t="str">
        <f>VLOOKUP(U458,MOVIL!$C$7:CA524,2,0)</f>
        <v>LZM804</v>
      </c>
      <c r="W458" s="334" t="str">
        <f>VLOOKUP(U458,MOVIL!$C$7:$BX$199,5,0)</f>
        <v>FORERO LEMUS NORBEY LEONARDO</v>
      </c>
      <c r="X458" s="431">
        <f>VLOOKUP(V458,MOVIL!$D$7:BY526,6,0)</f>
        <v>3114539320</v>
      </c>
      <c r="Y458" s="381">
        <v>7364000</v>
      </c>
      <c r="Z458" s="334"/>
      <c r="AA458" s="334"/>
      <c r="AB458" s="301">
        <f t="shared" si="151"/>
        <v>7364000</v>
      </c>
      <c r="AC458" s="334"/>
      <c r="AD458" s="334"/>
      <c r="AE458" s="381" t="s">
        <v>3017</v>
      </c>
      <c r="AF458" s="335" t="str">
        <f>VLOOKUP(U458,MOVIL!$C:$CG,3,0)</f>
        <v>SOCIO</v>
      </c>
      <c r="AG458" s="307">
        <f t="shared" si="163"/>
        <v>6810669.04</v>
      </c>
      <c r="AH458" s="307">
        <f t="shared" si="143"/>
        <v>371</v>
      </c>
      <c r="AI458" s="301">
        <f>ROUNDUP((IF(AF458="SOCIO",(AG458*0.8),(AG458*0.7))),-3)</f>
        <v>5449000</v>
      </c>
      <c r="AJ458" s="302" t="str">
        <f t="shared" si="154"/>
        <v>7,914%</v>
      </c>
      <c r="AK458" s="301">
        <f t="shared" si="155"/>
        <v>431233.86</v>
      </c>
      <c r="AL458" s="301">
        <f t="shared" si="156"/>
        <v>217959.99999999997</v>
      </c>
      <c r="AM458" s="301">
        <f t="shared" si="157"/>
        <v>190715.00000000003</v>
      </c>
      <c r="AN458" s="301">
        <f t="shared" si="158"/>
        <v>22558.859999999997</v>
      </c>
      <c r="AO458" s="301">
        <f t="shared" si="159"/>
        <v>5017766.1399999997</v>
      </c>
      <c r="AP458" s="301">
        <f t="shared" si="160"/>
        <v>1915000</v>
      </c>
      <c r="AQ458" s="301"/>
      <c r="AR458" s="303">
        <v>45924</v>
      </c>
      <c r="AS458" s="322"/>
    </row>
    <row r="459" spans="1:45" s="430" customFormat="1" ht="11.25" hidden="1" customHeight="1" x14ac:dyDescent="0.3">
      <c r="A459" s="322">
        <v>1</v>
      </c>
      <c r="B459" s="384">
        <v>1</v>
      </c>
      <c r="C459" s="324" t="s">
        <v>1883</v>
      </c>
      <c r="D459" s="401">
        <v>45890</v>
      </c>
      <c r="E459" s="402">
        <v>142</v>
      </c>
      <c r="F459" s="290" t="s">
        <v>205</v>
      </c>
      <c r="G459" s="496" t="s">
        <v>3004</v>
      </c>
      <c r="H459" s="290" t="s">
        <v>636</v>
      </c>
      <c r="I459" s="290" t="s">
        <v>1901</v>
      </c>
      <c r="J459" s="290">
        <v>1</v>
      </c>
      <c r="K459" s="290">
        <v>22</v>
      </c>
      <c r="L459" s="403">
        <v>45892</v>
      </c>
      <c r="M459" s="387">
        <v>0.27083333333333331</v>
      </c>
      <c r="N459" s="403">
        <v>45892</v>
      </c>
      <c r="O459" s="404">
        <v>0.70833333333333337</v>
      </c>
      <c r="P459" s="405" t="s">
        <v>3005</v>
      </c>
      <c r="Q459" s="290">
        <v>3016530889</v>
      </c>
      <c r="R459" s="499" t="s">
        <v>3006</v>
      </c>
      <c r="S459" s="412">
        <v>92988</v>
      </c>
      <c r="T459" s="412">
        <v>145266</v>
      </c>
      <c r="U459" s="473">
        <v>381</v>
      </c>
      <c r="V459" s="334" t="str">
        <f>VLOOKUP(U459,MOVIL!$C$7:CA525,2,0)</f>
        <v>LZN298</v>
      </c>
      <c r="W459" s="334" t="str">
        <f>VLOOKUP(U459,MOVIL!$C$7:$BX$199,5,0)</f>
        <v>GONZALEZ RODRIGUEZ JEYSON ALBERTO</v>
      </c>
      <c r="X459" s="431">
        <f>VLOOKUP(V459,MOVIL!$D$7:BY527,6,0)</f>
        <v>3174614729</v>
      </c>
      <c r="Y459" s="381">
        <v>1420000</v>
      </c>
      <c r="Z459" s="334"/>
      <c r="AA459" s="334"/>
      <c r="AB459" s="301">
        <f t="shared" si="151"/>
        <v>1420000</v>
      </c>
      <c r="AC459" s="334"/>
      <c r="AD459" s="334"/>
      <c r="AE459" s="381" t="s">
        <v>3018</v>
      </c>
      <c r="AF459" s="335" t="str">
        <f>VLOOKUP(U459,MOVIL!$C:$CG,3,0)</f>
        <v>SOCIO</v>
      </c>
      <c r="AG459" s="307">
        <f t="shared" si="163"/>
        <v>1313301.2</v>
      </c>
      <c r="AH459" s="307">
        <f t="shared" si="143"/>
        <v>381</v>
      </c>
      <c r="AI459" s="301">
        <f>ROUNDUP((IF(AF459="SOCIO",(AG459*0.8),(AG459*0.7))),-3)</f>
        <v>1051000</v>
      </c>
      <c r="AJ459" s="302" t="str">
        <f t="shared" si="154"/>
        <v>7,914%</v>
      </c>
      <c r="AK459" s="301">
        <f t="shared" si="155"/>
        <v>83176.14</v>
      </c>
      <c r="AL459" s="301">
        <f t="shared" si="156"/>
        <v>42040</v>
      </c>
      <c r="AM459" s="301">
        <f t="shared" si="157"/>
        <v>36785</v>
      </c>
      <c r="AN459" s="301">
        <f t="shared" si="158"/>
        <v>4351.1399999999994</v>
      </c>
      <c r="AO459" s="301">
        <f t="shared" si="159"/>
        <v>967823.86</v>
      </c>
      <c r="AP459" s="301">
        <f t="shared" si="160"/>
        <v>369000</v>
      </c>
      <c r="AQ459" s="301"/>
      <c r="AR459" s="303">
        <v>45924</v>
      </c>
      <c r="AS459" s="322"/>
    </row>
    <row r="460" spans="1:45" s="430" customFormat="1" ht="11.25" hidden="1" customHeight="1" x14ac:dyDescent="0.3">
      <c r="A460" s="322">
        <v>2</v>
      </c>
      <c r="B460" s="384">
        <v>1</v>
      </c>
      <c r="C460" s="324" t="s">
        <v>1883</v>
      </c>
      <c r="D460" s="401">
        <v>45890</v>
      </c>
      <c r="E460" s="402">
        <v>137</v>
      </c>
      <c r="F460" s="290" t="s">
        <v>200</v>
      </c>
      <c r="G460" s="496" t="s">
        <v>3007</v>
      </c>
      <c r="H460" s="290" t="s">
        <v>1983</v>
      </c>
      <c r="I460" s="290" t="s">
        <v>1901</v>
      </c>
      <c r="J460" s="290">
        <v>1</v>
      </c>
      <c r="K460" s="290">
        <v>20</v>
      </c>
      <c r="L460" s="403">
        <v>45899</v>
      </c>
      <c r="M460" s="387">
        <v>0.25</v>
      </c>
      <c r="N460" s="403">
        <v>45899</v>
      </c>
      <c r="O460" s="404">
        <v>0.70833333333333337</v>
      </c>
      <c r="P460" s="405" t="s">
        <v>2045</v>
      </c>
      <c r="Q460" s="290">
        <v>3132529947</v>
      </c>
      <c r="R460" s="499"/>
      <c r="S460" s="412">
        <v>93015</v>
      </c>
      <c r="T460" s="412">
        <v>145574</v>
      </c>
      <c r="U460" s="473">
        <v>371</v>
      </c>
      <c r="V460" s="334" t="str">
        <f>VLOOKUP(U460,MOVIL!$C$7:CA526,2,0)</f>
        <v>LZM804</v>
      </c>
      <c r="W460" s="334" t="str">
        <f>VLOOKUP(U460,MOVIL!$C$7:$BX$199,5,0)</f>
        <v>FORERO LEMUS NORBEY LEONARDO</v>
      </c>
      <c r="X460" s="431">
        <f>VLOOKUP(V460,MOVIL!$D$7:BY528,6,0)</f>
        <v>3114539320</v>
      </c>
      <c r="Y460" s="381">
        <v>1420200</v>
      </c>
      <c r="Z460" s="334"/>
      <c r="AA460" s="334"/>
      <c r="AB460" s="301">
        <f t="shared" si="151"/>
        <v>1420200</v>
      </c>
      <c r="AC460" s="334"/>
      <c r="AD460" s="334"/>
      <c r="AE460" s="381" t="s">
        <v>3018</v>
      </c>
      <c r="AF460" s="335" t="str">
        <f>VLOOKUP(U460,MOVIL!$C:$CG,3,0)</f>
        <v>SOCIO</v>
      </c>
      <c r="AG460" s="307">
        <f t="shared" si="163"/>
        <v>1313486.172</v>
      </c>
      <c r="AH460" s="307">
        <f t="shared" si="143"/>
        <v>371</v>
      </c>
      <c r="AI460" s="301">
        <f>ROUNDUP((IF(AF460="SOCIO",(AG460*0.8),(AG460*0.7))),-3)</f>
        <v>1051000</v>
      </c>
      <c r="AJ460" s="302" t="str">
        <f t="shared" si="154"/>
        <v>7,914%</v>
      </c>
      <c r="AK460" s="301">
        <f t="shared" si="155"/>
        <v>83176.14</v>
      </c>
      <c r="AL460" s="301">
        <f t="shared" si="156"/>
        <v>42040</v>
      </c>
      <c r="AM460" s="301">
        <f t="shared" si="157"/>
        <v>36785</v>
      </c>
      <c r="AN460" s="301">
        <f t="shared" si="158"/>
        <v>4351.1399999999994</v>
      </c>
      <c r="AO460" s="301">
        <f t="shared" si="159"/>
        <v>967823.86</v>
      </c>
      <c r="AP460" s="301">
        <f t="shared" si="160"/>
        <v>369200</v>
      </c>
      <c r="AQ460" s="301"/>
      <c r="AR460" s="303">
        <v>45924</v>
      </c>
      <c r="AS460" s="322"/>
    </row>
    <row r="461" spans="1:45" s="430" customFormat="1" ht="11.25" hidden="1" customHeight="1" x14ac:dyDescent="0.3">
      <c r="A461" s="322"/>
      <c r="B461" s="384"/>
      <c r="C461" s="324" t="s">
        <v>1890</v>
      </c>
      <c r="D461" s="401">
        <v>45894</v>
      </c>
      <c r="E461" s="402">
        <v>26</v>
      </c>
      <c r="F461" s="290" t="s">
        <v>3008</v>
      </c>
      <c r="G461" s="496" t="s">
        <v>3008</v>
      </c>
      <c r="H461" s="290" t="s">
        <v>1005</v>
      </c>
      <c r="I461" s="290" t="s">
        <v>1901</v>
      </c>
      <c r="J461" s="290">
        <v>1</v>
      </c>
      <c r="K461" s="290">
        <v>40</v>
      </c>
      <c r="L461" s="403">
        <v>45906</v>
      </c>
      <c r="M461" s="387">
        <v>0.20833333333333334</v>
      </c>
      <c r="N461" s="403">
        <v>45906</v>
      </c>
      <c r="O461" s="404">
        <v>0.875</v>
      </c>
      <c r="P461" s="405" t="s">
        <v>1891</v>
      </c>
      <c r="Q461" s="290">
        <v>3118994959</v>
      </c>
      <c r="R461" s="499"/>
      <c r="S461" s="412">
        <v>93201</v>
      </c>
      <c r="T461" s="412">
        <v>145827</v>
      </c>
      <c r="U461" s="473">
        <v>409</v>
      </c>
      <c r="V461" s="334" t="str">
        <f>VLOOKUP(U461,MOVIL!$C$7:CA527,2,0)</f>
        <v>GET398</v>
      </c>
      <c r="W461" s="334" t="str">
        <f>VLOOKUP(U461,MOVIL!$C$7:$BX$199,5,0)</f>
        <v>JUSTINIANO MAYORGA</v>
      </c>
      <c r="X461" s="431">
        <f>VLOOKUP(V461,MOVIL!$D$7:BY529,6,0)</f>
        <v>3118131397</v>
      </c>
      <c r="Y461" s="381">
        <v>3156000</v>
      </c>
      <c r="Z461" s="334"/>
      <c r="AA461" s="334"/>
      <c r="AB461" s="301">
        <f t="shared" si="151"/>
        <v>3156000</v>
      </c>
      <c r="AC461" s="334"/>
      <c r="AD461" s="334"/>
      <c r="AE461" s="381" t="s">
        <v>3132</v>
      </c>
      <c r="AF461" s="335" t="str">
        <f>VLOOKUP(U461,MOVIL!$C:$CG,3,0)</f>
        <v>SOCIO</v>
      </c>
      <c r="AG461" s="307">
        <f t="shared" si="163"/>
        <v>2918858.16</v>
      </c>
      <c r="AH461" s="307">
        <f t="shared" ref="AH461:AH477" si="164">+U461</f>
        <v>409</v>
      </c>
      <c r="AI461" s="301">
        <f>ROUNDUP((IF(AF461="SOCIO",(AG461*0.9),(AG461*0.7))),-3)</f>
        <v>2627000</v>
      </c>
      <c r="AJ461" s="302" t="str">
        <f t="shared" si="154"/>
        <v>7,914%</v>
      </c>
      <c r="AK461" s="301">
        <f t="shared" si="155"/>
        <v>207900.78</v>
      </c>
      <c r="AL461" s="301">
        <f t="shared" si="156"/>
        <v>105079.99999999999</v>
      </c>
      <c r="AM461" s="301">
        <f t="shared" si="157"/>
        <v>91945.000000000015</v>
      </c>
      <c r="AN461" s="301">
        <f t="shared" si="158"/>
        <v>10875.779999999999</v>
      </c>
      <c r="AO461" s="301">
        <f t="shared" si="159"/>
        <v>2419099.2200000002</v>
      </c>
      <c r="AP461" s="301">
        <f t="shared" si="160"/>
        <v>529000</v>
      </c>
      <c r="AQ461" s="521">
        <v>67935</v>
      </c>
      <c r="AR461" s="303"/>
      <c r="AS461" s="322"/>
    </row>
    <row r="462" spans="1:45" s="430" customFormat="1" ht="11.25" hidden="1" customHeight="1" x14ac:dyDescent="0.3">
      <c r="A462" s="322">
        <v>1</v>
      </c>
      <c r="B462" s="384">
        <v>2</v>
      </c>
      <c r="C462" s="324" t="s">
        <v>1883</v>
      </c>
      <c r="D462" s="401">
        <v>45905</v>
      </c>
      <c r="E462" s="402">
        <v>293</v>
      </c>
      <c r="F462" s="290" t="s">
        <v>350</v>
      </c>
      <c r="G462" s="496" t="s">
        <v>3009</v>
      </c>
      <c r="H462" s="290" t="s">
        <v>1978</v>
      </c>
      <c r="I462" s="290" t="s">
        <v>1901</v>
      </c>
      <c r="J462" s="290">
        <v>1</v>
      </c>
      <c r="K462" s="290">
        <v>30</v>
      </c>
      <c r="L462" s="403">
        <v>45908</v>
      </c>
      <c r="M462" s="387">
        <v>0.66666666666666663</v>
      </c>
      <c r="N462" s="403">
        <v>45908</v>
      </c>
      <c r="O462" s="404">
        <v>0.875</v>
      </c>
      <c r="P462" s="405" t="s">
        <v>1891</v>
      </c>
      <c r="Q462" s="290">
        <v>3118994959</v>
      </c>
      <c r="R462" s="499" t="s">
        <v>3010</v>
      </c>
      <c r="S462" s="412">
        <v>93348</v>
      </c>
      <c r="T462" s="412"/>
      <c r="U462" s="473">
        <v>333</v>
      </c>
      <c r="V462" s="334" t="str">
        <f>VLOOKUP(U462,MOVIL!$C$7:CA528,2,0)</f>
        <v>PMW 260</v>
      </c>
      <c r="W462" s="334" t="str">
        <f>VLOOKUP(U462,MOVIL!$C$7:$BX$199,5,0)</f>
        <v>CARLOS ALBERTO CARDENAS AREVALO</v>
      </c>
      <c r="X462" s="431" t="str">
        <f>VLOOKUP(V462,MOVIL!$D$7:BY530,6,0)</f>
        <v>300 5549623</v>
      </c>
      <c r="Y462" s="381">
        <v>1020440</v>
      </c>
      <c r="Z462" s="334"/>
      <c r="AA462" s="334"/>
      <c r="AB462" s="301">
        <f t="shared" si="151"/>
        <v>1020440</v>
      </c>
      <c r="AC462" s="334"/>
      <c r="AD462" s="334"/>
      <c r="AE462" s="381" t="s">
        <v>3132</v>
      </c>
      <c r="AF462" s="335" t="str">
        <f>VLOOKUP(U462,MOVIL!$C:$CG,3,0)</f>
        <v>SOCIO</v>
      </c>
      <c r="AG462" s="307">
        <f t="shared" si="163"/>
        <v>943764.13840000005</v>
      </c>
      <c r="AH462" s="307">
        <f t="shared" si="164"/>
        <v>333</v>
      </c>
      <c r="AI462" s="301">
        <f>ROUNDUP((IF(AF462="SOCIO",(AG462*0.9),(AG462*0.7))),-3)</f>
        <v>850000</v>
      </c>
      <c r="AJ462" s="302" t="str">
        <f t="shared" si="154"/>
        <v>7,914%</v>
      </c>
      <c r="AK462" s="301">
        <f t="shared" si="155"/>
        <v>67269</v>
      </c>
      <c r="AL462" s="301">
        <f t="shared" si="156"/>
        <v>34000</v>
      </c>
      <c r="AM462" s="301">
        <f t="shared" si="157"/>
        <v>29750.000000000004</v>
      </c>
      <c r="AN462" s="301">
        <f t="shared" si="158"/>
        <v>3518.9999999999995</v>
      </c>
      <c r="AO462" s="301">
        <f t="shared" si="159"/>
        <v>782731</v>
      </c>
      <c r="AP462" s="301">
        <f t="shared" si="160"/>
        <v>170440</v>
      </c>
      <c r="AQ462" s="521">
        <v>67935</v>
      </c>
      <c r="AR462" s="303"/>
      <c r="AS462" s="322"/>
    </row>
    <row r="463" spans="1:45" s="430" customFormat="1" ht="11.25" hidden="1" customHeight="1" x14ac:dyDescent="0.3">
      <c r="A463" s="322">
        <v>2</v>
      </c>
      <c r="B463" s="384">
        <v>2</v>
      </c>
      <c r="C463" s="324" t="s">
        <v>1883</v>
      </c>
      <c r="D463" s="401" t="s">
        <v>3011</v>
      </c>
      <c r="E463" s="402">
        <v>137</v>
      </c>
      <c r="F463" s="290" t="s">
        <v>200</v>
      </c>
      <c r="G463" s="496" t="s">
        <v>3012</v>
      </c>
      <c r="H463" s="290" t="s">
        <v>636</v>
      </c>
      <c r="I463" s="290" t="s">
        <v>1901</v>
      </c>
      <c r="J463" s="290">
        <v>1</v>
      </c>
      <c r="K463" s="290">
        <v>40</v>
      </c>
      <c r="L463" s="403">
        <v>45912</v>
      </c>
      <c r="M463" s="387">
        <v>0.25</v>
      </c>
      <c r="N463" s="403">
        <v>45912</v>
      </c>
      <c r="O463" s="404">
        <v>0.75</v>
      </c>
      <c r="P463" s="405" t="s">
        <v>3013</v>
      </c>
      <c r="Q463" s="290">
        <v>3182066635</v>
      </c>
      <c r="R463" s="499"/>
      <c r="S463" s="412">
        <v>93351</v>
      </c>
      <c r="T463" s="412"/>
      <c r="U463" s="473">
        <v>480</v>
      </c>
      <c r="V463" s="334" t="str">
        <f>VLOOKUP(U463,MOVIL!$C$7:CA529,2,0)</f>
        <v>LZO022</v>
      </c>
      <c r="W463" s="334" t="str">
        <f>VLOOKUP(U463,MOVIL!$C$7:$BX$199,5,0)</f>
        <v>SALAMANCA FERNANDEZ MAURICIO</v>
      </c>
      <c r="X463" s="431">
        <f>VLOOKUP(V463,MOVIL!$D$7:BY531,6,0)</f>
        <v>3166710509</v>
      </c>
      <c r="Y463" s="381">
        <v>1578000</v>
      </c>
      <c r="Z463" s="334"/>
      <c r="AA463" s="334"/>
      <c r="AB463" s="301">
        <f t="shared" si="151"/>
        <v>1578000</v>
      </c>
      <c r="AC463" s="334"/>
      <c r="AD463" s="334"/>
      <c r="AE463" s="381" t="s">
        <v>3132</v>
      </c>
      <c r="AF463" s="335" t="str">
        <f>VLOOKUP(U463,MOVIL!$C:$CG,3,0)</f>
        <v>SOCIO</v>
      </c>
      <c r="AG463" s="307">
        <f t="shared" si="163"/>
        <v>1459429.08</v>
      </c>
      <c r="AH463" s="307">
        <f t="shared" si="164"/>
        <v>480</v>
      </c>
      <c r="AI463" s="301">
        <f>ROUNDUP((IF(AF463="SOCIO",(AG463*0.9),(AG463*0.7))),-3)</f>
        <v>1314000</v>
      </c>
      <c r="AJ463" s="302" t="str">
        <f t="shared" si="154"/>
        <v>7,914%</v>
      </c>
      <c r="AK463" s="301">
        <f t="shared" si="155"/>
        <v>103989.96</v>
      </c>
      <c r="AL463" s="301">
        <f t="shared" si="156"/>
        <v>52560</v>
      </c>
      <c r="AM463" s="301">
        <f t="shared" si="157"/>
        <v>45990.000000000007</v>
      </c>
      <c r="AN463" s="301">
        <f t="shared" si="158"/>
        <v>5439.9599999999991</v>
      </c>
      <c r="AO463" s="301">
        <f t="shared" si="159"/>
        <v>1210010.04</v>
      </c>
      <c r="AP463" s="301">
        <f t="shared" si="160"/>
        <v>264000</v>
      </c>
      <c r="AQ463" s="521">
        <v>67935</v>
      </c>
      <c r="AR463" s="303"/>
      <c r="AS463" s="322"/>
    </row>
    <row r="464" spans="1:45" s="430" customFormat="1" ht="11.25" hidden="1" customHeight="1" x14ac:dyDescent="0.3">
      <c r="A464" s="322">
        <v>1</v>
      </c>
      <c r="B464" s="384">
        <v>3</v>
      </c>
      <c r="C464" s="324" t="s">
        <v>1883</v>
      </c>
      <c r="D464" s="401">
        <v>45917</v>
      </c>
      <c r="E464" s="402">
        <v>107</v>
      </c>
      <c r="F464" s="290" t="s">
        <v>169</v>
      </c>
      <c r="G464" s="496" t="s">
        <v>3020</v>
      </c>
      <c r="H464" s="290" t="s">
        <v>3022</v>
      </c>
      <c r="I464" s="290" t="s">
        <v>1901</v>
      </c>
      <c r="J464" s="290">
        <v>1</v>
      </c>
      <c r="K464" s="290">
        <v>12</v>
      </c>
      <c r="L464" s="403">
        <v>45919</v>
      </c>
      <c r="M464" s="387">
        <v>0.3125</v>
      </c>
      <c r="N464" s="403">
        <v>45919</v>
      </c>
      <c r="O464" s="404">
        <v>0.75</v>
      </c>
      <c r="P464" s="405" t="s">
        <v>3021</v>
      </c>
      <c r="Q464" s="290">
        <v>3016377375</v>
      </c>
      <c r="R464" s="499">
        <v>72302730</v>
      </c>
      <c r="S464" s="412">
        <v>93575</v>
      </c>
      <c r="T464" s="412">
        <v>146476</v>
      </c>
      <c r="U464" s="473">
        <v>450</v>
      </c>
      <c r="V464" s="334" t="str">
        <f>VLOOKUP(U464,MOVIL!$C$7:CA530,2,0)</f>
        <v>EYX606</v>
      </c>
      <c r="W464" s="334" t="str">
        <f>VLOOKUP(U464,MOVIL!$C$7:$BX$199,5,0)</f>
        <v>SARMIENTO REYES MARCO ANTONIO</v>
      </c>
      <c r="X464" s="431">
        <f>VLOOKUP(V464,MOVIL!$D$7:BY532,6,0)</f>
        <v>3107965739</v>
      </c>
      <c r="Y464" s="381">
        <v>966788</v>
      </c>
      <c r="Z464" s="334"/>
      <c r="AA464" s="334"/>
      <c r="AB464" s="301">
        <f t="shared" si="151"/>
        <v>966788</v>
      </c>
      <c r="AC464" s="334"/>
      <c r="AD464" s="334"/>
      <c r="AE464" s="381" t="s">
        <v>3132</v>
      </c>
      <c r="AF464" s="335" t="str">
        <f>VLOOKUP(U464,MOVIL!$C:$CG,3,0)</f>
        <v>PROPIO</v>
      </c>
      <c r="AG464" s="307">
        <f t="shared" si="163"/>
        <v>894143.54967999994</v>
      </c>
      <c r="AH464" s="307">
        <f t="shared" si="164"/>
        <v>450</v>
      </c>
      <c r="AI464" s="301">
        <f>AG464</f>
        <v>894143.54967999994</v>
      </c>
      <c r="AJ464" s="302" t="str">
        <f t="shared" si="154"/>
        <v>0%</v>
      </c>
      <c r="AK464" s="301" t="str">
        <f t="shared" si="155"/>
        <v>0</v>
      </c>
      <c r="AL464" s="301" t="str">
        <f t="shared" si="156"/>
        <v/>
      </c>
      <c r="AM464" s="301" t="str">
        <f t="shared" si="157"/>
        <v/>
      </c>
      <c r="AN464" s="301" t="str">
        <f t="shared" si="158"/>
        <v/>
      </c>
      <c r="AO464" s="301">
        <f t="shared" si="159"/>
        <v>894143.54967999994</v>
      </c>
      <c r="AP464" s="301">
        <f t="shared" si="160"/>
        <v>72644.450320000062</v>
      </c>
      <c r="AQ464" s="521">
        <v>67935</v>
      </c>
      <c r="AR464" s="303"/>
      <c r="AS464" s="322"/>
    </row>
    <row r="465" spans="1:45" s="430" customFormat="1" ht="11.25" hidden="1" customHeight="1" x14ac:dyDescent="0.3">
      <c r="A465" s="322"/>
      <c r="B465" s="384">
        <v>18</v>
      </c>
      <c r="C465" s="525" t="s">
        <v>2249</v>
      </c>
      <c r="D465" s="401">
        <v>45918</v>
      </c>
      <c r="E465" s="402">
        <v>108</v>
      </c>
      <c r="F465" s="290" t="s">
        <v>170</v>
      </c>
      <c r="G465" s="496" t="s">
        <v>170</v>
      </c>
      <c r="H465" s="290" t="s">
        <v>456</v>
      </c>
      <c r="I465" s="290" t="s">
        <v>3019</v>
      </c>
      <c r="J465" s="290">
        <v>1</v>
      </c>
      <c r="K465" s="290">
        <v>30</v>
      </c>
      <c r="L465" s="403">
        <v>45924</v>
      </c>
      <c r="M465" s="387">
        <v>0.25</v>
      </c>
      <c r="N465" s="403">
        <v>45924</v>
      </c>
      <c r="O465" s="404">
        <v>0.58333333333333337</v>
      </c>
      <c r="P465" s="405" t="s">
        <v>2806</v>
      </c>
      <c r="Q465" s="290">
        <v>3002170353</v>
      </c>
      <c r="R465" s="499"/>
      <c r="S465" s="412">
        <v>93715</v>
      </c>
      <c r="T465" s="412"/>
      <c r="U465" s="473">
        <v>412</v>
      </c>
      <c r="V465" s="334" t="str">
        <f>VLOOKUP(U465,MOVIL!$C$7:CA530,2,0)</f>
        <v>GEU347</v>
      </c>
      <c r="W465" s="334" t="str">
        <f>VLOOKUP(U465,MOVIL!$C$7:$BX$199,5,0)</f>
        <v>TRIANA CHACON YEZID</v>
      </c>
      <c r="X465" s="431">
        <f>VLOOKUP(V465,MOVIL!$D$7:BY532,6,0)</f>
        <v>3002383800</v>
      </c>
      <c r="Y465" s="381">
        <v>1499100</v>
      </c>
      <c r="Z465" s="334"/>
      <c r="AA465" s="334"/>
      <c r="AB465" s="301">
        <f t="shared" si="151"/>
        <v>1499100</v>
      </c>
      <c r="AC465" s="334"/>
      <c r="AD465" s="334"/>
      <c r="AE465" s="381" t="s">
        <v>3132</v>
      </c>
      <c r="AF465" s="335" t="str">
        <f>VLOOKUP(U465,MOVIL!$C:$CG,3,0)</f>
        <v>SOCIO</v>
      </c>
      <c r="AG465" s="307">
        <f t="shared" si="163"/>
        <v>1386457.6259999999</v>
      </c>
      <c r="AH465" s="307">
        <f t="shared" si="164"/>
        <v>412</v>
      </c>
      <c r="AI465" s="301">
        <f t="shared" ref="AI465:AI496" si="165">ROUNDUP((IF(AF465="SOCIO",(AG465*0.9),(AG465*0.7))),-3)</f>
        <v>1248000</v>
      </c>
      <c r="AJ465" s="302" t="str">
        <f t="shared" si="154"/>
        <v>7,914%</v>
      </c>
      <c r="AK465" s="301">
        <f t="shared" ref="AK465:AK496" si="166">IF(AF465="PROPIO","0",AI465*AJ465)</f>
        <v>98766.720000000001</v>
      </c>
      <c r="AL465" s="301">
        <f t="shared" ref="AL465:AL496" si="167">IF(AF465="PROPIO","",AK465-AM465-AN465)</f>
        <v>49919.999999999993</v>
      </c>
      <c r="AM465" s="301">
        <f t="shared" ref="AM465:AM496" si="168">IF(AF465="PROPIO","",AI465*3.5%)</f>
        <v>43680.000000000007</v>
      </c>
      <c r="AN465" s="301">
        <f t="shared" ref="AN465:AN496" si="169">IF(AF465="PROPIO","",AI465*0.414%)</f>
        <v>5166.7199999999993</v>
      </c>
      <c r="AO465" s="301">
        <f t="shared" ref="AO465:AO496" si="170">+AI465-AK465</f>
        <v>1149233.28</v>
      </c>
      <c r="AP465" s="301">
        <f t="shared" ref="AP465:AP496" si="171">+AB465-AI465</f>
        <v>251100</v>
      </c>
      <c r="AQ465" s="521">
        <v>67935</v>
      </c>
      <c r="AR465" s="303"/>
      <c r="AS465" s="322"/>
    </row>
    <row r="466" spans="1:45" s="430" customFormat="1" ht="11.25" hidden="1" customHeight="1" x14ac:dyDescent="0.3">
      <c r="A466" s="322"/>
      <c r="B466" s="384">
        <v>2025</v>
      </c>
      <c r="C466" s="324" t="s">
        <v>1890</v>
      </c>
      <c r="D466" s="401">
        <v>45915</v>
      </c>
      <c r="E466" s="402">
        <v>45</v>
      </c>
      <c r="F466" s="290" t="s">
        <v>3027</v>
      </c>
      <c r="G466" s="496" t="s">
        <v>3027</v>
      </c>
      <c r="H466" s="290" t="s">
        <v>1983</v>
      </c>
      <c r="I466" s="290" t="s">
        <v>1901</v>
      </c>
      <c r="J466" s="290">
        <v>1</v>
      </c>
      <c r="K466" s="290">
        <v>40</v>
      </c>
      <c r="L466" s="403">
        <v>45928</v>
      </c>
      <c r="M466" s="387">
        <v>0.25</v>
      </c>
      <c r="N466" s="403">
        <v>45928</v>
      </c>
      <c r="O466" s="404">
        <v>0.83333333333333337</v>
      </c>
      <c r="P466" s="405" t="s">
        <v>1891</v>
      </c>
      <c r="Q466" s="290">
        <v>3118994959</v>
      </c>
      <c r="R466" s="328"/>
      <c r="S466" s="412">
        <v>93816</v>
      </c>
      <c r="T466" s="412">
        <v>146779</v>
      </c>
      <c r="U466" s="473">
        <v>414</v>
      </c>
      <c r="V466" s="334" t="str">
        <f>VLOOKUP(U466,MOVIL!$C$7:CA531,2,0)</f>
        <v>NUX774</v>
      </c>
      <c r="W466" s="334" t="str">
        <f>VLOOKUP(U466,MOVIL!$C$7:$BX$199,5,0)</f>
        <v>AREVALO ESGUERRA MICHAEL ANDRES</v>
      </c>
      <c r="X466" s="431">
        <f>VLOOKUP(V466,MOVIL!$D$7:BY533,6,0)</f>
        <v>3005184215</v>
      </c>
      <c r="Y466" s="381">
        <v>1578000</v>
      </c>
      <c r="Z466" s="334"/>
      <c r="AA466" s="334"/>
      <c r="AB466" s="301">
        <f t="shared" si="151"/>
        <v>1578000</v>
      </c>
      <c r="AC466" s="334"/>
      <c r="AD466" s="334"/>
      <c r="AE466" s="381" t="s">
        <v>3132</v>
      </c>
      <c r="AF466" s="335" t="str">
        <f>VLOOKUP(U466,MOVIL!$C:$CG,3,0)</f>
        <v>SOCIO</v>
      </c>
      <c r="AG466" s="307">
        <f t="shared" si="163"/>
        <v>1459429.08</v>
      </c>
      <c r="AH466" s="307">
        <f t="shared" si="164"/>
        <v>414</v>
      </c>
      <c r="AI466" s="301">
        <f t="shared" si="165"/>
        <v>1314000</v>
      </c>
      <c r="AJ466" s="302" t="str">
        <f t="shared" si="154"/>
        <v>7,914%</v>
      </c>
      <c r="AK466" s="301">
        <f t="shared" si="166"/>
        <v>103989.96</v>
      </c>
      <c r="AL466" s="301">
        <f t="shared" si="167"/>
        <v>52560</v>
      </c>
      <c r="AM466" s="301">
        <f t="shared" si="168"/>
        <v>45990.000000000007</v>
      </c>
      <c r="AN466" s="301">
        <f t="shared" si="169"/>
        <v>5439.9599999999991</v>
      </c>
      <c r="AO466" s="301">
        <f t="shared" si="170"/>
        <v>1210010.04</v>
      </c>
      <c r="AP466" s="301">
        <f t="shared" si="171"/>
        <v>264000</v>
      </c>
      <c r="AQ466" s="521">
        <v>67935</v>
      </c>
      <c r="AR466" s="303"/>
      <c r="AS466" s="322"/>
    </row>
    <row r="467" spans="1:45" s="430" customFormat="1" ht="11.25" hidden="1" customHeight="1" x14ac:dyDescent="0.3">
      <c r="A467" s="346">
        <v>1</v>
      </c>
      <c r="B467" s="291">
        <v>4</v>
      </c>
      <c r="C467" s="478" t="s">
        <v>1883</v>
      </c>
      <c r="D467" s="392">
        <v>45925</v>
      </c>
      <c r="E467" s="393">
        <v>226</v>
      </c>
      <c r="F467" s="291" t="s">
        <v>286</v>
      </c>
      <c r="G467" s="512" t="s">
        <v>3036</v>
      </c>
      <c r="H467" s="291" t="s">
        <v>3039</v>
      </c>
      <c r="I467" s="291" t="s">
        <v>2042</v>
      </c>
      <c r="J467" s="291">
        <v>2</v>
      </c>
      <c r="K467" s="291">
        <v>30</v>
      </c>
      <c r="L467" s="394">
        <v>45933</v>
      </c>
      <c r="M467" s="395" t="s">
        <v>2335</v>
      </c>
      <c r="N467" s="394">
        <v>45934</v>
      </c>
      <c r="O467" s="395" t="s">
        <v>2327</v>
      </c>
      <c r="P467" s="396" t="s">
        <v>1895</v>
      </c>
      <c r="Q467" s="291">
        <v>3112177350</v>
      </c>
      <c r="R467" s="516" t="s">
        <v>3040</v>
      </c>
      <c r="S467" s="397"/>
      <c r="T467" s="397"/>
      <c r="U467" s="471"/>
      <c r="V467" s="357" t="e">
        <f>VLOOKUP(U467,MOVIL!$C$7:CA532,2,0)</f>
        <v>#N/A</v>
      </c>
      <c r="W467" s="357" t="e">
        <f>VLOOKUP(U467,MOVIL!$C$7:$BX$199,5,0)</f>
        <v>#N/A</v>
      </c>
      <c r="X467" s="513" t="e">
        <f>VLOOKUP(V467,MOVIL!$D$7:BY534,6,0)</f>
        <v>#N/A</v>
      </c>
      <c r="Y467" s="357"/>
      <c r="Z467" s="357"/>
      <c r="AA467" s="357"/>
      <c r="AB467" s="360"/>
      <c r="AC467" s="357"/>
      <c r="AD467" s="357"/>
      <c r="AE467" s="357"/>
      <c r="AF467" s="358" t="e">
        <f>VLOOKUP(U467,MOVIL!$C:$CG,3,0)</f>
        <v>#N/A</v>
      </c>
      <c r="AG467" s="365">
        <f t="shared" si="163"/>
        <v>0</v>
      </c>
      <c r="AH467" s="365">
        <f t="shared" si="164"/>
        <v>0</v>
      </c>
      <c r="AI467" s="360" t="e">
        <f t="shared" si="165"/>
        <v>#N/A</v>
      </c>
      <c r="AJ467" s="514" t="e">
        <f t="shared" si="154"/>
        <v>#N/A</v>
      </c>
      <c r="AK467" s="360" t="e">
        <f t="shared" si="166"/>
        <v>#N/A</v>
      </c>
      <c r="AL467" s="360" t="e">
        <f t="shared" si="167"/>
        <v>#N/A</v>
      </c>
      <c r="AM467" s="360" t="e">
        <f t="shared" si="168"/>
        <v>#N/A</v>
      </c>
      <c r="AN467" s="360" t="e">
        <f t="shared" si="169"/>
        <v>#N/A</v>
      </c>
      <c r="AO467" s="360" t="e">
        <f t="shared" si="170"/>
        <v>#N/A</v>
      </c>
      <c r="AP467" s="360" t="e">
        <f t="shared" si="171"/>
        <v>#N/A</v>
      </c>
      <c r="AQ467" s="360"/>
      <c r="AR467" s="515"/>
      <c r="AS467" s="346"/>
    </row>
    <row r="468" spans="1:45" s="430" customFormat="1" ht="11.25" hidden="1" customHeight="1" x14ac:dyDescent="0.3">
      <c r="A468" s="322">
        <v>2</v>
      </c>
      <c r="B468" s="384">
        <v>4</v>
      </c>
      <c r="C468" s="324" t="s">
        <v>1883</v>
      </c>
      <c r="D468" s="401">
        <v>45925</v>
      </c>
      <c r="E468" s="402">
        <v>89</v>
      </c>
      <c r="F468" s="290" t="s">
        <v>153</v>
      </c>
      <c r="G468" s="496" t="s">
        <v>3037</v>
      </c>
      <c r="H468" s="290" t="s">
        <v>1005</v>
      </c>
      <c r="I468" s="290" t="s">
        <v>2042</v>
      </c>
      <c r="J468" s="290">
        <v>3</v>
      </c>
      <c r="K468" s="290">
        <v>16</v>
      </c>
      <c r="L468" s="403">
        <v>45933</v>
      </c>
      <c r="M468" s="387" t="s">
        <v>2335</v>
      </c>
      <c r="N468" s="403">
        <v>45935</v>
      </c>
      <c r="O468" s="404" t="s">
        <v>2339</v>
      </c>
      <c r="P468" s="405" t="s">
        <v>1886</v>
      </c>
      <c r="Q468" s="290">
        <v>3002811956</v>
      </c>
      <c r="R468" s="499">
        <v>19241272</v>
      </c>
      <c r="S468" s="412">
        <v>93956</v>
      </c>
      <c r="T468" s="412"/>
      <c r="U468" s="473">
        <v>461</v>
      </c>
      <c r="V468" s="334" t="str">
        <f>VLOOKUP(U468,MOVIL!$C$7:CA533,2,0)</f>
        <v>KNZ011</v>
      </c>
      <c r="W468" s="334" t="str">
        <f>VLOOKUP(U468,MOVIL!$C$7:$BX$199,5,0)</f>
        <v>RODRIGUEZ SIXTO</v>
      </c>
      <c r="X468" s="431">
        <f>VLOOKUP(V468,MOVIL!$D$7:BY535,6,0)</f>
        <v>3203031700</v>
      </c>
      <c r="Y468" s="381">
        <v>2869856</v>
      </c>
      <c r="Z468" s="334">
        <v>1</v>
      </c>
      <c r="AA468" s="334">
        <v>946800</v>
      </c>
      <c r="AB468" s="301">
        <f t="shared" ref="AB468:AB491" si="172">Y468+(AA468*Z468)</f>
        <v>3816656</v>
      </c>
      <c r="AC468" s="334"/>
      <c r="AD468" s="334"/>
      <c r="AE468" s="381"/>
      <c r="AF468" s="335" t="str">
        <f>VLOOKUP(U468,MOVIL!$C:$CG,3,0)</f>
        <v>PROPIO</v>
      </c>
      <c r="AG468" s="307">
        <f t="shared" si="163"/>
        <v>3529872.4681600002</v>
      </c>
      <c r="AH468" s="307">
        <f t="shared" si="164"/>
        <v>461</v>
      </c>
      <c r="AI468" s="301">
        <f t="shared" si="165"/>
        <v>2471000</v>
      </c>
      <c r="AJ468" s="302" t="str">
        <f t="shared" si="154"/>
        <v>0%</v>
      </c>
      <c r="AK468" s="301" t="str">
        <f t="shared" si="166"/>
        <v>0</v>
      </c>
      <c r="AL468" s="301" t="str">
        <f t="shared" si="167"/>
        <v/>
      </c>
      <c r="AM468" s="301" t="str">
        <f t="shared" si="168"/>
        <v/>
      </c>
      <c r="AN468" s="301" t="str">
        <f t="shared" si="169"/>
        <v/>
      </c>
      <c r="AO468" s="301">
        <f t="shared" si="170"/>
        <v>2471000</v>
      </c>
      <c r="AP468" s="301">
        <f t="shared" si="171"/>
        <v>1345656</v>
      </c>
      <c r="AQ468" s="301"/>
      <c r="AR468" s="303"/>
      <c r="AS468" s="322"/>
    </row>
    <row r="469" spans="1:45" s="430" customFormat="1" ht="11.25" hidden="1" customHeight="1" x14ac:dyDescent="0.3">
      <c r="A469" s="346">
        <v>4</v>
      </c>
      <c r="B469" s="291" t="s">
        <v>3072</v>
      </c>
      <c r="C469" s="291" t="s">
        <v>2905</v>
      </c>
      <c r="D469" s="392">
        <v>45924</v>
      </c>
      <c r="E469" s="393">
        <v>231</v>
      </c>
      <c r="F469" s="291" t="s">
        <v>291</v>
      </c>
      <c r="G469" s="512" t="s">
        <v>3073</v>
      </c>
      <c r="H469" s="291" t="s">
        <v>3080</v>
      </c>
      <c r="I469" s="291" t="s">
        <v>3074</v>
      </c>
      <c r="J469" s="291">
        <v>1</v>
      </c>
      <c r="K469" s="291">
        <v>25</v>
      </c>
      <c r="L469" s="394">
        <v>45933</v>
      </c>
      <c r="M469" s="395">
        <v>0.25</v>
      </c>
      <c r="N469" s="394">
        <v>45933</v>
      </c>
      <c r="O469" s="395">
        <v>0.66666666666666663</v>
      </c>
      <c r="P469" s="396" t="s">
        <v>3075</v>
      </c>
      <c r="Q469" s="291" t="s">
        <v>3076</v>
      </c>
      <c r="R469" s="516" t="s">
        <v>2085</v>
      </c>
      <c r="S469" s="397"/>
      <c r="T469" s="397"/>
      <c r="U469" s="471"/>
      <c r="V469" s="357" t="e">
        <f>VLOOKUP(U469,MOVIL!$C$7:CA550,2,0)</f>
        <v>#N/A</v>
      </c>
      <c r="W469" s="357" t="e">
        <f>VLOOKUP(U469,MOVIL!$C$7:$BX$199,5,0)</f>
        <v>#N/A</v>
      </c>
      <c r="X469" s="513" t="e">
        <f>VLOOKUP(V469,MOVIL!$D$7:BY552,6,0)</f>
        <v>#N/A</v>
      </c>
      <c r="Y469" s="357"/>
      <c r="Z469" s="357"/>
      <c r="AA469" s="357"/>
      <c r="AB469" s="360">
        <f t="shared" si="172"/>
        <v>0</v>
      </c>
      <c r="AC469" s="357"/>
      <c r="AD469" s="357"/>
      <c r="AE469" s="357"/>
      <c r="AF469" s="358" t="e">
        <f>VLOOKUP(U469,MOVIL!$C:$CG,3,0)</f>
        <v>#N/A</v>
      </c>
      <c r="AG469" s="365">
        <f t="shared" si="163"/>
        <v>0</v>
      </c>
      <c r="AH469" s="365">
        <f t="shared" si="164"/>
        <v>0</v>
      </c>
      <c r="AI469" s="360" t="e">
        <f t="shared" si="165"/>
        <v>#N/A</v>
      </c>
      <c r="AJ469" s="514" t="e">
        <f t="shared" si="154"/>
        <v>#N/A</v>
      </c>
      <c r="AK469" s="360" t="e">
        <f t="shared" si="166"/>
        <v>#N/A</v>
      </c>
      <c r="AL469" s="360" t="e">
        <f t="shared" si="167"/>
        <v>#N/A</v>
      </c>
      <c r="AM469" s="360" t="e">
        <f t="shared" si="168"/>
        <v>#N/A</v>
      </c>
      <c r="AN469" s="360" t="e">
        <f t="shared" si="169"/>
        <v>#N/A</v>
      </c>
      <c r="AO469" s="360" t="e">
        <f t="shared" si="170"/>
        <v>#N/A</v>
      </c>
      <c r="AP469" s="360" t="e">
        <f t="shared" si="171"/>
        <v>#N/A</v>
      </c>
      <c r="AQ469" s="360"/>
      <c r="AR469" s="515"/>
      <c r="AS469" s="346"/>
    </row>
    <row r="470" spans="1:45" s="430" customFormat="1" ht="12.75" hidden="1" customHeight="1" x14ac:dyDescent="0.3">
      <c r="A470" s="346">
        <v>1</v>
      </c>
      <c r="B470" s="291" t="s">
        <v>2220</v>
      </c>
      <c r="C470" s="291" t="s">
        <v>2905</v>
      </c>
      <c r="D470" s="392">
        <v>45924</v>
      </c>
      <c r="E470" s="393">
        <v>16</v>
      </c>
      <c r="F470" s="291" t="s">
        <v>52</v>
      </c>
      <c r="G470" s="512" t="s">
        <v>3066</v>
      </c>
      <c r="H470" s="291" t="s">
        <v>2859</v>
      </c>
      <c r="I470" s="291" t="s">
        <v>3067</v>
      </c>
      <c r="J470" s="291">
        <v>4</v>
      </c>
      <c r="K470" s="291">
        <v>38</v>
      </c>
      <c r="L470" s="394">
        <v>45934</v>
      </c>
      <c r="M470" s="395">
        <v>2.0833333333333332E-2</v>
      </c>
      <c r="N470" s="394">
        <v>45937</v>
      </c>
      <c r="O470" s="395">
        <v>0.875</v>
      </c>
      <c r="P470" s="396" t="s">
        <v>3068</v>
      </c>
      <c r="Q470" s="291">
        <v>3204976624</v>
      </c>
      <c r="R470" s="516" t="s">
        <v>2085</v>
      </c>
      <c r="S470" s="397"/>
      <c r="T470" s="397"/>
      <c r="U470" s="471"/>
      <c r="V470" s="357" t="e">
        <f>VLOOKUP(U470,MOVIL!$C$7:CA547,2,0)</f>
        <v>#N/A</v>
      </c>
      <c r="W470" s="357" t="e">
        <f>VLOOKUP(U470,MOVIL!$C$7:$BX$199,5,0)</f>
        <v>#N/A</v>
      </c>
      <c r="X470" s="513" t="e">
        <f>VLOOKUP(V470,MOVIL!$D$7:BY549,6,0)</f>
        <v>#N/A</v>
      </c>
      <c r="Y470" s="357"/>
      <c r="Z470" s="357"/>
      <c r="AA470" s="357"/>
      <c r="AB470" s="360">
        <f t="shared" si="172"/>
        <v>0</v>
      </c>
      <c r="AC470" s="357"/>
      <c r="AD470" s="357"/>
      <c r="AE470" s="357"/>
      <c r="AF470" s="358" t="e">
        <f>VLOOKUP(U470,MOVIL!$C:$CG,3,0)</f>
        <v>#N/A</v>
      </c>
      <c r="AG470" s="365">
        <f t="shared" si="163"/>
        <v>0</v>
      </c>
      <c r="AH470" s="365">
        <f t="shared" si="164"/>
        <v>0</v>
      </c>
      <c r="AI470" s="360" t="e">
        <f t="shared" si="165"/>
        <v>#N/A</v>
      </c>
      <c r="AJ470" s="514" t="e">
        <f t="shared" si="154"/>
        <v>#N/A</v>
      </c>
      <c r="AK470" s="360" t="e">
        <f t="shared" si="166"/>
        <v>#N/A</v>
      </c>
      <c r="AL470" s="360" t="e">
        <f t="shared" si="167"/>
        <v>#N/A</v>
      </c>
      <c r="AM470" s="360" t="e">
        <f t="shared" si="168"/>
        <v>#N/A</v>
      </c>
      <c r="AN470" s="360" t="e">
        <f t="shared" si="169"/>
        <v>#N/A</v>
      </c>
      <c r="AO470" s="360" t="e">
        <f t="shared" si="170"/>
        <v>#N/A</v>
      </c>
      <c r="AP470" s="360" t="e">
        <f t="shared" si="171"/>
        <v>#N/A</v>
      </c>
      <c r="AQ470" s="360"/>
      <c r="AR470" s="515"/>
      <c r="AS470" s="346"/>
    </row>
    <row r="471" spans="1:45" s="430" customFormat="1" ht="61.8" customHeight="1" x14ac:dyDescent="0.3">
      <c r="A471" s="539"/>
      <c r="B471" s="540"/>
      <c r="C471" s="540" t="s">
        <v>2906</v>
      </c>
      <c r="D471" s="541">
        <v>45912</v>
      </c>
      <c r="E471" s="542">
        <v>20</v>
      </c>
      <c r="F471" s="540" t="s">
        <v>60</v>
      </c>
      <c r="G471" s="543" t="s">
        <v>3033</v>
      </c>
      <c r="H471" s="540" t="s">
        <v>1924</v>
      </c>
      <c r="I471" s="540" t="s">
        <v>3081</v>
      </c>
      <c r="J471" s="540">
        <v>3</v>
      </c>
      <c r="K471" s="540">
        <v>27</v>
      </c>
      <c r="L471" s="544">
        <v>45937</v>
      </c>
      <c r="M471" s="545">
        <v>0.29166666666666669</v>
      </c>
      <c r="N471" s="544">
        <v>45939</v>
      </c>
      <c r="O471" s="545">
        <v>0.625</v>
      </c>
      <c r="P471" s="524" t="s">
        <v>3034</v>
      </c>
      <c r="Q471" s="540" t="s">
        <v>3035</v>
      </c>
      <c r="R471" s="546" t="s">
        <v>3082</v>
      </c>
      <c r="S471" s="547">
        <v>94073</v>
      </c>
      <c r="T471" s="547">
        <v>147568</v>
      </c>
      <c r="U471" s="523">
        <v>469</v>
      </c>
      <c r="V471" s="548" t="str">
        <f>VLOOKUP(U471,MOVIL!$C$7:CA534,2,0)</f>
        <v>EXZ298</v>
      </c>
      <c r="W471" s="554" t="str">
        <f>VLOOKUP(U471,MOVIL!$C$7:$BX$199,5,0)</f>
        <v>VEGA GUEVARA EDWIN</v>
      </c>
      <c r="X471" s="549">
        <f>VLOOKUP(V471,MOVIL!$D$7:BY536,6,0)</f>
        <v>3229459621</v>
      </c>
      <c r="Y471" s="548">
        <v>5496700</v>
      </c>
      <c r="Z471" s="548"/>
      <c r="AA471" s="548"/>
      <c r="AB471" s="550">
        <f>Y471+(AA471*Z471)</f>
        <v>5496700</v>
      </c>
      <c r="AC471" s="334"/>
      <c r="AD471" s="334"/>
      <c r="AE471" s="381"/>
      <c r="AF471" s="431" t="str">
        <f>VLOOKUP(U471,MOVIL!$C:$CG,3,0)</f>
        <v>SOCIO - AFILIADO</v>
      </c>
      <c r="AG471" s="307">
        <f>+AB471-(AB471*(3.5%+0.414%+1.1%+0.5%+2%))</f>
        <v>5083677.9620000003</v>
      </c>
      <c r="AH471" s="307">
        <f>+U471</f>
        <v>469</v>
      </c>
      <c r="AI471" s="301">
        <f>ROUNDUP((IF(AF471="SOCIO",(AG471*0.9),(AG471*0.7))),-3)</f>
        <v>3559000</v>
      </c>
      <c r="AJ471" s="302" t="str">
        <f>IF(AF471="PROPIO","0%",IF(AF471="SOCIO","7,914%","11,914%"))</f>
        <v>11,914%</v>
      </c>
      <c r="AK471" s="301">
        <f>IF(AF471="PROPIO","0",AI471*AJ471)</f>
        <v>424019.26</v>
      </c>
      <c r="AL471" s="301">
        <f>IF(AF471="PROPIO","",AK471-AM471-AN471)</f>
        <v>284720</v>
      </c>
      <c r="AM471" s="301">
        <f>IF(AF471="PROPIO","",AI471*3.5%)</f>
        <v>124565.00000000001</v>
      </c>
      <c r="AN471" s="301">
        <f>IF(AF471="PROPIO","",AI471*0.414%)</f>
        <v>14734.259999999998</v>
      </c>
      <c r="AO471" s="301">
        <f>+AI471-AK471</f>
        <v>3134980.74</v>
      </c>
      <c r="AP471" s="301">
        <f>+AB471-AI471</f>
        <v>1937700</v>
      </c>
      <c r="AQ471" s="301"/>
      <c r="AR471" s="303"/>
      <c r="AS471" s="322"/>
    </row>
    <row r="472" spans="1:45" s="430" customFormat="1" ht="54" customHeight="1" x14ac:dyDescent="0.3">
      <c r="A472" s="539"/>
      <c r="B472" s="540"/>
      <c r="C472" s="540" t="s">
        <v>2906</v>
      </c>
      <c r="D472" s="541">
        <v>45912</v>
      </c>
      <c r="E472" s="542">
        <v>67</v>
      </c>
      <c r="F472" s="540" t="s">
        <v>116</v>
      </c>
      <c r="G472" s="543" t="s">
        <v>116</v>
      </c>
      <c r="H472" s="540" t="s">
        <v>2894</v>
      </c>
      <c r="I472" s="540" t="s">
        <v>3096</v>
      </c>
      <c r="J472" s="540">
        <v>4</v>
      </c>
      <c r="K472" s="540">
        <v>25</v>
      </c>
      <c r="L472" s="544">
        <v>45945</v>
      </c>
      <c r="M472" s="545">
        <v>0</v>
      </c>
      <c r="N472" s="544">
        <v>45948</v>
      </c>
      <c r="O472" s="545">
        <v>0</v>
      </c>
      <c r="P472" s="524" t="s">
        <v>3101</v>
      </c>
      <c r="Q472" s="540" t="s">
        <v>3104</v>
      </c>
      <c r="R472" s="553" t="s">
        <v>3105</v>
      </c>
      <c r="S472" s="547">
        <v>94244</v>
      </c>
      <c r="T472" s="547"/>
      <c r="U472" s="523">
        <v>435</v>
      </c>
      <c r="V472" s="548" t="str">
        <f>VLOOKUP(U472,MOVIL!$C$7:CA541,2,0)</f>
        <v>WOX949</v>
      </c>
      <c r="W472" s="554" t="str">
        <f>VLOOKUP(U472,MOVIL!$C$7:$BX$199,5,0)</f>
        <v xml:space="preserve">LUZ WALDO </v>
      </c>
      <c r="X472" s="549">
        <f>VLOOKUP(V472,MOVIL!$D$7:BY543,6,0)</f>
        <v>3108653833</v>
      </c>
      <c r="Y472" s="548">
        <v>7574400</v>
      </c>
      <c r="Z472" s="548"/>
      <c r="AA472" s="548"/>
      <c r="AB472" s="550">
        <f>Y472+(AA472*Z472)</f>
        <v>7574400</v>
      </c>
      <c r="AC472" s="334"/>
      <c r="AD472" s="334"/>
      <c r="AE472" s="381"/>
      <c r="AF472" s="335" t="str">
        <f>VLOOKUP(U472,MOVIL!$C:$CG,3,0)</f>
        <v>PROPIO</v>
      </c>
      <c r="AG472" s="307">
        <f>+AB472-(AB472*(3.5%+0.414%+1.1%+0.5%+2%))</f>
        <v>7005259.5839999998</v>
      </c>
      <c r="AH472" s="307">
        <f>+U472</f>
        <v>435</v>
      </c>
      <c r="AI472" s="301">
        <f>ROUNDUP((IF(AF472="SOCIO",(AG472*0.9),(AG472*0.7))),-3)</f>
        <v>4904000</v>
      </c>
      <c r="AJ472" s="302" t="str">
        <f>IF(AF472="PROPIO","0%",IF(AF472="SOCIO","7,914%","11,914%"))</f>
        <v>0%</v>
      </c>
      <c r="AK472" s="301" t="str">
        <f>IF(AF472="PROPIO","0",AI472*AJ472)</f>
        <v>0</v>
      </c>
      <c r="AL472" s="301" t="str">
        <f>IF(AF472="PROPIO","",AK472-AM472-AN472)</f>
        <v/>
      </c>
      <c r="AM472" s="301" t="str">
        <f>IF(AF472="PROPIO","",AI472*3.5%)</f>
        <v/>
      </c>
      <c r="AN472" s="301" t="str">
        <f>IF(AF472="PROPIO","",AI472*0.414%)</f>
        <v/>
      </c>
      <c r="AO472" s="301">
        <f>+AI472-AK472</f>
        <v>4904000</v>
      </c>
      <c r="AP472" s="301">
        <f>+AB472-AI472</f>
        <v>2670400</v>
      </c>
      <c r="AQ472" s="301"/>
      <c r="AR472" s="303"/>
      <c r="AS472" s="322"/>
    </row>
    <row r="473" spans="1:45" s="430" customFormat="1" ht="11.25" hidden="1" customHeight="1" x14ac:dyDescent="0.3">
      <c r="A473" s="322">
        <v>3</v>
      </c>
      <c r="B473" s="384">
        <v>4</v>
      </c>
      <c r="C473" s="324" t="s">
        <v>1883</v>
      </c>
      <c r="D473" s="401">
        <v>45925</v>
      </c>
      <c r="E473" s="402">
        <v>89</v>
      </c>
      <c r="F473" s="290" t="s">
        <v>153</v>
      </c>
      <c r="G473" s="496" t="s">
        <v>3038</v>
      </c>
      <c r="H473" s="290" t="s">
        <v>1005</v>
      </c>
      <c r="I473" s="290" t="s">
        <v>2042</v>
      </c>
      <c r="J473" s="290">
        <v>2</v>
      </c>
      <c r="K473" s="290">
        <v>25</v>
      </c>
      <c r="L473" s="403">
        <v>45938</v>
      </c>
      <c r="M473" s="387">
        <v>0.20833333333333334</v>
      </c>
      <c r="N473" s="403">
        <v>45939</v>
      </c>
      <c r="O473" s="404" t="s">
        <v>2329</v>
      </c>
      <c r="P473" s="405" t="s">
        <v>1916</v>
      </c>
      <c r="Q473" s="290">
        <v>3103369613</v>
      </c>
      <c r="R473" s="328" t="s">
        <v>3085</v>
      </c>
      <c r="S473" s="412">
        <v>94093</v>
      </c>
      <c r="T473" s="412"/>
      <c r="U473" s="473">
        <v>483</v>
      </c>
      <c r="V473" s="334" t="str">
        <f>VLOOKUP(U473,MOVIL!$C$7:CA535,2,0)</f>
        <v>PMV392</v>
      </c>
      <c r="W473" s="334" t="str">
        <f>VLOOKUP(U473,MOVIL!$C$7:$BX$199,5,0)</f>
        <v>PINEDA CASTAÑEDA JAIRO HERNANDO</v>
      </c>
      <c r="X473" s="431">
        <f>VLOOKUP(V473,MOVIL!$D$7:BY537,6,0)</f>
        <v>3042044439</v>
      </c>
      <c r="Y473" s="381">
        <v>2935080</v>
      </c>
      <c r="Z473" s="334"/>
      <c r="AA473" s="334"/>
      <c r="AB473" s="301">
        <f>Y473+(AA473*Z473)</f>
        <v>2935080</v>
      </c>
      <c r="AC473" s="334"/>
      <c r="AD473" s="334"/>
      <c r="AE473" s="381"/>
      <c r="AF473" s="335" t="str">
        <f>VLOOKUP(U473,MOVIL!$C:$CG,3,0)</f>
        <v>PROPIO</v>
      </c>
      <c r="AG473" s="307">
        <f>+AB473-(AB473*(3.5%+0.414%+1.1%+0.5%+2%))</f>
        <v>2714538.0888</v>
      </c>
      <c r="AH473" s="307">
        <f>+U473</f>
        <v>483</v>
      </c>
      <c r="AI473" s="301">
        <f>ROUNDUP((IF(AF473="SOCIO",(AG473*0.9),(AG473*0.7))),-3)</f>
        <v>1901000</v>
      </c>
      <c r="AJ473" s="302" t="str">
        <f>IF(AF473="PROPIO","0%",IF(AF473="SOCIO","7,914%","11,914%"))</f>
        <v>0%</v>
      </c>
      <c r="AK473" s="301" t="str">
        <f>IF(AF473="PROPIO","0",AI473*AJ473)</f>
        <v>0</v>
      </c>
      <c r="AL473" s="301" t="str">
        <f>IF(AF473="PROPIO","",AK473-AM473-AN473)</f>
        <v/>
      </c>
      <c r="AM473" s="301" t="str">
        <f>IF(AF473="PROPIO","",AI473*3.5%)</f>
        <v/>
      </c>
      <c r="AN473" s="301" t="str">
        <f>IF(AF473="PROPIO","",AI473*0.414%)</f>
        <v/>
      </c>
      <c r="AO473" s="301">
        <f>+AI473-AK473</f>
        <v>1901000</v>
      </c>
      <c r="AP473" s="301">
        <f>+AB473-AI473</f>
        <v>1034080</v>
      </c>
      <c r="AQ473" s="301"/>
      <c r="AR473" s="303"/>
      <c r="AS473" s="322"/>
    </row>
    <row r="474" spans="1:45" s="430" customFormat="1" ht="11.25" hidden="1" customHeight="1" x14ac:dyDescent="0.3">
      <c r="A474" s="322"/>
      <c r="B474" s="384"/>
      <c r="C474" s="341" t="s">
        <v>1973</v>
      </c>
      <c r="D474" s="401">
        <v>45932</v>
      </c>
      <c r="E474" s="402">
        <v>68</v>
      </c>
      <c r="F474" s="290" t="s">
        <v>3063</v>
      </c>
      <c r="G474" s="496" t="s">
        <v>3063</v>
      </c>
      <c r="H474" s="290" t="s">
        <v>3064</v>
      </c>
      <c r="I474" s="290" t="s">
        <v>3065</v>
      </c>
      <c r="J474" s="290">
        <v>6</v>
      </c>
      <c r="K474" s="290" t="s">
        <v>3087</v>
      </c>
      <c r="L474" s="403">
        <v>45938</v>
      </c>
      <c r="M474" s="387">
        <v>0.875</v>
      </c>
      <c r="N474" s="403">
        <v>45943</v>
      </c>
      <c r="O474" s="404">
        <v>0.29166666666666669</v>
      </c>
      <c r="P474" s="405" t="s">
        <v>3062</v>
      </c>
      <c r="Q474" s="290">
        <v>3158711506</v>
      </c>
      <c r="R474" s="328"/>
      <c r="S474" s="412">
        <v>94101</v>
      </c>
      <c r="T474" s="412"/>
      <c r="U474" s="473">
        <v>480</v>
      </c>
      <c r="V474" s="334" t="str">
        <f>VLOOKUP(U474,MOVIL!$C$7:CA546,2,0)</f>
        <v>LZO022</v>
      </c>
      <c r="W474" s="334" t="str">
        <f>VLOOKUP(U474,MOVIL!$C$7:$BX$199,5,0)</f>
        <v>SALAMANCA FERNANDEZ MAURICIO</v>
      </c>
      <c r="X474" s="431">
        <f>VLOOKUP(V474,MOVIL!$D$7:BY548,6,0)</f>
        <v>3166710509</v>
      </c>
      <c r="Y474" s="381">
        <v>3497900</v>
      </c>
      <c r="Z474" s="334">
        <v>1</v>
      </c>
      <c r="AA474" s="334">
        <v>1052000</v>
      </c>
      <c r="AB474" s="301">
        <f>Y474+(AA474*Z474)</f>
        <v>4549900</v>
      </c>
      <c r="AC474" s="334"/>
      <c r="AD474" s="334"/>
      <c r="AE474" s="381"/>
      <c r="AF474" s="335" t="str">
        <f>VLOOKUP(U474,MOVIL!$C:$CG,3,0)</f>
        <v>SOCIO</v>
      </c>
      <c r="AG474" s="307">
        <f>+AB474-(AB474*(3.5%+0.414%+1.1%+0.5%+2%))</f>
        <v>4208020.5140000004</v>
      </c>
      <c r="AH474" s="307">
        <f>+U474</f>
        <v>480</v>
      </c>
      <c r="AI474" s="301">
        <f>ROUNDUP((IF(AF474="SOCIO",(AG474*0.9),(AG474*0.7))),-3)</f>
        <v>3788000</v>
      </c>
      <c r="AJ474" s="302" t="str">
        <f>IF(AF474="PROPIO","0%",IF(AF474="SOCIO","7,914%","11,914%"))</f>
        <v>7,914%</v>
      </c>
      <c r="AK474" s="301">
        <f>IF(AF474="PROPIO","0",AI474*AJ474)</f>
        <v>299782.32</v>
      </c>
      <c r="AL474" s="301">
        <f>IF(AF474="PROPIO","",AK474-AM474-AN474)</f>
        <v>151520</v>
      </c>
      <c r="AM474" s="301">
        <f>IF(AF474="PROPIO","",AI474*3.5%)</f>
        <v>132580</v>
      </c>
      <c r="AN474" s="301">
        <f>IF(AF474="PROPIO","",AI474*0.414%)</f>
        <v>15682.319999999998</v>
      </c>
      <c r="AO474" s="301">
        <f>+AI474-AK474</f>
        <v>3488217.68</v>
      </c>
      <c r="AP474" s="301">
        <f>+AB474-AI474</f>
        <v>761900</v>
      </c>
      <c r="AQ474" s="301"/>
      <c r="AR474" s="303"/>
      <c r="AS474" s="322"/>
    </row>
    <row r="475" spans="1:45" s="430" customFormat="1" ht="11.25" hidden="1" customHeight="1" x14ac:dyDescent="0.3">
      <c r="A475" s="322"/>
      <c r="B475" s="384"/>
      <c r="C475" s="525" t="s">
        <v>2249</v>
      </c>
      <c r="D475" s="401">
        <v>45932</v>
      </c>
      <c r="E475" s="402">
        <v>103</v>
      </c>
      <c r="F475" s="290" t="s">
        <v>165</v>
      </c>
      <c r="G475" s="496" t="s">
        <v>165</v>
      </c>
      <c r="H475" s="290" t="s">
        <v>636</v>
      </c>
      <c r="I475" s="290" t="s">
        <v>3019</v>
      </c>
      <c r="J475" s="290">
        <v>1</v>
      </c>
      <c r="K475" s="290">
        <v>16</v>
      </c>
      <c r="L475" s="403">
        <v>45939</v>
      </c>
      <c r="M475" s="387">
        <v>0.22916666666666666</v>
      </c>
      <c r="N475" s="403">
        <v>45939</v>
      </c>
      <c r="O475" s="404">
        <v>0.58333333333333337</v>
      </c>
      <c r="P475" s="405" t="s">
        <v>3044</v>
      </c>
      <c r="Q475" s="290">
        <v>3002170353</v>
      </c>
      <c r="R475" s="328"/>
      <c r="S475" s="412">
        <v>94116</v>
      </c>
      <c r="T475" s="412">
        <v>147701</v>
      </c>
      <c r="U475" s="473">
        <v>461</v>
      </c>
      <c r="V475" s="334" t="str">
        <f>VLOOKUP(U475,MOVIL!$C$7:CA539,2,0)</f>
        <v>KNZ011</v>
      </c>
      <c r="W475" s="334" t="str">
        <f>VLOOKUP(U475,MOVIL!$C$7:$BX$199,5,0)</f>
        <v>RODRIGUEZ SIXTO</v>
      </c>
      <c r="X475" s="431">
        <f>VLOOKUP(V475,MOVIL!$D$7:BY541,6,0)</f>
        <v>3203031700</v>
      </c>
      <c r="Y475" s="381">
        <v>966788</v>
      </c>
      <c r="Z475" s="334"/>
      <c r="AA475" s="334"/>
      <c r="AB475" s="301">
        <f>Y475+(AA475*Z475)</f>
        <v>966788</v>
      </c>
      <c r="AC475" s="334"/>
      <c r="AD475" s="334"/>
      <c r="AE475" s="381"/>
      <c r="AF475" s="335" t="str">
        <f>VLOOKUP(U475,MOVIL!$C:$CG,3,0)</f>
        <v>PROPIO</v>
      </c>
      <c r="AG475" s="307">
        <f>+AB475-(AB475*(3.5%+0.414%+1.1%+0.5%+2%))</f>
        <v>894143.54967999994</v>
      </c>
      <c r="AH475" s="307">
        <f>+U475</f>
        <v>461</v>
      </c>
      <c r="AI475" s="301">
        <f>ROUNDUP((IF(AF475="SOCIO",(AG475*0.9),(AG475*0.7))),-3)</f>
        <v>626000</v>
      </c>
      <c r="AJ475" s="302" t="str">
        <f>IF(AF475="PROPIO","0%",IF(AF475="SOCIO","7,914%","11,914%"))</f>
        <v>0%</v>
      </c>
      <c r="AK475" s="301" t="str">
        <f>IF(AF475="PROPIO","0",AI475*AJ475)</f>
        <v>0</v>
      </c>
      <c r="AL475" s="301" t="str">
        <f>IF(AF475="PROPIO","",AK475-AM475-AN475)</f>
        <v/>
      </c>
      <c r="AM475" s="301" t="str">
        <f>IF(AF475="PROPIO","",AI475*3.5%)</f>
        <v/>
      </c>
      <c r="AN475" s="301" t="str">
        <f>IF(AF475="PROPIO","",AI475*0.414%)</f>
        <v/>
      </c>
      <c r="AO475" s="301">
        <f>+AI475-AK475</f>
        <v>626000</v>
      </c>
      <c r="AP475" s="301">
        <f>+AB475-AI475</f>
        <v>340788</v>
      </c>
      <c r="AQ475" s="301"/>
      <c r="AR475" s="303"/>
      <c r="AS475" s="322"/>
    </row>
    <row r="476" spans="1:45" s="430" customFormat="1" ht="11.25" hidden="1" customHeight="1" x14ac:dyDescent="0.3">
      <c r="A476" s="322">
        <v>4</v>
      </c>
      <c r="B476" s="384">
        <v>4</v>
      </c>
      <c r="C476" s="324" t="s">
        <v>1883</v>
      </c>
      <c r="D476" s="401">
        <v>45925</v>
      </c>
      <c r="E476" s="402">
        <v>89</v>
      </c>
      <c r="F476" s="290" t="s">
        <v>153</v>
      </c>
      <c r="G476" s="496" t="s">
        <v>3038</v>
      </c>
      <c r="H476" s="290" t="s">
        <v>1005</v>
      </c>
      <c r="I476" s="290" t="s">
        <v>2042</v>
      </c>
      <c r="J476" s="290">
        <v>2</v>
      </c>
      <c r="K476" s="290">
        <v>25</v>
      </c>
      <c r="L476" s="403">
        <v>45940</v>
      </c>
      <c r="M476" s="387" t="s">
        <v>2335</v>
      </c>
      <c r="N476" s="403">
        <v>45941</v>
      </c>
      <c r="O476" s="404" t="s">
        <v>2329</v>
      </c>
      <c r="P476" s="405" t="s">
        <v>1916</v>
      </c>
      <c r="Q476" s="290">
        <v>3103369613</v>
      </c>
      <c r="R476" s="328">
        <v>7174666</v>
      </c>
      <c r="S476" s="412">
        <v>94142</v>
      </c>
      <c r="T476" s="412"/>
      <c r="U476" s="473">
        <v>475</v>
      </c>
      <c r="V476" s="334" t="str">
        <f>VLOOKUP(U476,MOVIL!$C$7:CA536,2,0)</f>
        <v>LJU588</v>
      </c>
      <c r="W476" s="334" t="str">
        <f>VLOOKUP(U476,MOVIL!$C$7:$BX$199,5,0)</f>
        <v>CONTRERAS GARCIA WILLIAM JAVIER</v>
      </c>
      <c r="X476" s="431">
        <f>VLOOKUP(V476,MOVIL!$D$7:BY538,6,0)</f>
        <v>3124521001</v>
      </c>
      <c r="Y476" s="381">
        <v>2935080</v>
      </c>
      <c r="Z476" s="334"/>
      <c r="AA476" s="334"/>
      <c r="AB476" s="301">
        <f>Y476+(AA476*Z476)</f>
        <v>2935080</v>
      </c>
      <c r="AC476" s="334"/>
      <c r="AD476" s="334"/>
      <c r="AE476" s="381"/>
      <c r="AF476" s="335" t="str">
        <f>VLOOKUP(U476,MOVIL!$C:$CG,3,0)</f>
        <v>PROPIO</v>
      </c>
      <c r="AG476" s="307">
        <f>+AB476-(AB476*(3.5%+0.414%+1.1%+0.5%+2%))</f>
        <v>2714538.0888</v>
      </c>
      <c r="AH476" s="307">
        <f>+U476</f>
        <v>475</v>
      </c>
      <c r="AI476" s="301">
        <f>ROUNDUP((IF(AF476="SOCIO",(AG476*0.9),(AG476*0.7))),-3)</f>
        <v>1901000</v>
      </c>
      <c r="AJ476" s="302" t="str">
        <f>IF(AF476="PROPIO","0%",IF(AF476="SOCIO","7,914%","11,914%"))</f>
        <v>0%</v>
      </c>
      <c r="AK476" s="301" t="str">
        <f>IF(AF476="PROPIO","0",AI476*AJ476)</f>
        <v>0</v>
      </c>
      <c r="AL476" s="301" t="str">
        <f>IF(AF476="PROPIO","",AK476-AM476-AN476)</f>
        <v/>
      </c>
      <c r="AM476" s="301" t="str">
        <f>IF(AF476="PROPIO","",AI476*3.5%)</f>
        <v/>
      </c>
      <c r="AN476" s="301" t="str">
        <f>IF(AF476="PROPIO","",AI476*0.414%)</f>
        <v/>
      </c>
      <c r="AO476" s="301">
        <f>+AI476-AK476</f>
        <v>1901000</v>
      </c>
      <c r="AP476" s="301">
        <f>+AB476-AI476</f>
        <v>1034080</v>
      </c>
      <c r="AQ476" s="301"/>
      <c r="AR476" s="303"/>
      <c r="AS476" s="322"/>
    </row>
    <row r="477" spans="1:45" s="430" customFormat="1" ht="11.25" hidden="1" customHeight="1" x14ac:dyDescent="0.3">
      <c r="A477" s="322">
        <v>5</v>
      </c>
      <c r="B477" s="384" t="s">
        <v>3077</v>
      </c>
      <c r="C477" s="290" t="s">
        <v>2905</v>
      </c>
      <c r="D477" s="401">
        <v>45924</v>
      </c>
      <c r="E477" s="402">
        <v>206</v>
      </c>
      <c r="F477" s="290" t="s">
        <v>268</v>
      </c>
      <c r="G477" s="496" t="s">
        <v>3103</v>
      </c>
      <c r="H477" s="290" t="s">
        <v>2952</v>
      </c>
      <c r="I477" s="290" t="s">
        <v>3030</v>
      </c>
      <c r="J477" s="290">
        <v>3</v>
      </c>
      <c r="K477" s="290">
        <v>44</v>
      </c>
      <c r="L477" s="403">
        <v>45941</v>
      </c>
      <c r="M477" s="387">
        <v>0.20833333333333334</v>
      </c>
      <c r="N477" s="403">
        <v>45943</v>
      </c>
      <c r="O477" s="404">
        <v>0.79166666666666663</v>
      </c>
      <c r="P477" s="405" t="s">
        <v>3078</v>
      </c>
      <c r="Q477" s="290">
        <v>3157169002</v>
      </c>
      <c r="R477" s="328" t="s">
        <v>3102</v>
      </c>
      <c r="S477" s="412">
        <v>94173</v>
      </c>
      <c r="T477" s="412">
        <v>147819</v>
      </c>
      <c r="U477" s="473">
        <v>412</v>
      </c>
      <c r="V477" s="334" t="str">
        <f>VLOOKUP(U477,MOVIL!$C$7:CA551,2,0)</f>
        <v>GEU347</v>
      </c>
      <c r="W477" s="334" t="str">
        <f>VLOOKUP(U477,MOVIL!$C$7:$BX$199,5,0)</f>
        <v>TRIANA CHACON YEZID</v>
      </c>
      <c r="X477" s="431">
        <f>VLOOKUP(V477,MOVIL!$D$7:BY553,6,0)</f>
        <v>3002383800</v>
      </c>
      <c r="Y477" s="381">
        <v>4734000</v>
      </c>
      <c r="Z477" s="334">
        <v>1</v>
      </c>
      <c r="AA477" s="334">
        <v>1367600</v>
      </c>
      <c r="AB477" s="301">
        <f>Y477+(AA477*Z477)</f>
        <v>6101600</v>
      </c>
      <c r="AC477" s="334"/>
      <c r="AD477" s="334"/>
      <c r="AE477" s="381"/>
      <c r="AF477" s="335" t="str">
        <f>VLOOKUP(U477,MOVIL!$C:$CG,3,0)</f>
        <v>SOCIO</v>
      </c>
      <c r="AG477" s="307">
        <f>+AB477-(AB477*(3.5%+0.414%+1.1%+0.5%+2%))</f>
        <v>5643125.7759999996</v>
      </c>
      <c r="AH477" s="307">
        <f>+U477</f>
        <v>412</v>
      </c>
      <c r="AI477" s="301">
        <f>ROUNDUP((IF(AF477="SOCIO",(AG477*0.9),(AG477*0.7))),-3)</f>
        <v>5079000</v>
      </c>
      <c r="AJ477" s="302" t="str">
        <f>IF(AF477="PROPIO","0%",IF(AF477="SOCIO","7,914%","11,914%"))</f>
        <v>7,914%</v>
      </c>
      <c r="AK477" s="301">
        <f>IF(AF477="PROPIO","0",AI477*AJ477)</f>
        <v>401952.06</v>
      </c>
      <c r="AL477" s="301">
        <f>IF(AF477="PROPIO","",AK477-AM477-AN477)</f>
        <v>203159.99999999997</v>
      </c>
      <c r="AM477" s="301">
        <f>IF(AF477="PROPIO","",AI477*3.5%)</f>
        <v>177765.00000000003</v>
      </c>
      <c r="AN477" s="301">
        <f>IF(AF477="PROPIO","",AI477*0.414%)</f>
        <v>21027.059999999998</v>
      </c>
      <c r="AO477" s="301">
        <f>+AI477-AK477</f>
        <v>4677047.9400000004</v>
      </c>
      <c r="AP477" s="301">
        <f>+AB477-AI477</f>
        <v>1022600</v>
      </c>
      <c r="AQ477" s="301"/>
      <c r="AR477" s="303"/>
      <c r="AS477" s="322"/>
    </row>
    <row r="478" spans="1:45" s="517" customFormat="1" ht="14.25" hidden="1" customHeight="1" x14ac:dyDescent="0.3">
      <c r="A478" s="346">
        <v>1</v>
      </c>
      <c r="B478" s="291" t="s">
        <v>3045</v>
      </c>
      <c r="C478" s="291" t="s">
        <v>2905</v>
      </c>
      <c r="D478" s="392">
        <v>45932</v>
      </c>
      <c r="E478" s="393">
        <v>247</v>
      </c>
      <c r="F478" s="291" t="s">
        <v>294</v>
      </c>
      <c r="G478" s="512" t="s">
        <v>3046</v>
      </c>
      <c r="H478" s="291" t="s">
        <v>537</v>
      </c>
      <c r="I478" s="291" t="s">
        <v>3047</v>
      </c>
      <c r="J478" s="291">
        <v>1</v>
      </c>
      <c r="K478" s="291">
        <v>50</v>
      </c>
      <c r="L478" s="394">
        <v>45944</v>
      </c>
      <c r="M478" s="395">
        <v>0.25</v>
      </c>
      <c r="N478" s="394">
        <v>45944</v>
      </c>
      <c r="O478" s="395">
        <v>0.58333333333333337</v>
      </c>
      <c r="P478" s="396" t="s">
        <v>3048</v>
      </c>
      <c r="Q478" s="291">
        <v>3053823121</v>
      </c>
      <c r="R478" s="520" t="s">
        <v>3114</v>
      </c>
      <c r="S478" s="397" t="s">
        <v>1555</v>
      </c>
      <c r="T478" s="397"/>
      <c r="U478" s="471"/>
      <c r="V478" s="357" t="e">
        <f>VLOOKUP(U478,MOVIL!$C$7:CA540,2,0)</f>
        <v>#N/A</v>
      </c>
      <c r="W478" s="357" t="e">
        <f>VLOOKUP(U478,MOVIL!$C$7:$BX$199,5,0)</f>
        <v>#N/A</v>
      </c>
      <c r="X478" s="513" t="e">
        <f>VLOOKUP(V478,MOVIL!$D$7:BY542,6,0)</f>
        <v>#N/A</v>
      </c>
      <c r="Y478" s="357"/>
      <c r="Z478" s="357"/>
      <c r="AA478" s="357"/>
      <c r="AB478" s="360">
        <f>Y478+(AA478*Z478)</f>
        <v>0</v>
      </c>
      <c r="AC478" s="357"/>
      <c r="AD478" s="357"/>
      <c r="AE478" s="357"/>
      <c r="AF478" s="358" t="e">
        <f>VLOOKUP(U478,MOVIL!$C:$CG,3,0)</f>
        <v>#N/A</v>
      </c>
      <c r="AG478" s="365">
        <f>+AB478-(AB478*(3.5%+0.414%+1.1%+0.5%+2%))</f>
        <v>0</v>
      </c>
      <c r="AH478" s="365"/>
      <c r="AI478" s="360" t="e">
        <f>ROUNDUP((IF(AF478="SOCIO",(AG478*0.9),(AG478*0.7))),-3)</f>
        <v>#N/A</v>
      </c>
      <c r="AJ478" s="514" t="e">
        <f>IF(AF478="PROPIO","0%",IF(AF478="SOCIO","7,914%","11,914%"))</f>
        <v>#N/A</v>
      </c>
      <c r="AK478" s="360" t="e">
        <f>IF(AF478="PROPIO","0",AI478*AJ478)</f>
        <v>#N/A</v>
      </c>
      <c r="AL478" s="360" t="e">
        <f>IF(AF478="PROPIO","",AK478-AM478-AN478)</f>
        <v>#N/A</v>
      </c>
      <c r="AM478" s="360" t="e">
        <f>IF(AF478="PROPIO","",AI478*3.5%)</f>
        <v>#N/A</v>
      </c>
      <c r="AN478" s="360" t="e">
        <f>IF(AF478="PROPIO","",AI478*0.414%)</f>
        <v>#N/A</v>
      </c>
      <c r="AO478" s="360" t="e">
        <f>+AI478-AK478</f>
        <v>#N/A</v>
      </c>
      <c r="AP478" s="360" t="e">
        <f>+AB478-AI478</f>
        <v>#N/A</v>
      </c>
      <c r="AQ478" s="360"/>
      <c r="AR478" s="515"/>
      <c r="AS478" s="346"/>
    </row>
    <row r="479" spans="1:45" s="297" customFormat="1" ht="13.5" hidden="1" customHeight="1" x14ac:dyDescent="0.3">
      <c r="A479" s="323"/>
      <c r="B479" s="384"/>
      <c r="C479" s="341" t="s">
        <v>2907</v>
      </c>
      <c r="D479" s="385">
        <v>45937</v>
      </c>
      <c r="E479" s="383">
        <v>32</v>
      </c>
      <c r="F479" s="384" t="s">
        <v>3088</v>
      </c>
      <c r="G479" s="495" t="s">
        <v>3088</v>
      </c>
      <c r="H479" s="384" t="s">
        <v>2855</v>
      </c>
      <c r="I479" s="384" t="s">
        <v>1927</v>
      </c>
      <c r="J479" s="384">
        <v>3</v>
      </c>
      <c r="K479" s="384">
        <v>45</v>
      </c>
      <c r="L479" s="386">
        <v>45944</v>
      </c>
      <c r="M479" s="387">
        <v>0.20833333333333334</v>
      </c>
      <c r="N479" s="386">
        <v>45946</v>
      </c>
      <c r="O479" s="387">
        <v>0.83333333333333337</v>
      </c>
      <c r="P479" s="390" t="s">
        <v>3090</v>
      </c>
      <c r="Q479" s="384">
        <v>3112742731</v>
      </c>
      <c r="R479" s="328" t="s">
        <v>3091</v>
      </c>
      <c r="S479" s="511">
        <v>94220</v>
      </c>
      <c r="T479" s="511">
        <v>147883</v>
      </c>
      <c r="U479" s="510">
        <v>412</v>
      </c>
      <c r="V479" s="441" t="str">
        <f>VLOOKUP(U479,MOVIL!$C$7:CA541,2,0)</f>
        <v>GEU347</v>
      </c>
      <c r="W479" s="441" t="str">
        <f>VLOOKUP(U479,MOVIL!$C$7:$BX$199,5,0)</f>
        <v>TRIANA CHACON YEZID</v>
      </c>
      <c r="X479" s="518">
        <f>VLOOKUP(V479,MOVIL!$D$7:BY543,6,0)</f>
        <v>3002383800</v>
      </c>
      <c r="Y479" s="441">
        <v>7364000</v>
      </c>
      <c r="Z479" s="441"/>
      <c r="AA479" s="441"/>
      <c r="AB479" s="447">
        <f>Y479+(AA479*Z479)</f>
        <v>7364000</v>
      </c>
      <c r="AC479" s="441"/>
      <c r="AD479" s="441"/>
      <c r="AE479" s="441"/>
      <c r="AF479" s="335" t="str">
        <f>VLOOKUP(U479,MOVIL!$C:$CG,3,0)</f>
        <v>SOCIO</v>
      </c>
      <c r="AG479" s="307">
        <f>+AB479-(AB479*(3.5%+0.414%+1.1%+0.5%+2%))</f>
        <v>6810669.04</v>
      </c>
      <c r="AH479" s="307">
        <f>+U479</f>
        <v>412</v>
      </c>
      <c r="AI479" s="447">
        <f>ROUNDUP((IF(AF479="SOCIO",(AG479*0.9),(AG479*0.7))),-3)</f>
        <v>6130000</v>
      </c>
      <c r="AJ479" s="302" t="str">
        <f>IF(AF479="PROPIO","0%",IF(AF479="SOCIO","7,914%","11,914%"))</f>
        <v>7,914%</v>
      </c>
      <c r="AK479" s="447">
        <f>IF(AF479="PROPIO","0",AI479*AJ479)</f>
        <v>485128.2</v>
      </c>
      <c r="AL479" s="447">
        <f>IF(AF479="PROPIO","",AK479-AM479-AN479)</f>
        <v>245199.99999999994</v>
      </c>
      <c r="AM479" s="447">
        <f>IF(AF479="PROPIO","",AI479*3.5%)</f>
        <v>214550.00000000003</v>
      </c>
      <c r="AN479" s="447">
        <f>IF(AF479="PROPIO","",AI479*0.414%)</f>
        <v>25378.199999999997</v>
      </c>
      <c r="AO479" s="447">
        <f>+AI479-AK479</f>
        <v>5644871.7999999998</v>
      </c>
      <c r="AP479" s="447">
        <f>+AB479-AI479</f>
        <v>1234000</v>
      </c>
      <c r="AQ479" s="447"/>
      <c r="AR479" s="519"/>
      <c r="AS479" s="323"/>
    </row>
    <row r="480" spans="1:45" s="430" customFormat="1" ht="44.4" customHeight="1" x14ac:dyDescent="0.3">
      <c r="A480" s="539"/>
      <c r="B480" s="540"/>
      <c r="C480" s="540" t="s">
        <v>2906</v>
      </c>
      <c r="D480" s="541">
        <v>45912</v>
      </c>
      <c r="E480" s="542">
        <v>67</v>
      </c>
      <c r="F480" s="540" t="s">
        <v>116</v>
      </c>
      <c r="G480" s="543" t="s">
        <v>116</v>
      </c>
      <c r="H480" s="540" t="s">
        <v>2894</v>
      </c>
      <c r="I480" s="540" t="s">
        <v>3096</v>
      </c>
      <c r="J480" s="540">
        <v>4</v>
      </c>
      <c r="K480" s="540">
        <v>25</v>
      </c>
      <c r="L480" s="544">
        <v>45945</v>
      </c>
      <c r="M480" s="545">
        <v>0</v>
      </c>
      <c r="N480" s="544">
        <v>45948</v>
      </c>
      <c r="O480" s="545">
        <v>0</v>
      </c>
      <c r="P480" s="524" t="s">
        <v>3101</v>
      </c>
      <c r="Q480" s="540" t="s">
        <v>3104</v>
      </c>
      <c r="R480" s="553" t="s">
        <v>3105</v>
      </c>
      <c r="S480" s="547">
        <v>94244</v>
      </c>
      <c r="T480" s="547"/>
      <c r="U480" s="523">
        <v>435</v>
      </c>
      <c r="V480" s="548" t="str">
        <f>VLOOKUP(U480,MOVIL!$C$7:CA542,2,0)</f>
        <v>WOX949</v>
      </c>
      <c r="W480" s="554" t="str">
        <f>VLOOKUP(U480,MOVIL!$C$7:$BX$199,5,0)</f>
        <v xml:space="preserve">LUZ WALDO </v>
      </c>
      <c r="X480" s="549">
        <f>VLOOKUP(V480,MOVIL!$D$7:BY544,6,0)</f>
        <v>3108653833</v>
      </c>
      <c r="Y480" s="548">
        <v>7574400</v>
      </c>
      <c r="Z480" s="548"/>
      <c r="AA480" s="548"/>
      <c r="AB480" s="550">
        <f>Y480+(AA480*Z480)</f>
        <v>7574400</v>
      </c>
      <c r="AC480" s="334"/>
      <c r="AD480" s="334"/>
      <c r="AE480" s="381"/>
      <c r="AF480" s="335" t="str">
        <f>VLOOKUP(U480,MOVIL!$C:$CG,3,0)</f>
        <v>PROPIO</v>
      </c>
      <c r="AG480" s="307">
        <f>+AB480-(AB480*(3.5%+0.414%+1.1%+0.5%+2%))</f>
        <v>7005259.5839999998</v>
      </c>
      <c r="AH480" s="307">
        <f>+U480</f>
        <v>435</v>
      </c>
      <c r="AI480" s="301">
        <f>ROUNDUP((IF(AF480="SOCIO",(AG480*0.9),(AG480*0.7))),-3)</f>
        <v>4904000</v>
      </c>
      <c r="AJ480" s="302" t="str">
        <f>IF(AF480="PROPIO","0%",IF(AF480="SOCIO","7,914%","11,914%"))</f>
        <v>0%</v>
      </c>
      <c r="AK480" s="301" t="str">
        <f>IF(AF480="PROPIO","0",AI480*AJ480)</f>
        <v>0</v>
      </c>
      <c r="AL480" s="301" t="str">
        <f>IF(AF480="PROPIO","",AK480-AM480-AN480)</f>
        <v/>
      </c>
      <c r="AM480" s="301" t="str">
        <f>IF(AF480="PROPIO","",AI480*3.5%)</f>
        <v/>
      </c>
      <c r="AN480" s="301" t="str">
        <f>IF(AF480="PROPIO","",AI480*0.414%)</f>
        <v/>
      </c>
      <c r="AO480" s="301">
        <f>+AI480-AK480</f>
        <v>4904000</v>
      </c>
      <c r="AP480" s="301">
        <f>+AB480-AI480</f>
        <v>2670400</v>
      </c>
      <c r="AQ480" s="301"/>
      <c r="AR480" s="303"/>
      <c r="AS480" s="322"/>
    </row>
    <row r="481" spans="1:45" s="430" customFormat="1" ht="40.799999999999997" customHeight="1" x14ac:dyDescent="0.3">
      <c r="A481" s="539"/>
      <c r="B481" s="540"/>
      <c r="C481" s="540" t="s">
        <v>2906</v>
      </c>
      <c r="D481" s="541">
        <v>45919</v>
      </c>
      <c r="E481" s="542">
        <v>255</v>
      </c>
      <c r="F481" s="540" t="s">
        <v>312</v>
      </c>
      <c r="G481" s="543" t="s">
        <v>312</v>
      </c>
      <c r="H481" s="540" t="s">
        <v>3097</v>
      </c>
      <c r="I481" s="540" t="s">
        <v>2510</v>
      </c>
      <c r="J481" s="540">
        <v>4</v>
      </c>
      <c r="K481" s="540">
        <v>34</v>
      </c>
      <c r="L481" s="544">
        <v>45950</v>
      </c>
      <c r="M481" s="545">
        <v>0</v>
      </c>
      <c r="N481" s="544">
        <v>45953</v>
      </c>
      <c r="O481" s="545" t="s">
        <v>3098</v>
      </c>
      <c r="P481" s="524" t="s">
        <v>3099</v>
      </c>
      <c r="Q481" s="540">
        <v>3185023339</v>
      </c>
      <c r="R481" s="553" t="s">
        <v>3100</v>
      </c>
      <c r="S481" s="547">
        <v>94365</v>
      </c>
      <c r="T481" s="547">
        <v>148285</v>
      </c>
      <c r="U481" s="523">
        <v>132</v>
      </c>
      <c r="V481" s="548" t="str">
        <f>VLOOKUP(U481,MOVIL!$C$7:CA547,2,0)</f>
        <v>PRZ814</v>
      </c>
      <c r="W481" s="554" t="str">
        <f>VLOOKUP(U481,MOVIL!$C$7:$BX$199,5,0)</f>
        <v>MIGUEL ESTEBAN PARDO RODRIGUEZ</v>
      </c>
      <c r="X481" s="549" t="str">
        <f>VLOOKUP(V481,MOVIL!$D$7:BY549,6,0)</f>
        <v>350 2178916</v>
      </c>
      <c r="Y481" s="548">
        <v>11677200</v>
      </c>
      <c r="Z481" s="548"/>
      <c r="AA481" s="548"/>
      <c r="AB481" s="550">
        <f>Y481+(AA481*Z481)</f>
        <v>11677200</v>
      </c>
      <c r="AC481" s="334"/>
      <c r="AD481" s="334"/>
      <c r="AE481" s="381"/>
      <c r="AF481" s="335" t="str">
        <f>VLOOKUP(U481,MOVIL!$C:$CG,3,0)</f>
        <v>SOCIO - AFILIADO</v>
      </c>
      <c r="AG481" s="307">
        <f>+AB481-(AB481*(3.5%+0.414%+1.1%+0.5%+2%))</f>
        <v>10799775.192</v>
      </c>
      <c r="AH481" s="307">
        <f>+U481</f>
        <v>132</v>
      </c>
      <c r="AI481" s="301">
        <f>ROUNDUP((IF(AF481="SOCIO",(AG481*0.9),(AG481*0.7))),-3)</f>
        <v>7560000</v>
      </c>
      <c r="AJ481" s="302" t="str">
        <f>IF(AF481="PROPIO","0%",IF(AF481="SOCIO","7,914%","11,914%"))</f>
        <v>11,914%</v>
      </c>
      <c r="AK481" s="301">
        <f>IF(AF481="PROPIO","0",AI481*AJ481)</f>
        <v>900698.4</v>
      </c>
      <c r="AL481" s="301">
        <f>IF(AF481="PROPIO","",AK481-AM481-AN481)</f>
        <v>604800</v>
      </c>
      <c r="AM481" s="301">
        <f>IF(AF481="PROPIO","",AI481*3.5%)</f>
        <v>264600</v>
      </c>
      <c r="AN481" s="301">
        <f>IF(AF481="PROPIO","",AI481*0.414%)</f>
        <v>31298.399999999998</v>
      </c>
      <c r="AO481" s="301">
        <f>+AI481-AK481</f>
        <v>6659301.5999999996</v>
      </c>
      <c r="AP481" s="301">
        <f>+AB481-AI481</f>
        <v>4117200</v>
      </c>
      <c r="AQ481" s="301"/>
      <c r="AR481" s="303"/>
      <c r="AS481" s="322"/>
    </row>
    <row r="482" spans="1:45" s="430" customFormat="1" ht="11.25" hidden="1" customHeight="1" x14ac:dyDescent="0.3">
      <c r="A482" s="322"/>
      <c r="B482" s="384"/>
      <c r="C482" s="290" t="s">
        <v>2905</v>
      </c>
      <c r="D482" s="401">
        <v>45946</v>
      </c>
      <c r="E482" s="402">
        <v>292</v>
      </c>
      <c r="F482" s="290" t="s">
        <v>3134</v>
      </c>
      <c r="G482" s="290" t="s">
        <v>3134</v>
      </c>
      <c r="H482" s="290" t="s">
        <v>1978</v>
      </c>
      <c r="I482" s="290" t="s">
        <v>3030</v>
      </c>
      <c r="J482" s="290">
        <v>1</v>
      </c>
      <c r="K482" s="290">
        <v>12</v>
      </c>
      <c r="L482" s="403">
        <v>45946</v>
      </c>
      <c r="M482" s="387">
        <v>0.27777777777777779</v>
      </c>
      <c r="N482" s="403">
        <v>45946</v>
      </c>
      <c r="O482" s="404">
        <v>0.69444444444444442</v>
      </c>
      <c r="P482" s="405" t="s">
        <v>3135</v>
      </c>
      <c r="Q482" s="290" t="s">
        <v>3136</v>
      </c>
      <c r="R482" s="328"/>
      <c r="S482" s="412">
        <v>94287</v>
      </c>
      <c r="T482" s="412">
        <v>148103</v>
      </c>
      <c r="U482" s="473">
        <v>371</v>
      </c>
      <c r="V482" s="334" t="str">
        <f>VLOOKUP(U482,MOVIL!$C$7:CA542,2,0)</f>
        <v>LZM804</v>
      </c>
      <c r="W482" s="334" t="str">
        <f>VLOOKUP(U482,MOVIL!$C$7:$BX$199,5,0)</f>
        <v>FORERO LEMUS NORBEY LEONARDO</v>
      </c>
      <c r="X482" s="431">
        <f>VLOOKUP(V482,MOVIL!$D$7:BY544,6,0)</f>
        <v>3114539320</v>
      </c>
      <c r="Y482" s="381">
        <v>643824</v>
      </c>
      <c r="Z482" s="334"/>
      <c r="AA482" s="334"/>
      <c r="AB482" s="301">
        <f>Y482+(AA482*Z482)</f>
        <v>643824</v>
      </c>
      <c r="AC482" s="334"/>
      <c r="AD482" s="334"/>
      <c r="AE482" s="381"/>
      <c r="AF482" s="335" t="str">
        <f>VLOOKUP(U482,MOVIL!$C:$CG,3,0)</f>
        <v>SOCIO</v>
      </c>
      <c r="AG482" s="307">
        <f>+AB482-(AB482*(3.5%+0.414%+1.1%+0.5%+2%))</f>
        <v>595447.06464</v>
      </c>
      <c r="AH482" s="307">
        <f>+U482</f>
        <v>371</v>
      </c>
      <c r="AI482" s="301">
        <f>ROUNDUP((IF(AF482="SOCIO",(AG482*0.9),(AG482*0.7))),-3)</f>
        <v>536000</v>
      </c>
      <c r="AJ482" s="302" t="str">
        <f>IF(AF482="PROPIO","0%",IF(AF482="SOCIO","7,914%","11,914%"))</f>
        <v>7,914%</v>
      </c>
      <c r="AK482" s="301">
        <f>IF(AF482="PROPIO","0",AI482*AJ482)</f>
        <v>42419.040000000001</v>
      </c>
      <c r="AL482" s="301">
        <f>IF(AF482="PROPIO","",AK482-AM482-AN482)</f>
        <v>21440</v>
      </c>
      <c r="AM482" s="301">
        <f>IF(AF482="PROPIO","",AI482*3.5%)</f>
        <v>18760</v>
      </c>
      <c r="AN482" s="301">
        <f>IF(AF482="PROPIO","",AI482*0.414%)</f>
        <v>2219.04</v>
      </c>
      <c r="AO482" s="301">
        <f>+AI482-AK482</f>
        <v>493580.96</v>
      </c>
      <c r="AP482" s="301">
        <f>+AB482-AI482</f>
        <v>107824</v>
      </c>
      <c r="AQ482" s="301"/>
      <c r="AR482" s="303"/>
      <c r="AS482" s="322"/>
    </row>
    <row r="483" spans="1:45" s="430" customFormat="1" ht="11.25" hidden="1" customHeight="1" x14ac:dyDescent="0.3">
      <c r="A483" s="322">
        <v>1</v>
      </c>
      <c r="B483" s="384" t="s">
        <v>2219</v>
      </c>
      <c r="C483" s="290" t="s">
        <v>2905</v>
      </c>
      <c r="D483" s="401">
        <v>45919</v>
      </c>
      <c r="E483" s="402">
        <v>80</v>
      </c>
      <c r="F483" s="290" t="s">
        <v>140</v>
      </c>
      <c r="G483" s="496" t="s">
        <v>140</v>
      </c>
      <c r="H483" s="290" t="s">
        <v>1984</v>
      </c>
      <c r="I483" s="290" t="s">
        <v>3030</v>
      </c>
      <c r="J483" s="290">
        <v>2</v>
      </c>
      <c r="K483" s="290">
        <v>40</v>
      </c>
      <c r="L483" s="403">
        <v>45946</v>
      </c>
      <c r="M483" s="387">
        <v>0.25</v>
      </c>
      <c r="N483" s="403">
        <v>45947</v>
      </c>
      <c r="O483" s="404">
        <v>0.625</v>
      </c>
      <c r="P483" s="405" t="s">
        <v>3031</v>
      </c>
      <c r="Q483" s="290" t="s">
        <v>3032</v>
      </c>
      <c r="R483" s="328"/>
      <c r="S483" s="412">
        <v>94264</v>
      </c>
      <c r="T483" s="412"/>
      <c r="U483" s="473">
        <v>469</v>
      </c>
      <c r="V483" s="334" t="str">
        <f>VLOOKUP(U483,MOVIL!$C$7:CA543,2,0)</f>
        <v>EXZ298</v>
      </c>
      <c r="W483" s="334" t="str">
        <f>VLOOKUP(U483,MOVIL!$C$7:$BX$199,5,0)</f>
        <v>VEGA GUEVARA EDWIN</v>
      </c>
      <c r="X483" s="431">
        <f>VLOOKUP(V483,MOVIL!$D$7:BY545,6,0)</f>
        <v>3229459621</v>
      </c>
      <c r="Y483" s="381">
        <v>4136464</v>
      </c>
      <c r="Z483" s="334"/>
      <c r="AA483" s="334"/>
      <c r="AB483" s="301">
        <f>Y483+(AA483*Z483)</f>
        <v>4136464</v>
      </c>
      <c r="AC483" s="334"/>
      <c r="AD483" s="334"/>
      <c r="AE483" s="381"/>
      <c r="AF483" s="335" t="str">
        <f>VLOOKUP(U483,MOVIL!$C:$CG,3,0)</f>
        <v>SOCIO - AFILIADO</v>
      </c>
      <c r="AG483" s="307">
        <f>+AB483-(AB483*(3.5%+0.414%+1.1%+0.5%+2%))</f>
        <v>3825650.09504</v>
      </c>
      <c r="AH483" s="307">
        <f>+U483</f>
        <v>469</v>
      </c>
      <c r="AI483" s="301">
        <f>ROUNDUP((IF(AF483="SOCIO",(AG483*0.9),(AG483*0.7))),-3)</f>
        <v>2678000</v>
      </c>
      <c r="AJ483" s="302" t="str">
        <f>IF(AF483="PROPIO","0%",IF(AF483="SOCIO","7,914%","11,914%"))</f>
        <v>11,914%</v>
      </c>
      <c r="AK483" s="301">
        <f>IF(AF483="PROPIO","0",AI483*AJ483)</f>
        <v>319056.92</v>
      </c>
      <c r="AL483" s="301">
        <f>IF(AF483="PROPIO","",AK483-AM483-AN483)</f>
        <v>214240</v>
      </c>
      <c r="AM483" s="301">
        <f>IF(AF483="PROPIO","",AI483*3.5%)</f>
        <v>93730.000000000015</v>
      </c>
      <c r="AN483" s="301">
        <f>IF(AF483="PROPIO","",AI483*0.414%)</f>
        <v>11086.919999999998</v>
      </c>
      <c r="AO483" s="301">
        <f>+AI483-AK483</f>
        <v>2358943.08</v>
      </c>
      <c r="AP483" s="301">
        <f>+AB483-AI483</f>
        <v>1458464</v>
      </c>
      <c r="AQ483" s="301"/>
      <c r="AR483" s="303"/>
      <c r="AS483" s="322"/>
    </row>
    <row r="484" spans="1:45" s="430" customFormat="1" ht="11.25" hidden="1" customHeight="1" x14ac:dyDescent="0.3">
      <c r="A484" s="322">
        <v>2</v>
      </c>
      <c r="B484" s="384" t="s">
        <v>3069</v>
      </c>
      <c r="C484" s="290" t="s">
        <v>2905</v>
      </c>
      <c r="D484" s="401">
        <v>45924</v>
      </c>
      <c r="E484" s="402">
        <v>16</v>
      </c>
      <c r="F484" s="290" t="s">
        <v>52</v>
      </c>
      <c r="G484" s="290" t="s">
        <v>3070</v>
      </c>
      <c r="H484" s="290" t="s">
        <v>3079</v>
      </c>
      <c r="I484" s="290" t="s">
        <v>3067</v>
      </c>
      <c r="J484" s="290">
        <v>5</v>
      </c>
      <c r="K484" s="290">
        <v>24</v>
      </c>
      <c r="L484" s="403">
        <v>45947</v>
      </c>
      <c r="M484" s="387">
        <v>2.0833333333333332E-2</v>
      </c>
      <c r="N484" s="403">
        <v>45951</v>
      </c>
      <c r="O484" s="404">
        <v>0.83333333333333337</v>
      </c>
      <c r="P484" s="405" t="s">
        <v>3068</v>
      </c>
      <c r="Q484" s="290">
        <v>3204976624</v>
      </c>
      <c r="R484" s="328" t="s">
        <v>2738</v>
      </c>
      <c r="S484" s="412">
        <v>94293</v>
      </c>
      <c r="T484" s="412">
        <v>148108</v>
      </c>
      <c r="U484" s="473">
        <v>378</v>
      </c>
      <c r="V484" s="334" t="str">
        <f>VLOOKUP(U484,MOVIL!$C$7:CA544,2,0)</f>
        <v>GUR220</v>
      </c>
      <c r="W484" s="334" t="str">
        <f>VLOOKUP(U484,MOVIL!$C$7:$BX$199,5,0)</f>
        <v>CARRILLO BARBOSA HENRY MAURICIO</v>
      </c>
      <c r="X484" s="431">
        <f>VLOOKUP(V484,MOVIL!$D$7:BY546,6,0)</f>
        <v>3104471262</v>
      </c>
      <c r="Y484" s="381">
        <v>4402620</v>
      </c>
      <c r="Z484" s="334">
        <v>1</v>
      </c>
      <c r="AA484" s="334">
        <v>1052000</v>
      </c>
      <c r="AB484" s="301">
        <f>Y484+(AA484*Z484)</f>
        <v>5454620</v>
      </c>
      <c r="AC484" s="334"/>
      <c r="AD484" s="334"/>
      <c r="AE484" s="381"/>
      <c r="AF484" s="335" t="str">
        <f>VLOOKUP(U484,MOVIL!$C:$CG,3,0)</f>
        <v>SOCIO</v>
      </c>
      <c r="AG484" s="307">
        <f>+AB484-(AB484*(3.5%+0.414%+1.1%+0.5%+2%))</f>
        <v>5044759.8531999998</v>
      </c>
      <c r="AH484" s="307">
        <f>+U484</f>
        <v>378</v>
      </c>
      <c r="AI484" s="301">
        <f>ROUNDUP((IF(AF484="SOCIO",(AG484*0.9),(AG484*0.7))),-3)</f>
        <v>4541000</v>
      </c>
      <c r="AJ484" s="302" t="str">
        <f>IF(AF484="PROPIO","0%",IF(AF484="SOCIO","7,914%","11,914%"))</f>
        <v>7,914%</v>
      </c>
      <c r="AK484" s="301">
        <f>IF(AF484="PROPIO","0",AI484*AJ484)</f>
        <v>359374.74</v>
      </c>
      <c r="AL484" s="301">
        <f>IF(AF484="PROPIO","",AK484-AM484-AN484)</f>
        <v>181639.99999999997</v>
      </c>
      <c r="AM484" s="301">
        <f>IF(AF484="PROPIO","",AI484*3.5%)</f>
        <v>158935.00000000003</v>
      </c>
      <c r="AN484" s="301">
        <f>IF(AF484="PROPIO","",AI484*0.414%)</f>
        <v>18799.739999999998</v>
      </c>
      <c r="AO484" s="301">
        <f>+AI484-AK484</f>
        <v>4181625.26</v>
      </c>
      <c r="AP484" s="301">
        <f>+AB484-AI484</f>
        <v>913620</v>
      </c>
      <c r="AQ484" s="301"/>
      <c r="AR484" s="303"/>
      <c r="AS484" s="322"/>
    </row>
    <row r="485" spans="1:45" s="430" customFormat="1" ht="12" hidden="1" customHeight="1" x14ac:dyDescent="0.3">
      <c r="A485" s="322">
        <v>1</v>
      </c>
      <c r="B485" s="384">
        <v>5</v>
      </c>
      <c r="C485" s="324" t="s">
        <v>1883</v>
      </c>
      <c r="D485" s="401">
        <v>45944</v>
      </c>
      <c r="E485" s="402">
        <v>146</v>
      </c>
      <c r="F485" s="290" t="s">
        <v>209</v>
      </c>
      <c r="G485" s="496" t="s">
        <v>3110</v>
      </c>
      <c r="H485" s="290" t="s">
        <v>2246</v>
      </c>
      <c r="I485" s="290" t="s">
        <v>2042</v>
      </c>
      <c r="J485" s="290">
        <v>2</v>
      </c>
      <c r="K485" s="290">
        <v>23</v>
      </c>
      <c r="L485" s="403">
        <v>45947</v>
      </c>
      <c r="M485" s="387" t="s">
        <v>2326</v>
      </c>
      <c r="N485" s="403">
        <v>45948</v>
      </c>
      <c r="O485" s="404" t="s">
        <v>2364</v>
      </c>
      <c r="P485" s="405" t="s">
        <v>1910</v>
      </c>
      <c r="Q485" s="290">
        <v>3157907431</v>
      </c>
      <c r="R485" s="328">
        <v>79418769</v>
      </c>
      <c r="S485" s="412">
        <v>94292</v>
      </c>
      <c r="T485" s="412">
        <v>148107</v>
      </c>
      <c r="U485" s="473">
        <v>371</v>
      </c>
      <c r="V485" s="334" t="str">
        <f>VLOOKUP(U485,MOVIL!$C$7:CA554,2,0)</f>
        <v>LZM804</v>
      </c>
      <c r="W485" s="334" t="str">
        <f>VLOOKUP(U485,MOVIL!$C$7:$BX$199,5,0)</f>
        <v>FORERO LEMUS NORBEY LEONARDO</v>
      </c>
      <c r="X485" s="431">
        <f>VLOOKUP(V485,MOVIL!$D$7:BY556,6,0)</f>
        <v>3114539320</v>
      </c>
      <c r="Y485" s="381">
        <v>3313800</v>
      </c>
      <c r="Z485" s="334"/>
      <c r="AA485" s="334"/>
      <c r="AB485" s="301">
        <f>Y485+(AA485*Z485)</f>
        <v>3313800</v>
      </c>
      <c r="AC485" s="334"/>
      <c r="AD485" s="334"/>
      <c r="AE485" s="381"/>
      <c r="AF485" s="335" t="str">
        <f>VLOOKUP(U485,MOVIL!$C:$CG,3,0)</f>
        <v>SOCIO</v>
      </c>
      <c r="AG485" s="307">
        <f>+AB485-(AB485*(3.5%+0.414%+1.1%+0.5%+2%))</f>
        <v>3064801.068</v>
      </c>
      <c r="AH485" s="307">
        <f>+U485</f>
        <v>371</v>
      </c>
      <c r="AI485" s="301">
        <f>ROUNDUP((IF(AF485="SOCIO",(AG485*0.9),(AG485*0.7))),-3)</f>
        <v>2759000</v>
      </c>
      <c r="AJ485" s="302" t="str">
        <f>IF(AF485="PROPIO","0%",IF(AF485="SOCIO","7,914%","11,914%"))</f>
        <v>7,914%</v>
      </c>
      <c r="AK485" s="301">
        <f>IF(AF485="PROPIO","0",AI485*AJ485)</f>
        <v>218347.26</v>
      </c>
      <c r="AL485" s="301">
        <f>IF(AF485="PROPIO","",AK485-AM485-AN485)</f>
        <v>110360</v>
      </c>
      <c r="AM485" s="301">
        <f>IF(AF485="PROPIO","",AI485*3.5%)</f>
        <v>96565.000000000015</v>
      </c>
      <c r="AN485" s="301">
        <f>IF(AF485="PROPIO","",AI485*0.414%)</f>
        <v>11422.259999999998</v>
      </c>
      <c r="AO485" s="301">
        <f>+AI485-AK485</f>
        <v>2540652.7400000002</v>
      </c>
      <c r="AP485" s="301">
        <f>+AB485-AI485</f>
        <v>554800</v>
      </c>
      <c r="AQ485" s="301"/>
      <c r="AR485" s="303"/>
      <c r="AS485" s="322"/>
    </row>
    <row r="486" spans="1:45" s="430" customFormat="1" ht="12" hidden="1" customHeight="1" x14ac:dyDescent="0.3">
      <c r="A486" s="322"/>
      <c r="B486" s="384"/>
      <c r="C486" s="341" t="s">
        <v>2907</v>
      </c>
      <c r="D486" s="401">
        <v>45937</v>
      </c>
      <c r="E486" s="402">
        <v>67</v>
      </c>
      <c r="F486" s="290" t="s">
        <v>3089</v>
      </c>
      <c r="G486" s="496" t="s">
        <v>3089</v>
      </c>
      <c r="H486" s="290" t="s">
        <v>2894</v>
      </c>
      <c r="I486" s="290" t="s">
        <v>1927</v>
      </c>
      <c r="J486" s="290">
        <v>9</v>
      </c>
      <c r="K486" s="290">
        <v>40</v>
      </c>
      <c r="L486" s="403">
        <v>45948</v>
      </c>
      <c r="M486" s="387" t="s">
        <v>3092</v>
      </c>
      <c r="N486" s="403">
        <v>45956</v>
      </c>
      <c r="O486" s="404" t="s">
        <v>3093</v>
      </c>
      <c r="P486" s="405" t="s">
        <v>3094</v>
      </c>
      <c r="Q486" s="290" t="s">
        <v>3095</v>
      </c>
      <c r="R486" s="328" t="s">
        <v>3142</v>
      </c>
      <c r="S486" s="412">
        <v>94330</v>
      </c>
      <c r="T486" s="412">
        <v>148225</v>
      </c>
      <c r="U486" s="473">
        <v>393</v>
      </c>
      <c r="V486" s="334" t="str">
        <f>VLOOKUP(U486,MOVIL!$C$7:CA544,2,0)</f>
        <v>LCO459</v>
      </c>
      <c r="W486" s="334" t="str">
        <f>VLOOKUP(U486,MOVIL!$C$7:$BX$199,5,0)</f>
        <v>DUEÑAS SOTO WILLIAM</v>
      </c>
      <c r="X486" s="431">
        <f>VLOOKUP(V486,MOVIL!$D$7:BY546,6,0)</f>
        <v>3103348003</v>
      </c>
      <c r="Y486" s="381">
        <v>8416000</v>
      </c>
      <c r="Z486" s="334"/>
      <c r="AA486" s="334"/>
      <c r="AB486" s="301">
        <f>Y486+(AA486*Z486)</f>
        <v>8416000</v>
      </c>
      <c r="AC486" s="334">
        <f>+AB486+AB487</f>
        <v>13566592</v>
      </c>
      <c r="AD486" s="334"/>
      <c r="AE486" s="381"/>
      <c r="AF486" s="335" t="str">
        <f>VLOOKUP(U486,MOVIL!$C:$CG,3,0)</f>
        <v>SOCIO - AFILIADO</v>
      </c>
      <c r="AG486" s="307">
        <f>+AB486-(AB486*(3.5%+0.414%+1.1%+0.5%+2%))</f>
        <v>7783621.7599999998</v>
      </c>
      <c r="AH486" s="307">
        <f>+U486</f>
        <v>393</v>
      </c>
      <c r="AI486" s="301">
        <f>ROUNDUP((IF(AF486="SOCIO",(AG486*0.9),(AG486*0.7))),-3)</f>
        <v>5449000</v>
      </c>
      <c r="AJ486" s="302" t="str">
        <f>IF(AF486="PROPIO","0%",IF(AF486="SOCIO","7,914%","11,914%"))</f>
        <v>11,914%</v>
      </c>
      <c r="AK486" s="301">
        <f>IF(AF486="PROPIO","0",AI486*AJ486)</f>
        <v>649193.86</v>
      </c>
      <c r="AL486" s="301">
        <f>IF(AF486="PROPIO","",AK486-AM486-AN486)</f>
        <v>435920</v>
      </c>
      <c r="AM486" s="301">
        <f>IF(AF486="PROPIO","",AI486*3.5%)</f>
        <v>190715.00000000003</v>
      </c>
      <c r="AN486" s="301">
        <f>IF(AF486="PROPIO","",AI486*0.414%)</f>
        <v>22558.859999999997</v>
      </c>
      <c r="AO486" s="301">
        <f>+AI486-AK486</f>
        <v>4799806.1399999997</v>
      </c>
      <c r="AP486" s="301">
        <f>+AB486-AI486</f>
        <v>2967000</v>
      </c>
      <c r="AQ486" s="301"/>
      <c r="AR486" s="303"/>
      <c r="AS486" s="322"/>
    </row>
    <row r="487" spans="1:45" s="430" customFormat="1" ht="12" hidden="1" customHeight="1" x14ac:dyDescent="0.3">
      <c r="A487" s="322"/>
      <c r="B487" s="384"/>
      <c r="C487" s="341" t="s">
        <v>2907</v>
      </c>
      <c r="D487" s="401">
        <v>45937</v>
      </c>
      <c r="E487" s="402">
        <v>67</v>
      </c>
      <c r="F487" s="290" t="s">
        <v>3089</v>
      </c>
      <c r="G487" s="496" t="s">
        <v>3089</v>
      </c>
      <c r="H487" s="290" t="s">
        <v>2894</v>
      </c>
      <c r="I487" s="290" t="s">
        <v>1927</v>
      </c>
      <c r="J487" s="290">
        <v>9</v>
      </c>
      <c r="K487" s="290">
        <v>5</v>
      </c>
      <c r="L487" s="403">
        <v>45948</v>
      </c>
      <c r="M487" s="387" t="s">
        <v>3092</v>
      </c>
      <c r="N487" s="403">
        <v>45956</v>
      </c>
      <c r="O487" s="404" t="s">
        <v>3093</v>
      </c>
      <c r="P487" s="405" t="s">
        <v>3094</v>
      </c>
      <c r="Q487" s="290" t="s">
        <v>3095</v>
      </c>
      <c r="R487" s="328" t="s">
        <v>3142</v>
      </c>
      <c r="S487" s="412">
        <v>94330</v>
      </c>
      <c r="T487" s="412">
        <v>148225</v>
      </c>
      <c r="U487" s="473">
        <v>393</v>
      </c>
      <c r="V487" s="334" t="str">
        <f>VLOOKUP(U487,MOVIL!$C$7:CA545,2,0)</f>
        <v>LCO459</v>
      </c>
      <c r="W487" s="334" t="str">
        <f>VLOOKUP(U487,MOVIL!$C$7:$BX$199,5,0)</f>
        <v>DUEÑAS SOTO WILLIAM</v>
      </c>
      <c r="X487" s="431">
        <f>VLOOKUP(V487,MOVIL!$D$7:BY547,6,0)</f>
        <v>3103348003</v>
      </c>
      <c r="Y487" s="381">
        <v>5150592</v>
      </c>
      <c r="Z487" s="334"/>
      <c r="AA487" s="334"/>
      <c r="AB487" s="301">
        <f>Y487+(AA487*Z487)</f>
        <v>5150592</v>
      </c>
      <c r="AC487" s="334"/>
      <c r="AD487" s="334"/>
      <c r="AE487" s="381"/>
      <c r="AF487" s="335" t="str">
        <f>VLOOKUP(U487,MOVIL!$C:$CG,3,0)</f>
        <v>SOCIO - AFILIADO</v>
      </c>
      <c r="AG487" s="307">
        <f>+AB487-(AB487*(3.5%+0.414%+1.1%+0.5%+2%))</f>
        <v>4763576.51712</v>
      </c>
      <c r="AH487" s="307">
        <f>+U487</f>
        <v>393</v>
      </c>
      <c r="AI487" s="301">
        <f>ROUNDUP((IF(AF487="SOCIO",(AG487*0.9),(AG487*0.7))),-3)</f>
        <v>3335000</v>
      </c>
      <c r="AJ487" s="302" t="str">
        <f>IF(AF487="PROPIO","0%",IF(AF487="SOCIO","7,914%","11,914%"))</f>
        <v>11,914%</v>
      </c>
      <c r="AK487" s="301">
        <f>IF(AF487="PROPIO","0",AI487*AJ487)</f>
        <v>397331.89999999997</v>
      </c>
      <c r="AL487" s="301">
        <f>IF(AF487="PROPIO","",AK487-AM487-AN487)</f>
        <v>266799.99999999994</v>
      </c>
      <c r="AM487" s="301">
        <f>IF(AF487="PROPIO","",AI487*3.5%)</f>
        <v>116725.00000000001</v>
      </c>
      <c r="AN487" s="301">
        <f>IF(AF487="PROPIO","",AI487*0.414%)</f>
        <v>13806.899999999998</v>
      </c>
      <c r="AO487" s="301">
        <f>+AI487-AK487</f>
        <v>2937668.1</v>
      </c>
      <c r="AP487" s="301">
        <f>+AB487-AI487</f>
        <v>1815592</v>
      </c>
      <c r="AQ487" s="301"/>
      <c r="AR487" s="303"/>
      <c r="AS487" s="322"/>
    </row>
    <row r="488" spans="1:45" s="430" customFormat="1" ht="12" hidden="1" customHeight="1" x14ac:dyDescent="0.3">
      <c r="A488" s="322"/>
      <c r="B488" s="384"/>
      <c r="C488" s="290" t="s">
        <v>1890</v>
      </c>
      <c r="D488" s="401">
        <v>45947</v>
      </c>
      <c r="E488" s="402">
        <v>185</v>
      </c>
      <c r="F488" s="290" t="s">
        <v>3153</v>
      </c>
      <c r="G488" s="496" t="s">
        <v>3153</v>
      </c>
      <c r="H488" s="290" t="s">
        <v>2940</v>
      </c>
      <c r="I488" s="290" t="s">
        <v>2042</v>
      </c>
      <c r="J488" s="290">
        <v>1</v>
      </c>
      <c r="K488" s="290">
        <v>40</v>
      </c>
      <c r="L488" s="403">
        <v>45949</v>
      </c>
      <c r="M488" s="387">
        <v>0.33333333333333331</v>
      </c>
      <c r="N488" s="403">
        <v>45949</v>
      </c>
      <c r="O488" s="404">
        <v>0.625</v>
      </c>
      <c r="P488" s="405" t="s">
        <v>1891</v>
      </c>
      <c r="Q488" s="290" t="s">
        <v>1892</v>
      </c>
      <c r="R488" s="328"/>
      <c r="S488" s="412">
        <v>94362</v>
      </c>
      <c r="T488" s="412">
        <v>148280</v>
      </c>
      <c r="U488" s="473">
        <v>453</v>
      </c>
      <c r="V488" s="334" t="str">
        <f>VLOOKUP(U488,MOVIL!$C$7:CA570,2,0)</f>
        <v>EYX538</v>
      </c>
      <c r="W488" s="334" t="str">
        <f>VLOOKUP(U488,MOVIL!$C$7:$BX$199,5,0)</f>
        <v>CHAPARRO LOPEZ GONZALO</v>
      </c>
      <c r="X488" s="431" t="str">
        <f>VLOOKUP(V488,MOVIL!$D$7:BY572,6,0)</f>
        <v>3152252710-3156027290</v>
      </c>
      <c r="Y488" s="381">
        <v>1578000</v>
      </c>
      <c r="Z488" s="334"/>
      <c r="AA488" s="334"/>
      <c r="AB488" s="301">
        <f>Y488+(AA488*Z488)</f>
        <v>1578000</v>
      </c>
      <c r="AC488" s="334"/>
      <c r="AD488" s="334"/>
      <c r="AE488" s="381"/>
      <c r="AF488" s="335" t="str">
        <f>VLOOKUP(U488,MOVIL!$C:$CG,3,0)</f>
        <v>PROPIO</v>
      </c>
      <c r="AG488" s="307">
        <f>+AB488-(AB488*(3.5%+0.414%+1.1%+0.5%+2%))</f>
        <v>1459429.08</v>
      </c>
      <c r="AH488" s="307">
        <f>+U488</f>
        <v>453</v>
      </c>
      <c r="AI488" s="301">
        <f>ROUNDUP((IF(AF488="SOCIO",(AG488*0.9),(AG488*0.7))),-3)</f>
        <v>1022000</v>
      </c>
      <c r="AJ488" s="302" t="str">
        <f>IF(AF488="PROPIO","0%",IF(AF488="SOCIO","7,914%","11,914%"))</f>
        <v>0%</v>
      </c>
      <c r="AK488" s="301" t="str">
        <f>IF(AF488="PROPIO","0",AI488*AJ488)</f>
        <v>0</v>
      </c>
      <c r="AL488" s="301" t="str">
        <f>IF(AF488="PROPIO","",AK488-AM488-AN488)</f>
        <v/>
      </c>
      <c r="AM488" s="301" t="str">
        <f>IF(AF488="PROPIO","",AI488*3.5%)</f>
        <v/>
      </c>
      <c r="AN488" s="301" t="str">
        <f>IF(AF488="PROPIO","",AI488*0.414%)</f>
        <v/>
      </c>
      <c r="AO488" s="301">
        <f>+AI488-AK488</f>
        <v>1022000</v>
      </c>
      <c r="AP488" s="301">
        <f>+AB488-AI488</f>
        <v>556000</v>
      </c>
      <c r="AQ488" s="301"/>
      <c r="AR488" s="303"/>
      <c r="AS488" s="322"/>
    </row>
    <row r="489" spans="1:45" s="430" customFormat="1" ht="12" hidden="1" customHeight="1" x14ac:dyDescent="0.3">
      <c r="A489" s="322">
        <v>4</v>
      </c>
      <c r="B489" s="384" t="s">
        <v>3055</v>
      </c>
      <c r="C489" s="290" t="s">
        <v>2905</v>
      </c>
      <c r="D489" s="401">
        <v>45932</v>
      </c>
      <c r="E489" s="402">
        <v>28</v>
      </c>
      <c r="F489" s="290" t="s">
        <v>322</v>
      </c>
      <c r="G489" s="496" t="s">
        <v>2194</v>
      </c>
      <c r="H489" s="290" t="s">
        <v>2194</v>
      </c>
      <c r="I489" s="290" t="s">
        <v>3056</v>
      </c>
      <c r="J489" s="290">
        <v>5</v>
      </c>
      <c r="K489" s="290">
        <v>13</v>
      </c>
      <c r="L489" s="403">
        <v>45950</v>
      </c>
      <c r="M489" s="387">
        <v>0.20833333333333334</v>
      </c>
      <c r="N489" s="403">
        <v>45954</v>
      </c>
      <c r="O489" s="404">
        <v>0.41666666666666669</v>
      </c>
      <c r="P489" s="405" t="s">
        <v>3057</v>
      </c>
      <c r="Q489" s="290">
        <v>3003010584</v>
      </c>
      <c r="R489" s="328"/>
      <c r="S489" s="412">
        <v>94364</v>
      </c>
      <c r="T489" s="412">
        <v>148284</v>
      </c>
      <c r="U489" s="473">
        <v>495</v>
      </c>
      <c r="V489" s="334" t="str">
        <f>VLOOKUP(U489,MOVIL!$C$7:CA546,2,0)</f>
        <v>NOX319</v>
      </c>
      <c r="W489" s="334" t="str">
        <f>VLOOKUP(U489,MOVIL!$C$7:$BX$199,5,0)</f>
        <v>PINZON ARAQUE TEOFILO</v>
      </c>
      <c r="X489" s="431">
        <f>VLOOKUP(V489,MOVIL!$D$7:BY548,6,0)</f>
        <v>3102847456</v>
      </c>
      <c r="Y489" s="381">
        <v>5204244</v>
      </c>
      <c r="Z489" s="334">
        <v>1</v>
      </c>
      <c r="AA489" s="334">
        <v>946800</v>
      </c>
      <c r="AB489" s="301">
        <f>Y489+(AA489*Z489)</f>
        <v>6151044</v>
      </c>
      <c r="AC489" s="334"/>
      <c r="AD489" s="334"/>
      <c r="AE489" s="381"/>
      <c r="AF489" s="335" t="str">
        <f>VLOOKUP(U489,MOVIL!$C:$CG,3,0)</f>
        <v>SOCIO</v>
      </c>
      <c r="AG489" s="307">
        <f>+AB489-(AB489*(3.5%+0.414%+1.1%+0.5%+2%))</f>
        <v>5688854.5538400002</v>
      </c>
      <c r="AH489" s="307">
        <f>+U489</f>
        <v>495</v>
      </c>
      <c r="AI489" s="301">
        <f>ROUNDUP((IF(AF489="SOCIO",(AG489*0.9),(AG489*0.7))),-3)</f>
        <v>5120000</v>
      </c>
      <c r="AJ489" s="302" t="str">
        <f>IF(AF489="PROPIO","0%",IF(AF489="SOCIO","7,914%","11,914%"))</f>
        <v>7,914%</v>
      </c>
      <c r="AK489" s="301">
        <f>IF(AF489="PROPIO","0",AI489*AJ489)</f>
        <v>405196.79999999999</v>
      </c>
      <c r="AL489" s="301">
        <f>IF(AF489="PROPIO","",AK489-AM489-AN489)</f>
        <v>204799.99999999997</v>
      </c>
      <c r="AM489" s="301">
        <f>IF(AF489="PROPIO","",AI489*3.5%)</f>
        <v>179200.00000000003</v>
      </c>
      <c r="AN489" s="301">
        <f>IF(AF489="PROPIO","",AI489*0.414%)</f>
        <v>21196.799999999999</v>
      </c>
      <c r="AO489" s="301">
        <f>+AI489-AK489</f>
        <v>4714803.2000000002</v>
      </c>
      <c r="AP489" s="301">
        <f>+AB489-AI489</f>
        <v>1031044</v>
      </c>
      <c r="AQ489" s="301"/>
      <c r="AR489" s="303"/>
      <c r="AS489" s="322"/>
    </row>
    <row r="490" spans="1:45" s="430" customFormat="1" ht="54" customHeight="1" x14ac:dyDescent="0.3">
      <c r="A490" s="539"/>
      <c r="B490" s="540"/>
      <c r="C490" s="540" t="s">
        <v>2906</v>
      </c>
      <c r="D490" s="541">
        <v>45929</v>
      </c>
      <c r="E490" s="542">
        <v>251</v>
      </c>
      <c r="F490" s="540" t="s">
        <v>308</v>
      </c>
      <c r="G490" s="543" t="s">
        <v>308</v>
      </c>
      <c r="H490" s="540" t="s">
        <v>3106</v>
      </c>
      <c r="I490" s="540" t="s">
        <v>2510</v>
      </c>
      <c r="J490" s="540">
        <v>4</v>
      </c>
      <c r="K490" s="540">
        <v>25</v>
      </c>
      <c r="L490" s="544">
        <v>45957</v>
      </c>
      <c r="M490" s="545">
        <v>0.16666666666666666</v>
      </c>
      <c r="N490" s="544">
        <v>45960</v>
      </c>
      <c r="O490" s="545" t="s">
        <v>3107</v>
      </c>
      <c r="P490" s="524" t="s">
        <v>3108</v>
      </c>
      <c r="Q490" s="540">
        <v>3134878223</v>
      </c>
      <c r="R490" s="553" t="s">
        <v>3109</v>
      </c>
      <c r="S490" s="547">
        <v>94510</v>
      </c>
      <c r="T490" s="547">
        <v>148678</v>
      </c>
      <c r="U490" s="523">
        <v>365</v>
      </c>
      <c r="V490" s="548" t="str">
        <f>VLOOKUP(U490,MOVIL!$C$7:CA552,2,0)</f>
        <v>GUU603</v>
      </c>
      <c r="W490" s="554" t="str">
        <f>VLOOKUP(U490,MOVIL!$C$7:$BX$199,5,0)</f>
        <v>PRIETO ANGEL ALBERTO</v>
      </c>
      <c r="X490" s="549">
        <f>VLOOKUP(V490,MOVIL!$D$7:BY554,6,0)</f>
        <v>3115313145</v>
      </c>
      <c r="Y490" s="548">
        <v>4362644</v>
      </c>
      <c r="Z490" s="548"/>
      <c r="AA490" s="548"/>
      <c r="AB490" s="550">
        <f>Y490+(AA490*Z490)</f>
        <v>4362644</v>
      </c>
      <c r="AC490" s="334"/>
      <c r="AD490" s="334"/>
      <c r="AE490" s="381"/>
      <c r="AF490" s="335" t="str">
        <f>VLOOKUP(U490,MOVIL!$C:$CG,3,0)</f>
        <v>SOCIO</v>
      </c>
      <c r="AG490" s="307">
        <f>+AB490-(AB490*(3.5%+0.414%+1.1%+0.5%+2%))</f>
        <v>4034834.9298399999</v>
      </c>
      <c r="AH490" s="307">
        <f>+U490</f>
        <v>365</v>
      </c>
      <c r="AI490" s="301">
        <f>ROUNDUP((IF(AF490="SOCIO",(AG490*0.9),(AG490*0.7))),-3)</f>
        <v>3632000</v>
      </c>
      <c r="AJ490" s="302" t="str">
        <f>IF(AF490="PROPIO","0%",IF(AF490="SOCIO","7,914%","11,914%"))</f>
        <v>7,914%</v>
      </c>
      <c r="AK490" s="301">
        <f>IF(AF490="PROPIO","0",AI490*AJ490)</f>
        <v>287436.48</v>
      </c>
      <c r="AL490" s="301">
        <f>IF(AF490="PROPIO","",AK490-AM490-AN490)</f>
        <v>145279.99999999997</v>
      </c>
      <c r="AM490" s="301">
        <f>IF(AF490="PROPIO","",AI490*3.5%)</f>
        <v>127120.00000000001</v>
      </c>
      <c r="AN490" s="301">
        <f>IF(AF490="PROPIO","",AI490*0.414%)</f>
        <v>15036.479999999998</v>
      </c>
      <c r="AO490" s="301">
        <f>+AI490-AK490</f>
        <v>3344563.52</v>
      </c>
      <c r="AP490" s="301">
        <f>+AB490-AI490</f>
        <v>730644</v>
      </c>
      <c r="AQ490" s="301"/>
      <c r="AR490" s="303"/>
      <c r="AS490" s="322"/>
    </row>
    <row r="491" spans="1:45" s="430" customFormat="1" ht="9.75" hidden="1" customHeight="1" x14ac:dyDescent="0.3">
      <c r="A491" s="322"/>
      <c r="B491" s="384">
        <v>2</v>
      </c>
      <c r="C491" s="525" t="s">
        <v>2249</v>
      </c>
      <c r="D491" s="401">
        <v>45944</v>
      </c>
      <c r="E491" s="402">
        <v>292</v>
      </c>
      <c r="F491" s="496" t="s">
        <v>3137</v>
      </c>
      <c r="G491" s="496" t="s">
        <v>3137</v>
      </c>
      <c r="H491" s="290" t="s">
        <v>1978</v>
      </c>
      <c r="I491" s="290" t="s">
        <v>3133</v>
      </c>
      <c r="J491" s="290">
        <v>1</v>
      </c>
      <c r="K491" s="290">
        <v>30</v>
      </c>
      <c r="L491" s="403">
        <v>45950</v>
      </c>
      <c r="M491" s="387">
        <v>0.25</v>
      </c>
      <c r="N491" s="403">
        <v>45950</v>
      </c>
      <c r="O491" s="404">
        <v>0.58333333333333337</v>
      </c>
      <c r="P491" s="404" t="s">
        <v>2297</v>
      </c>
      <c r="Q491" s="290">
        <v>3142850446</v>
      </c>
      <c r="R491" s="328"/>
      <c r="S491" s="412">
        <v>94366</v>
      </c>
      <c r="T491" s="412">
        <v>148286</v>
      </c>
      <c r="U491" s="473">
        <v>371</v>
      </c>
      <c r="V491" s="334" t="str">
        <f>VLOOKUP(U491,MOVIL!$C$7:CA564,2,0)</f>
        <v>LZM804</v>
      </c>
      <c r="W491" s="334" t="str">
        <f>VLOOKUP(U491,MOVIL!$C$7:$BX$199,5,0)</f>
        <v>FORERO LEMUS NORBEY LEONARDO</v>
      </c>
      <c r="X491" s="431">
        <f>VLOOKUP(V491,MOVIL!$D$7:BY566,6,0)</f>
        <v>3114539320</v>
      </c>
      <c r="Y491" s="381">
        <v>999400</v>
      </c>
      <c r="Z491" s="334"/>
      <c r="AA491" s="334"/>
      <c r="AB491" s="301">
        <f>Y491+(AA491*Z491)</f>
        <v>999400</v>
      </c>
      <c r="AC491" s="334"/>
      <c r="AD491" s="334"/>
      <c r="AE491" s="381"/>
      <c r="AF491" s="335" t="str">
        <f>VLOOKUP(U491,MOVIL!$C:$CG,3,0)</f>
        <v>SOCIO</v>
      </c>
      <c r="AG491" s="307">
        <f>+AB491-(AB491*(3.5%+0.414%+1.1%+0.5%+2%))</f>
        <v>924305.08400000003</v>
      </c>
      <c r="AH491" s="307">
        <f>+U491</f>
        <v>371</v>
      </c>
      <c r="AI491" s="301">
        <f>ROUNDUP((IF(AF491="SOCIO",(AG491*0.9),(AG491*0.7))),-3)</f>
        <v>832000</v>
      </c>
      <c r="AJ491" s="302" t="str">
        <f>IF(AF491="PROPIO","0%",IF(AF491="SOCIO","7,914%","11,914%"))</f>
        <v>7,914%</v>
      </c>
      <c r="AK491" s="301">
        <f>IF(AF491="PROPIO","0",AI491*AJ491)</f>
        <v>65844.479999999996</v>
      </c>
      <c r="AL491" s="301">
        <f>IF(AF491="PROPIO","",AK491-AM491-AN491)</f>
        <v>33280</v>
      </c>
      <c r="AM491" s="301">
        <f>IF(AF491="PROPIO","",AI491*3.5%)</f>
        <v>29120.000000000004</v>
      </c>
      <c r="AN491" s="301">
        <f>IF(AF491="PROPIO","",AI491*0.414%)</f>
        <v>3444.4799999999996</v>
      </c>
      <c r="AO491" s="301">
        <f>+AI491-AK491</f>
        <v>766155.52</v>
      </c>
      <c r="AP491" s="301">
        <f>+AB491-AI491</f>
        <v>167400</v>
      </c>
      <c r="AQ491" s="301"/>
      <c r="AR491" s="303"/>
      <c r="AS491" s="322"/>
    </row>
    <row r="492" spans="1:45" s="430" customFormat="1" ht="9.75" hidden="1" customHeight="1" x14ac:dyDescent="0.3">
      <c r="A492" s="346">
        <v>2</v>
      </c>
      <c r="B492" s="291" t="s">
        <v>3049</v>
      </c>
      <c r="C492" s="291" t="s">
        <v>2905</v>
      </c>
      <c r="D492" s="392">
        <v>45932</v>
      </c>
      <c r="E492" s="393">
        <v>213</v>
      </c>
      <c r="F492" s="291" t="s">
        <v>3050</v>
      </c>
      <c r="G492" s="512" t="s">
        <v>3051</v>
      </c>
      <c r="H492" s="291" t="s">
        <v>2272</v>
      </c>
      <c r="I492" s="291" t="s">
        <v>3047</v>
      </c>
      <c r="J492" s="291">
        <v>4</v>
      </c>
      <c r="K492" s="291">
        <v>31</v>
      </c>
      <c r="L492" s="394">
        <v>45951</v>
      </c>
      <c r="M492" s="395">
        <v>0.25</v>
      </c>
      <c r="N492" s="394">
        <v>45954</v>
      </c>
      <c r="O492" s="395">
        <v>0.58333333333333337</v>
      </c>
      <c r="P492" s="396" t="s">
        <v>3048</v>
      </c>
      <c r="Q492" s="291">
        <v>3053823121</v>
      </c>
      <c r="R492" s="446" t="s">
        <v>3242</v>
      </c>
      <c r="S492" s="397"/>
      <c r="T492" s="397"/>
      <c r="U492" s="471"/>
      <c r="V492" s="357" t="e">
        <f>VLOOKUP(U492,MOVIL!$C$7:CA548,2,0)</f>
        <v>#N/A</v>
      </c>
      <c r="W492" s="357" t="e">
        <f>VLOOKUP(U492,MOVIL!$C$7:$BX$199,5,0)</f>
        <v>#N/A</v>
      </c>
      <c r="X492" s="513" t="e">
        <f>VLOOKUP(V492,MOVIL!$D$7:BY550,6,0)</f>
        <v>#N/A</v>
      </c>
      <c r="Y492" s="357"/>
      <c r="Z492" s="357"/>
      <c r="AA492" s="357"/>
      <c r="AB492" s="360"/>
      <c r="AC492" s="357"/>
      <c r="AD492" s="357"/>
      <c r="AE492" s="357"/>
      <c r="AF492" s="358" t="e">
        <f>VLOOKUP(U492,MOVIL!$C:$CG,3,0)</f>
        <v>#N/A</v>
      </c>
      <c r="AG492" s="365">
        <f>+AB492-(AB492*(3.5%+0.414%+1.1%+0.5%+2%))</f>
        <v>0</v>
      </c>
      <c r="AH492" s="365">
        <f>+U492</f>
        <v>0</v>
      </c>
      <c r="AI492" s="360" t="e">
        <f>ROUNDUP((IF(AF492="SOCIO",(AG492*0.9),(AG492*0.7))),-3)</f>
        <v>#N/A</v>
      </c>
      <c r="AJ492" s="514" t="e">
        <f>IF(AF492="PROPIO","0%",IF(AF492="SOCIO","7,914%","11,914%"))</f>
        <v>#N/A</v>
      </c>
      <c r="AK492" s="360" t="e">
        <f>IF(AF492="PROPIO","0",AI492*AJ492)</f>
        <v>#N/A</v>
      </c>
      <c r="AL492" s="360" t="e">
        <f>IF(AF492="PROPIO","",AK492-AM492-AN492)</f>
        <v>#N/A</v>
      </c>
      <c r="AM492" s="360" t="e">
        <f>IF(AF492="PROPIO","",AI492*3.5%)</f>
        <v>#N/A</v>
      </c>
      <c r="AN492" s="360" t="e">
        <f>IF(AF492="PROPIO","",AI492*0.414%)</f>
        <v>#N/A</v>
      </c>
      <c r="AO492" s="360" t="e">
        <f>+AI492-AK492</f>
        <v>#N/A</v>
      </c>
      <c r="AP492" s="360" t="e">
        <f>+AB492-AI492</f>
        <v>#N/A</v>
      </c>
      <c r="AQ492" s="360"/>
      <c r="AR492" s="515"/>
      <c r="AS492" s="346"/>
    </row>
    <row r="493" spans="1:45" s="430" customFormat="1" ht="9.75" hidden="1" customHeight="1" x14ac:dyDescent="0.3">
      <c r="A493" s="346">
        <v>2</v>
      </c>
      <c r="B493" s="291">
        <v>5</v>
      </c>
      <c r="C493" s="478" t="s">
        <v>1883</v>
      </c>
      <c r="D493" s="392">
        <v>45944</v>
      </c>
      <c r="E493" s="393">
        <v>158</v>
      </c>
      <c r="F493" s="291" t="s">
        <v>220</v>
      </c>
      <c r="G493" s="512" t="s">
        <v>3111</v>
      </c>
      <c r="H493" s="291" t="s">
        <v>2441</v>
      </c>
      <c r="I493" s="291" t="s">
        <v>2042</v>
      </c>
      <c r="J493" s="291">
        <v>2</v>
      </c>
      <c r="K493" s="291">
        <v>34</v>
      </c>
      <c r="L493" s="394">
        <v>45951</v>
      </c>
      <c r="M493" s="395" t="s">
        <v>2335</v>
      </c>
      <c r="N493" s="394">
        <v>45952</v>
      </c>
      <c r="O493" s="395" t="s">
        <v>2364</v>
      </c>
      <c r="P493" s="396" t="s">
        <v>2435</v>
      </c>
      <c r="Q493" s="291">
        <v>66635494</v>
      </c>
      <c r="R493" s="446" t="s">
        <v>3157</v>
      </c>
      <c r="S493" s="397"/>
      <c r="T493" s="397"/>
      <c r="U493" s="471"/>
      <c r="V493" s="357" t="e">
        <f>VLOOKUP(U493,MOVIL!$C$7:CA555,2,0)</f>
        <v>#N/A</v>
      </c>
      <c r="W493" s="357" t="e">
        <f>VLOOKUP(U493,MOVIL!$C$7:$BX$199,5,0)</f>
        <v>#N/A</v>
      </c>
      <c r="X493" s="513" t="e">
        <f>VLOOKUP(V493,MOVIL!$D$7:BY557,6,0)</f>
        <v>#N/A</v>
      </c>
      <c r="Y493" s="357"/>
      <c r="Z493" s="357"/>
      <c r="AA493" s="357"/>
      <c r="AB493" s="360">
        <f>Y493+(AA493*Z493)</f>
        <v>0</v>
      </c>
      <c r="AC493" s="357"/>
      <c r="AD493" s="357"/>
      <c r="AE493" s="357"/>
      <c r="AF493" s="358" t="e">
        <f>VLOOKUP(U493,MOVIL!$C:$CG,3,0)</f>
        <v>#N/A</v>
      </c>
      <c r="AG493" s="365">
        <f>+AB493-(AB493*(3.5%+0.414%+1.1%+0.5%+2%))</f>
        <v>0</v>
      </c>
      <c r="AH493" s="365">
        <f>+U493</f>
        <v>0</v>
      </c>
      <c r="AI493" s="360" t="e">
        <f>ROUNDUP((IF(AF493="SOCIO",(AG493*0.9),(AG493*0.7))),-3)</f>
        <v>#N/A</v>
      </c>
      <c r="AJ493" s="514" t="e">
        <f>IF(AF493="PROPIO","0%",IF(AF493="SOCIO","7,914%","11,914%"))</f>
        <v>#N/A</v>
      </c>
      <c r="AK493" s="360" t="e">
        <f>IF(AF493="PROPIO","0",AI493*AJ493)</f>
        <v>#N/A</v>
      </c>
      <c r="AL493" s="360" t="e">
        <f>IF(AF493="PROPIO","",AK493-AM493-AN493)</f>
        <v>#N/A</v>
      </c>
      <c r="AM493" s="360" t="e">
        <f>IF(AF493="PROPIO","",AI493*3.5%)</f>
        <v>#N/A</v>
      </c>
      <c r="AN493" s="360" t="e">
        <f>IF(AF493="PROPIO","",AI493*0.414%)</f>
        <v>#N/A</v>
      </c>
      <c r="AO493" s="360" t="e">
        <f>+AI493-AK493</f>
        <v>#N/A</v>
      </c>
      <c r="AP493" s="360" t="e">
        <f>+AB493-AI493</f>
        <v>#N/A</v>
      </c>
      <c r="AQ493" s="360"/>
      <c r="AR493" s="515"/>
      <c r="AS493" s="346"/>
    </row>
    <row r="494" spans="1:45" s="430" customFormat="1" ht="9.75" hidden="1" customHeight="1" x14ac:dyDescent="0.3">
      <c r="A494" s="322">
        <v>3</v>
      </c>
      <c r="B494" s="384">
        <v>5</v>
      </c>
      <c r="C494" s="324" t="s">
        <v>1883</v>
      </c>
      <c r="D494" s="401">
        <v>45944</v>
      </c>
      <c r="E494" s="402">
        <v>122</v>
      </c>
      <c r="F494" s="290" t="s">
        <v>185</v>
      </c>
      <c r="G494" s="496" t="s">
        <v>185</v>
      </c>
      <c r="H494" s="290" t="s">
        <v>1972</v>
      </c>
      <c r="I494" s="290" t="s">
        <v>2042</v>
      </c>
      <c r="J494" s="290">
        <v>3</v>
      </c>
      <c r="K494" s="290">
        <v>48</v>
      </c>
      <c r="L494" s="403">
        <v>45951</v>
      </c>
      <c r="M494" s="387">
        <v>0.25</v>
      </c>
      <c r="N494" s="403">
        <v>45953</v>
      </c>
      <c r="O494" s="404" t="s">
        <v>2364</v>
      </c>
      <c r="P494" s="405" t="s">
        <v>2054</v>
      </c>
      <c r="Q494" s="290" t="s">
        <v>2257</v>
      </c>
      <c r="R494" s="328">
        <v>79623199</v>
      </c>
      <c r="S494" s="412">
        <v>94386</v>
      </c>
      <c r="T494" s="412">
        <v>148383</v>
      </c>
      <c r="U494" s="473">
        <v>390</v>
      </c>
      <c r="V494" s="334" t="str">
        <f>VLOOKUP(U494,MOVIL!$C$7:CA556,2,0)</f>
        <v>KNZ843</v>
      </c>
      <c r="W494" s="334" t="str">
        <f>VLOOKUP(U494,MOVIL!$C$7:$BX$199,5,0)</f>
        <v>SEPULVEDA FIGUEROA JULIO CESAR</v>
      </c>
      <c r="X494" s="431">
        <f>VLOOKUP(V494,MOVIL!$D$7:BY558,6,0)</f>
        <v>3202728427</v>
      </c>
      <c r="Y494" s="381">
        <v>4208000</v>
      </c>
      <c r="Z494" s="334"/>
      <c r="AA494" s="334"/>
      <c r="AB494" s="301">
        <f>Y494+(AA494*Z494)</f>
        <v>4208000</v>
      </c>
      <c r="AC494" s="334"/>
      <c r="AD494" s="334"/>
      <c r="AE494" s="381"/>
      <c r="AF494" s="335" t="str">
        <f>VLOOKUP(U494,MOVIL!$C:$CG,3,0)</f>
        <v>SOCIO</v>
      </c>
      <c r="AG494" s="307">
        <f>+AB494-(AB494*(3.5%+0.414%+1.1%+0.5%+2%))</f>
        <v>3891810.88</v>
      </c>
      <c r="AH494" s="307">
        <f>+U494</f>
        <v>390</v>
      </c>
      <c r="AI494" s="301">
        <f>ROUNDUP((IF(AF494="SOCIO",(AG494*0.9),(AG494*0.7))),-3)</f>
        <v>3503000</v>
      </c>
      <c r="AJ494" s="302" t="str">
        <f>IF(AF494="PROPIO","0%",IF(AF494="SOCIO","7,914%","11,914%"))</f>
        <v>7,914%</v>
      </c>
      <c r="AK494" s="301">
        <f>IF(AF494="PROPIO","0",AI494*AJ494)</f>
        <v>277227.42</v>
      </c>
      <c r="AL494" s="301">
        <f>IF(AF494="PROPIO","",AK494-AM494-AN494)</f>
        <v>140120</v>
      </c>
      <c r="AM494" s="301">
        <f>IF(AF494="PROPIO","",AI494*3.5%)</f>
        <v>122605.00000000001</v>
      </c>
      <c r="AN494" s="301">
        <f>IF(AF494="PROPIO","",AI494*0.414%)</f>
        <v>14502.419999999998</v>
      </c>
      <c r="AO494" s="301">
        <f>+AI494-AK494</f>
        <v>3225772.58</v>
      </c>
      <c r="AP494" s="301">
        <f>+AB494-AI494</f>
        <v>705000</v>
      </c>
      <c r="AQ494" s="301"/>
      <c r="AR494" s="303"/>
      <c r="AS494" s="322"/>
    </row>
    <row r="495" spans="1:45" s="430" customFormat="1" ht="9.75" hidden="1" customHeight="1" x14ac:dyDescent="0.3">
      <c r="A495" s="322"/>
      <c r="B495" s="384">
        <v>20</v>
      </c>
      <c r="C495" s="525" t="s">
        <v>2249</v>
      </c>
      <c r="D495" s="401">
        <v>45944</v>
      </c>
      <c r="E495" s="402">
        <v>214</v>
      </c>
      <c r="F495" s="290" t="s">
        <v>275</v>
      </c>
      <c r="G495" s="496" t="s">
        <v>275</v>
      </c>
      <c r="H495" s="290" t="s">
        <v>1986</v>
      </c>
      <c r="I495" s="290" t="s">
        <v>3133</v>
      </c>
      <c r="J495" s="290">
        <v>1</v>
      </c>
      <c r="K495" s="290">
        <v>30</v>
      </c>
      <c r="L495" s="403">
        <v>45951</v>
      </c>
      <c r="M495" s="387">
        <v>0.20833333333333334</v>
      </c>
      <c r="N495" s="403">
        <v>45951</v>
      </c>
      <c r="O495" s="404">
        <v>0.58333333333333337</v>
      </c>
      <c r="P495" s="404" t="s">
        <v>2297</v>
      </c>
      <c r="Q495" s="290">
        <v>3142850446</v>
      </c>
      <c r="R495" s="328" t="s">
        <v>2323</v>
      </c>
      <c r="S495" s="412">
        <v>94387</v>
      </c>
      <c r="T495" s="412">
        <v>148384</v>
      </c>
      <c r="U495" s="473">
        <v>85</v>
      </c>
      <c r="V495" s="334" t="str">
        <f>VLOOKUP(U495,MOVIL!$C$7:CA557,2,0)</f>
        <v>PMV 710</v>
      </c>
      <c r="W495" s="334" t="str">
        <f>VLOOKUP(U495,MOVIL!$C$7:$BX$199,5,0)</f>
        <v>PINZON ROJAS JOHAN RICARDO</v>
      </c>
      <c r="X495" s="431" t="str">
        <f>VLOOKUP(V495,MOVIL!$D$7:BY559,6,0)</f>
        <v>316 8653592</v>
      </c>
      <c r="Y495" s="381">
        <v>1499100</v>
      </c>
      <c r="Z495" s="334"/>
      <c r="AA495" s="334"/>
      <c r="AB495" s="301">
        <f>Y495+(AA495*Z495)</f>
        <v>1499100</v>
      </c>
      <c r="AC495" s="334"/>
      <c r="AD495" s="334"/>
      <c r="AE495" s="381"/>
      <c r="AF495" s="335" t="str">
        <f>VLOOKUP(U495,MOVIL!$C:$CG,3,0)</f>
        <v>SOCIO</v>
      </c>
      <c r="AG495" s="307">
        <f>+AB495-(AB495*(3.5%+0.414%+1.1%+0.5%+2%))</f>
        <v>1386457.6259999999</v>
      </c>
      <c r="AH495" s="307">
        <f>+U495</f>
        <v>85</v>
      </c>
      <c r="AI495" s="301">
        <f>ROUNDUP((IF(AF495="SOCIO",(AG495*0.9),(AG495*0.7))),-3)</f>
        <v>1248000</v>
      </c>
      <c r="AJ495" s="302" t="str">
        <f>IF(AF495="PROPIO","0%",IF(AF495="SOCIO","7,914%","11,914%"))</f>
        <v>7,914%</v>
      </c>
      <c r="AK495" s="301">
        <f>IF(AF495="PROPIO","0",AI495*AJ495)</f>
        <v>98766.720000000001</v>
      </c>
      <c r="AL495" s="301">
        <f>IF(AF495="PROPIO","",AK495-AM495-AN495)</f>
        <v>49919.999999999993</v>
      </c>
      <c r="AM495" s="301">
        <f>IF(AF495="PROPIO","",AI495*3.5%)</f>
        <v>43680.000000000007</v>
      </c>
      <c r="AN495" s="301">
        <f>IF(AF495="PROPIO","",AI495*0.414%)</f>
        <v>5166.7199999999993</v>
      </c>
      <c r="AO495" s="301">
        <f>+AI495-AK495</f>
        <v>1149233.28</v>
      </c>
      <c r="AP495" s="301">
        <f>+AB495-AI495</f>
        <v>251100</v>
      </c>
      <c r="AQ495" s="301"/>
      <c r="AR495" s="303"/>
      <c r="AS495" s="322"/>
    </row>
    <row r="496" spans="1:45" s="430" customFormat="1" ht="42" customHeight="1" x14ac:dyDescent="0.3">
      <c r="A496" s="539"/>
      <c r="B496" s="540"/>
      <c r="C496" s="540" t="s">
        <v>2906</v>
      </c>
      <c r="D496" s="541">
        <v>45929</v>
      </c>
      <c r="E496" s="542">
        <v>251</v>
      </c>
      <c r="F496" s="540" t="s">
        <v>308</v>
      </c>
      <c r="G496" s="543" t="s">
        <v>308</v>
      </c>
      <c r="H496" s="540" t="s">
        <v>3106</v>
      </c>
      <c r="I496" s="540" t="s">
        <v>2510</v>
      </c>
      <c r="J496" s="540">
        <v>4</v>
      </c>
      <c r="K496" s="540">
        <v>25</v>
      </c>
      <c r="L496" s="544">
        <v>45957</v>
      </c>
      <c r="M496" s="545">
        <v>0.16666666666666666</v>
      </c>
      <c r="N496" s="544">
        <v>45960</v>
      </c>
      <c r="O496" s="545" t="s">
        <v>3107</v>
      </c>
      <c r="P496" s="524" t="s">
        <v>3108</v>
      </c>
      <c r="Q496" s="540">
        <v>3134878223</v>
      </c>
      <c r="R496" s="553" t="s">
        <v>3109</v>
      </c>
      <c r="S496" s="547">
        <v>94510</v>
      </c>
      <c r="T496" s="547">
        <v>148678</v>
      </c>
      <c r="U496" s="523">
        <v>332</v>
      </c>
      <c r="V496" s="548" t="str">
        <f>VLOOKUP(U496,MOVIL!$C$7:CA553,2,0)</f>
        <v>EXX669</v>
      </c>
      <c r="W496" s="554" t="str">
        <f>VLOOKUP(U496,MOVIL!$C$7:$BX$199,5,0)</f>
        <v>DUEÑAS SOTO EDGAR ALFONSO</v>
      </c>
      <c r="X496" s="549">
        <f>VLOOKUP(V496,MOVIL!$D$7:BY555,6,0)</f>
        <v>3192732121</v>
      </c>
      <c r="Y496" s="548">
        <v>4362644</v>
      </c>
      <c r="Z496" s="548"/>
      <c r="AA496" s="548"/>
      <c r="AB496" s="550">
        <f>Y496+(AA496*Z496)</f>
        <v>4362644</v>
      </c>
      <c r="AC496" s="334"/>
      <c r="AD496" s="334"/>
      <c r="AE496" s="381"/>
      <c r="AF496" s="335" t="str">
        <f>VLOOKUP(U496,MOVIL!$C:$CG,3,0)</f>
        <v>SOCIO - AFILIADO</v>
      </c>
      <c r="AG496" s="307">
        <f>+AB496-(AB496*(3.5%+0.414%+1.1%+0.5%+2%))</f>
        <v>4034834.9298399999</v>
      </c>
      <c r="AH496" s="307">
        <f>+U496</f>
        <v>332</v>
      </c>
      <c r="AI496" s="301">
        <f>ROUNDUP((IF(AF496="SOCIO",(AG496*0.9),(AG496*0.7))),-3)</f>
        <v>2825000</v>
      </c>
      <c r="AJ496" s="302" t="str">
        <f>IF(AF496="PROPIO","0%",IF(AF496="SOCIO","7,914%","11,914%"))</f>
        <v>11,914%</v>
      </c>
      <c r="AK496" s="301">
        <f>IF(AF496="PROPIO","0",AI496*AJ496)</f>
        <v>336570.5</v>
      </c>
      <c r="AL496" s="301">
        <f>IF(AF496="PROPIO","",AK496-AM496-AN496)</f>
        <v>226000</v>
      </c>
      <c r="AM496" s="301">
        <f>IF(AF496="PROPIO","",AI496*3.5%)</f>
        <v>98875.000000000015</v>
      </c>
      <c r="AN496" s="301">
        <f>IF(AF496="PROPIO","",AI496*0.414%)</f>
        <v>11695.499999999998</v>
      </c>
      <c r="AO496" s="301">
        <f>+AI496-AK496</f>
        <v>2488429.5</v>
      </c>
      <c r="AP496" s="301">
        <f>+AB496-AI496</f>
        <v>1537644</v>
      </c>
      <c r="AQ496" s="301"/>
      <c r="AR496" s="303"/>
      <c r="AS496" s="322"/>
    </row>
    <row r="497" spans="1:45" s="430" customFormat="1" ht="35.4" customHeight="1" x14ac:dyDescent="0.3">
      <c r="A497" s="539"/>
      <c r="B497" s="540"/>
      <c r="C497" s="540" t="s">
        <v>2906</v>
      </c>
      <c r="D497" s="541">
        <v>45929</v>
      </c>
      <c r="E497" s="542">
        <v>250</v>
      </c>
      <c r="F497" s="540" t="s">
        <v>307</v>
      </c>
      <c r="G497" s="543" t="s">
        <v>307</v>
      </c>
      <c r="H497" s="540" t="s">
        <v>2087</v>
      </c>
      <c r="I497" s="540" t="s">
        <v>2510</v>
      </c>
      <c r="J497" s="540">
        <v>8</v>
      </c>
      <c r="K497" s="540">
        <v>29</v>
      </c>
      <c r="L497" s="544">
        <v>45958</v>
      </c>
      <c r="M497" s="545">
        <v>0.25</v>
      </c>
      <c r="N497" s="544">
        <v>45965</v>
      </c>
      <c r="O497" s="545" t="s">
        <v>3112</v>
      </c>
      <c r="P497" s="524" t="s">
        <v>3113</v>
      </c>
      <c r="Q497" s="540">
        <v>3106786703</v>
      </c>
      <c r="R497" s="553" t="s">
        <v>3100</v>
      </c>
      <c r="S497" s="547">
        <v>94536</v>
      </c>
      <c r="T497" s="547">
        <v>148753</v>
      </c>
      <c r="U497" s="523">
        <v>480</v>
      </c>
      <c r="V497" s="548" t="str">
        <f>VLOOKUP(U497,MOVIL!$C$7:CA557,2,0)</f>
        <v>LZO022</v>
      </c>
      <c r="W497" s="554" t="str">
        <f>VLOOKUP(U497,MOVIL!$C$7:$BX$199,5,0)</f>
        <v>SALAMANCA FERNANDEZ MAURICIO</v>
      </c>
      <c r="X497" s="549">
        <f>VLOOKUP(V497,MOVIL!$D$7:BY559,6,0)</f>
        <v>3166710509</v>
      </c>
      <c r="Y497" s="548">
        <v>4591980</v>
      </c>
      <c r="Z497" s="548">
        <v>4</v>
      </c>
      <c r="AA497" s="548">
        <v>1367600</v>
      </c>
      <c r="AB497" s="550">
        <f>Y497+(AA497*Z497)</f>
        <v>10062380</v>
      </c>
      <c r="AC497" s="334"/>
      <c r="AD497" s="334"/>
      <c r="AE497" s="381"/>
      <c r="AF497" s="335" t="str">
        <f>VLOOKUP(U497,MOVIL!$C:$CG,3,0)</f>
        <v>SOCIO</v>
      </c>
      <c r="AG497" s="307">
        <f>+AB497-(AB497*(3.5%+0.414%+1.1%+0.5%+2%))</f>
        <v>9306292.7667999994</v>
      </c>
      <c r="AH497" s="307">
        <f>+U497</f>
        <v>480</v>
      </c>
      <c r="AI497" s="301">
        <f>ROUNDUP((IF(AF497="SOCIO",(AG497*0.9),(AG497*0.7))),-3)</f>
        <v>8376000</v>
      </c>
      <c r="AJ497" s="302" t="str">
        <f>IF(AF497="PROPIO","0%",IF(AF497="SOCIO","7,914%","11,914%"))</f>
        <v>7,914%</v>
      </c>
      <c r="AK497" s="301">
        <f>IF(AF497="PROPIO","0",AI497*AJ497)</f>
        <v>662876.64</v>
      </c>
      <c r="AL497" s="301">
        <f>IF(AF497="PROPIO","",AK497-AM497-AN497)</f>
        <v>335040</v>
      </c>
      <c r="AM497" s="301">
        <f>IF(AF497="PROPIO","",AI497*3.5%)</f>
        <v>293160</v>
      </c>
      <c r="AN497" s="301">
        <f>IF(AF497="PROPIO","",AI497*0.414%)</f>
        <v>34676.639999999999</v>
      </c>
      <c r="AO497" s="301">
        <f>+AI497-AK497</f>
        <v>7713123.3600000003</v>
      </c>
      <c r="AP497" s="301">
        <f>+AB497-AI497</f>
        <v>1686380</v>
      </c>
      <c r="AQ497" s="301"/>
      <c r="AR497" s="303"/>
      <c r="AS497" s="322"/>
    </row>
    <row r="498" spans="1:45" s="430" customFormat="1" ht="9.75" hidden="1" customHeight="1" x14ac:dyDescent="0.3">
      <c r="A498" s="346">
        <v>1</v>
      </c>
      <c r="B498" s="291" t="s">
        <v>3083</v>
      </c>
      <c r="C498" s="291" t="s">
        <v>2905</v>
      </c>
      <c r="D498" s="392">
        <v>45924</v>
      </c>
      <c r="E498" s="393">
        <v>16</v>
      </c>
      <c r="F498" s="291" t="s">
        <v>52</v>
      </c>
      <c r="G498" s="512" t="s">
        <v>3066</v>
      </c>
      <c r="H498" s="291" t="s">
        <v>2859</v>
      </c>
      <c r="I498" s="291" t="s">
        <v>3067</v>
      </c>
      <c r="J498" s="291">
        <v>4</v>
      </c>
      <c r="K498" s="291">
        <v>38</v>
      </c>
      <c r="L498" s="394">
        <v>45952</v>
      </c>
      <c r="M498" s="395">
        <v>0.52083333333333337</v>
      </c>
      <c r="N498" s="394">
        <v>45985</v>
      </c>
      <c r="O498" s="395">
        <v>0.70833333333333337</v>
      </c>
      <c r="P498" s="396" t="s">
        <v>3068</v>
      </c>
      <c r="Q498" s="291">
        <v>3204976624</v>
      </c>
      <c r="R498" s="351" t="s">
        <v>2085</v>
      </c>
      <c r="S498" s="397"/>
      <c r="T498" s="397"/>
      <c r="U498" s="471"/>
      <c r="V498" s="357" t="e">
        <f>VLOOKUP(U498,MOVIL!$C$7:CA549,2,0)</f>
        <v>#N/A</v>
      </c>
      <c r="W498" s="357" t="e">
        <f>VLOOKUP(U498,MOVIL!$C$7:$BX$199,5,0)</f>
        <v>#N/A</v>
      </c>
      <c r="X498" s="513" t="e">
        <f>VLOOKUP(V498,MOVIL!$D$7:BY551,6,0)</f>
        <v>#N/A</v>
      </c>
      <c r="Y498" s="357"/>
      <c r="Z498" s="357"/>
      <c r="AA498" s="357"/>
      <c r="AB498" s="360">
        <f>Y498+(AA498*Z498)</f>
        <v>0</v>
      </c>
      <c r="AC498" s="357"/>
      <c r="AD498" s="357"/>
      <c r="AE498" s="357"/>
      <c r="AF498" s="358" t="e">
        <f>VLOOKUP(U498,MOVIL!$C:$CG,3,0)</f>
        <v>#N/A</v>
      </c>
      <c r="AG498" s="365">
        <f>+AB498-(AB498*(3.5%+0.414%+1.1%+0.5%+2%))</f>
        <v>0</v>
      </c>
      <c r="AH498" s="365">
        <f>+U498</f>
        <v>0</v>
      </c>
      <c r="AI498" s="360" t="e">
        <f>ROUNDUP((IF(AF498="SOCIO",(AG498*0.9),(AG498*0.7))),-3)</f>
        <v>#N/A</v>
      </c>
      <c r="AJ498" s="514" t="e">
        <f>IF(AF498="PROPIO","0%",IF(AF498="SOCIO","7,914%","11,914%"))</f>
        <v>#N/A</v>
      </c>
      <c r="AK498" s="360" t="e">
        <f>IF(AF498="PROPIO","0",AI498*AJ498)</f>
        <v>#N/A</v>
      </c>
      <c r="AL498" s="360" t="e">
        <f>IF(AF498="PROPIO","",AK498-AM498-AN498)</f>
        <v>#N/A</v>
      </c>
      <c r="AM498" s="360" t="e">
        <f>IF(AF498="PROPIO","",AI498*3.5%)</f>
        <v>#N/A</v>
      </c>
      <c r="AN498" s="360" t="e">
        <f>IF(AF498="PROPIO","",AI498*0.414%)</f>
        <v>#N/A</v>
      </c>
      <c r="AO498" s="360" t="e">
        <f>+AI498-AK498</f>
        <v>#N/A</v>
      </c>
      <c r="AP498" s="360" t="e">
        <f>+AB498-AI498</f>
        <v>#N/A</v>
      </c>
      <c r="AQ498" s="360"/>
      <c r="AR498" s="515"/>
      <c r="AS498" s="346"/>
    </row>
    <row r="499" spans="1:45" s="430" customFormat="1" ht="9.75" hidden="1" customHeight="1" x14ac:dyDescent="0.3">
      <c r="A499" s="322"/>
      <c r="B499" s="384"/>
      <c r="C499" s="525" t="s">
        <v>2249</v>
      </c>
      <c r="D499" s="401">
        <v>45947</v>
      </c>
      <c r="E499" s="402">
        <v>204</v>
      </c>
      <c r="F499" s="290" t="s">
        <v>266</v>
      </c>
      <c r="G499" s="496" t="s">
        <v>266</v>
      </c>
      <c r="H499" s="290" t="s">
        <v>1945</v>
      </c>
      <c r="I499" s="290" t="s">
        <v>2249</v>
      </c>
      <c r="J499" s="290">
        <v>3</v>
      </c>
      <c r="K499" s="290">
        <v>41</v>
      </c>
      <c r="L499" s="403">
        <v>45952</v>
      </c>
      <c r="M499" s="387">
        <v>0.25</v>
      </c>
      <c r="N499" s="403">
        <v>45954</v>
      </c>
      <c r="O499" s="404">
        <v>0.75</v>
      </c>
      <c r="P499" s="405" t="s">
        <v>2526</v>
      </c>
      <c r="Q499" s="290" t="s">
        <v>3141</v>
      </c>
      <c r="R499" s="328"/>
      <c r="S499" s="412">
        <v>94412</v>
      </c>
      <c r="T499" s="412">
        <v>148399</v>
      </c>
      <c r="U499" s="473">
        <v>469</v>
      </c>
      <c r="V499" s="334" t="str">
        <f>VLOOKUP(U499,MOVIL!$C$7:CA564,2,0)</f>
        <v>EXZ298</v>
      </c>
      <c r="W499" s="334" t="str">
        <f>VLOOKUP(U499,MOVIL!$C$7:$BX$199,5,0)</f>
        <v>VEGA GUEVARA EDWIN</v>
      </c>
      <c r="X499" s="431">
        <f>VLOOKUP(V499,MOVIL!$D$7:BY566,6,0)</f>
        <v>3229459621</v>
      </c>
      <c r="Y499" s="381">
        <v>5786000</v>
      </c>
      <c r="Z499" s="334"/>
      <c r="AA499" s="334"/>
      <c r="AB499" s="301">
        <f>Y499+(AA499*Z499)</f>
        <v>5786000</v>
      </c>
      <c r="AC499" s="334"/>
      <c r="AD499" s="334"/>
      <c r="AE499" s="381"/>
      <c r="AF499" s="335" t="str">
        <f>VLOOKUP(U499,MOVIL!$C:$CG,3,0)</f>
        <v>SOCIO - AFILIADO</v>
      </c>
      <c r="AG499" s="307">
        <f>+AB499-(AB499*(3.5%+0.414%+1.1%+0.5%+2%))</f>
        <v>5351239.96</v>
      </c>
      <c r="AH499" s="307">
        <f>+U499</f>
        <v>469</v>
      </c>
      <c r="AI499" s="301">
        <f>ROUNDUP((IF(AF499="SOCIO",(AG499*0.9),(AG499*0.7))),-3)</f>
        <v>3746000</v>
      </c>
      <c r="AJ499" s="302" t="str">
        <f>IF(AF499="PROPIO","0%",IF(AF499="SOCIO","7,914%","11,914%"))</f>
        <v>11,914%</v>
      </c>
      <c r="AK499" s="301">
        <f>IF(AF499="PROPIO","0",AI499*AJ499)</f>
        <v>446298.44</v>
      </c>
      <c r="AL499" s="301">
        <f>IF(AF499="PROPIO","",AK499-AM499-AN499)</f>
        <v>299680</v>
      </c>
      <c r="AM499" s="301">
        <f>IF(AF499="PROPIO","",AI499*3.5%)</f>
        <v>131110</v>
      </c>
      <c r="AN499" s="301">
        <f>IF(AF499="PROPIO","",AI499*0.414%)</f>
        <v>15508.439999999999</v>
      </c>
      <c r="AO499" s="301">
        <f>+AI499-AK499</f>
        <v>3299701.56</v>
      </c>
      <c r="AP499" s="301">
        <f>+AB499-AI499</f>
        <v>2040000</v>
      </c>
      <c r="AQ499" s="301"/>
      <c r="AR499" s="303"/>
      <c r="AS499" s="322"/>
    </row>
    <row r="500" spans="1:45" s="430" customFormat="1" ht="9.75" hidden="1" customHeight="1" x14ac:dyDescent="0.3">
      <c r="A500" s="322">
        <v>3</v>
      </c>
      <c r="B500" s="384" t="s">
        <v>3052</v>
      </c>
      <c r="C500" s="290" t="s">
        <v>2905</v>
      </c>
      <c r="D500" s="401">
        <v>45932</v>
      </c>
      <c r="E500" s="402">
        <v>288</v>
      </c>
      <c r="F500" s="290" t="s">
        <v>3053</v>
      </c>
      <c r="G500" s="496" t="s">
        <v>1925</v>
      </c>
      <c r="H500" s="290" t="s">
        <v>1925</v>
      </c>
      <c r="I500" s="290" t="s">
        <v>2460</v>
      </c>
      <c r="J500" s="290">
        <v>1</v>
      </c>
      <c r="K500" s="290">
        <v>40</v>
      </c>
      <c r="L500" s="403">
        <v>45953</v>
      </c>
      <c r="M500" s="387">
        <v>0.22916666666666666</v>
      </c>
      <c r="N500" s="403">
        <v>45953</v>
      </c>
      <c r="O500" s="404">
        <v>0.66666666666666663</v>
      </c>
      <c r="P500" s="405" t="s">
        <v>3054</v>
      </c>
      <c r="Q500" s="290" t="s">
        <v>2146</v>
      </c>
      <c r="R500" s="328">
        <v>52068583</v>
      </c>
      <c r="S500" s="412">
        <v>94432</v>
      </c>
      <c r="T500" s="412">
        <v>148459</v>
      </c>
      <c r="U500" s="473">
        <v>435</v>
      </c>
      <c r="V500" s="334" t="str">
        <f>VLOOKUP(U500,MOVIL!$C$7:CA550,2,0)</f>
        <v>WOX949</v>
      </c>
      <c r="W500" s="334" t="str">
        <f>VLOOKUP(U500,MOVIL!$C$7:$BX$199,5,0)</f>
        <v xml:space="preserve">LUZ WALDO </v>
      </c>
      <c r="X500" s="431">
        <f>VLOOKUP(V500,MOVIL!$D$7:BY552,6,0)</f>
        <v>3108653833</v>
      </c>
      <c r="Y500" s="381">
        <v>2104000</v>
      </c>
      <c r="Z500" s="334"/>
      <c r="AA500" s="334"/>
      <c r="AB500" s="301">
        <f>Y500+(AA500*Z500)</f>
        <v>2104000</v>
      </c>
      <c r="AC500" s="334"/>
      <c r="AD500" s="334"/>
      <c r="AE500" s="381"/>
      <c r="AF500" s="335" t="str">
        <f>VLOOKUP(U500,MOVIL!$C:$CG,3,0)</f>
        <v>PROPIO</v>
      </c>
      <c r="AG500" s="307">
        <f>+AB500-(AB500*(3.5%+0.414%+1.1%+0.5%+2%))</f>
        <v>1945905.44</v>
      </c>
      <c r="AH500" s="307">
        <f>+U500</f>
        <v>435</v>
      </c>
      <c r="AI500" s="301">
        <f>ROUNDUP((IF(AF500="SOCIO",(AG500*0.9),(AG500*0.7))),-3)</f>
        <v>1363000</v>
      </c>
      <c r="AJ500" s="302" t="str">
        <f>IF(AF500="PROPIO","0%",IF(AF500="SOCIO","7,914%","11,914%"))</f>
        <v>0%</v>
      </c>
      <c r="AK500" s="301" t="str">
        <f>IF(AF500="PROPIO","0",AI500*AJ500)</f>
        <v>0</v>
      </c>
      <c r="AL500" s="301" t="str">
        <f>IF(AF500="PROPIO","",AK500-AM500-AN500)</f>
        <v/>
      </c>
      <c r="AM500" s="301" t="str">
        <f>IF(AF500="PROPIO","",AI500*3.5%)</f>
        <v/>
      </c>
      <c r="AN500" s="301" t="str">
        <f>IF(AF500="PROPIO","",AI500*0.414%)</f>
        <v/>
      </c>
      <c r="AO500" s="301">
        <f>+AI500-AK500</f>
        <v>1363000</v>
      </c>
      <c r="AP500" s="301">
        <f>+AB500-AI500</f>
        <v>741000</v>
      </c>
      <c r="AQ500" s="301"/>
      <c r="AR500" s="303"/>
      <c r="AS500" s="322"/>
    </row>
    <row r="501" spans="1:45" s="430" customFormat="1" ht="9.75" hidden="1" customHeight="1" x14ac:dyDescent="0.3">
      <c r="A501" s="322"/>
      <c r="B501" s="384"/>
      <c r="C501" s="341" t="s">
        <v>1973</v>
      </c>
      <c r="D501" s="401">
        <v>45947</v>
      </c>
      <c r="E501" s="402">
        <v>205</v>
      </c>
      <c r="F501" s="290" t="s">
        <v>3139</v>
      </c>
      <c r="G501" s="496" t="s">
        <v>3139</v>
      </c>
      <c r="H501" s="290" t="s">
        <v>3140</v>
      </c>
      <c r="I501" s="290" t="s">
        <v>1994</v>
      </c>
      <c r="J501" s="290">
        <v>5</v>
      </c>
      <c r="K501" s="290">
        <v>25</v>
      </c>
      <c r="L501" s="403">
        <v>45953</v>
      </c>
      <c r="M501" s="387">
        <v>0</v>
      </c>
      <c r="N501" s="403">
        <v>45957</v>
      </c>
      <c r="O501" s="404">
        <v>0.375</v>
      </c>
      <c r="P501" s="405" t="s">
        <v>3138</v>
      </c>
      <c r="Q501" s="290">
        <v>3143040342</v>
      </c>
      <c r="R501" s="328">
        <v>1014197628</v>
      </c>
      <c r="S501" s="412">
        <v>94435</v>
      </c>
      <c r="T501" s="412">
        <v>148390</v>
      </c>
      <c r="U501" s="473">
        <v>378</v>
      </c>
      <c r="V501" s="334" t="str">
        <f>VLOOKUP(U501,MOVIL!$C$7:CA563,2,0)</f>
        <v>GUR220</v>
      </c>
      <c r="W501" s="334" t="str">
        <f>VLOOKUP(U501,MOVIL!$C$7:$BX$199,5,0)</f>
        <v>CARRILLO BARBOSA HENRY MAURICIO</v>
      </c>
      <c r="X501" s="431">
        <f>VLOOKUP(V501,MOVIL!$D$7:BY565,6,0)</f>
        <v>3104471262</v>
      </c>
      <c r="Y501" s="381">
        <v>4734000</v>
      </c>
      <c r="Z501" s="334">
        <v>2</v>
      </c>
      <c r="AA501" s="334">
        <v>1052000</v>
      </c>
      <c r="AB501" s="301">
        <f>Y501+(AA501*Z501)</f>
        <v>6838000</v>
      </c>
      <c r="AC501" s="334"/>
      <c r="AD501" s="334"/>
      <c r="AE501" s="381"/>
      <c r="AF501" s="335" t="str">
        <f>VLOOKUP(U501,MOVIL!$C:$CG,3,0)</f>
        <v>SOCIO</v>
      </c>
      <c r="AG501" s="307">
        <f>+AB501-(AB501*(3.5%+0.414%+1.1%+0.5%+2%))</f>
        <v>6324192.6799999997</v>
      </c>
      <c r="AH501" s="307">
        <f>+U501</f>
        <v>378</v>
      </c>
      <c r="AI501" s="301">
        <f>ROUNDUP((IF(AF501="SOCIO",(AG501*0.9),(AG501*0.7))),-3)</f>
        <v>5692000</v>
      </c>
      <c r="AJ501" s="302" t="str">
        <f>IF(AF501="PROPIO","0%",IF(AF501="SOCIO","7,914%","11,914%"))</f>
        <v>7,914%</v>
      </c>
      <c r="AK501" s="301">
        <f>IF(AF501="PROPIO","0",AI501*AJ501)</f>
        <v>450464.88</v>
      </c>
      <c r="AL501" s="301">
        <f>IF(AF501="PROPIO","",AK501-AM501-AN501)</f>
        <v>227679.99999999997</v>
      </c>
      <c r="AM501" s="301">
        <f>IF(AF501="PROPIO","",AI501*3.5%)</f>
        <v>199220.00000000003</v>
      </c>
      <c r="AN501" s="301">
        <f>IF(AF501="PROPIO","",AI501*0.414%)</f>
        <v>23564.879999999997</v>
      </c>
      <c r="AO501" s="301">
        <f>+AI501-AK501</f>
        <v>5241535.12</v>
      </c>
      <c r="AP501" s="301">
        <f>+AB501-AI501</f>
        <v>1146000</v>
      </c>
      <c r="AQ501" s="301"/>
      <c r="AR501" s="303"/>
      <c r="AS501" s="322"/>
    </row>
    <row r="502" spans="1:45" s="430" customFormat="1" ht="12.75" hidden="1" customHeight="1" x14ac:dyDescent="0.3">
      <c r="A502" s="322">
        <v>5</v>
      </c>
      <c r="B502" s="384" t="s">
        <v>3058</v>
      </c>
      <c r="C502" s="290" t="s">
        <v>2905</v>
      </c>
      <c r="D502" s="401">
        <v>45932</v>
      </c>
      <c r="E502" s="402">
        <v>118</v>
      </c>
      <c r="F502" s="290" t="s">
        <v>182</v>
      </c>
      <c r="G502" s="496" t="s">
        <v>3059</v>
      </c>
      <c r="H502" s="290" t="s">
        <v>1939</v>
      </c>
      <c r="I502" s="290" t="s">
        <v>3060</v>
      </c>
      <c r="J502" s="290">
        <v>9</v>
      </c>
      <c r="K502" s="290">
        <v>22</v>
      </c>
      <c r="L502" s="403">
        <v>45956</v>
      </c>
      <c r="M502" s="387">
        <v>0.125</v>
      </c>
      <c r="N502" s="403">
        <v>45964</v>
      </c>
      <c r="O502" s="404">
        <v>0.33333333333333331</v>
      </c>
      <c r="P502" s="405" t="s">
        <v>3061</v>
      </c>
      <c r="Q502" s="290">
        <v>3212653942</v>
      </c>
      <c r="R502" s="328"/>
      <c r="S502" s="412">
        <v>94508</v>
      </c>
      <c r="T502" s="412">
        <v>148676</v>
      </c>
      <c r="U502" s="473">
        <v>337</v>
      </c>
      <c r="V502" s="334" t="str">
        <f>VLOOKUP(U502,MOVIL!$C$7:CA551,2,0)</f>
        <v>EXZ209</v>
      </c>
      <c r="W502" s="334" t="str">
        <f>VLOOKUP(U502,MOVIL!$C$7:$BX$199,5,0)</f>
        <v>OSCAR DANIEL RAMIREZ JARAMILLO</v>
      </c>
      <c r="X502" s="431">
        <f>VLOOKUP(V502,MOVIL!$D$7:BY553,6,0)</f>
        <v>3114327887</v>
      </c>
      <c r="Y502" s="381">
        <v>5680800</v>
      </c>
      <c r="Z502" s="334">
        <v>5</v>
      </c>
      <c r="AA502" s="334">
        <v>1052000</v>
      </c>
      <c r="AB502" s="301">
        <f>Y502+(AA502*Z502)</f>
        <v>10940800</v>
      </c>
      <c r="AC502" s="334"/>
      <c r="AD502" s="334"/>
      <c r="AE502" s="381"/>
      <c r="AF502" s="335" t="str">
        <f>VLOOKUP(U502,MOVIL!$C:$CG,3,0)</f>
        <v>SOCIO - AFILIADO</v>
      </c>
      <c r="AG502" s="307">
        <f>+AB502-(AB502*(3.5%+0.414%+1.1%+0.5%+2%))</f>
        <v>10118708.288000001</v>
      </c>
      <c r="AH502" s="307">
        <f>+U502</f>
        <v>337</v>
      </c>
      <c r="AI502" s="301">
        <f>ROUNDUP((IF(AF502="SOCIO",(AG502*0.9),(AG502*0.7))),-3)</f>
        <v>7084000</v>
      </c>
      <c r="AJ502" s="302" t="str">
        <f>IF(AF502="PROPIO","0%",IF(AF502="SOCIO","7,914%","11,914%"))</f>
        <v>11,914%</v>
      </c>
      <c r="AK502" s="301">
        <f>IF(AF502="PROPIO","0",AI502*AJ502)</f>
        <v>843987.76</v>
      </c>
      <c r="AL502" s="301">
        <f>IF(AF502="PROPIO","",AK502-AM502-AN502)</f>
        <v>566720</v>
      </c>
      <c r="AM502" s="301">
        <f>IF(AF502="PROPIO","",AI502*3.5%)</f>
        <v>247940.00000000003</v>
      </c>
      <c r="AN502" s="301">
        <f>IF(AF502="PROPIO","",AI502*0.414%)</f>
        <v>29327.759999999998</v>
      </c>
      <c r="AO502" s="301">
        <f>+AI502-AK502</f>
        <v>6240012.2400000002</v>
      </c>
      <c r="AP502" s="301">
        <f>+AB502-AI502</f>
        <v>3856800</v>
      </c>
      <c r="AQ502" s="301"/>
      <c r="AR502" s="303"/>
      <c r="AS502" s="322"/>
    </row>
    <row r="503" spans="1:45" s="430" customFormat="1" ht="33.6" customHeight="1" x14ac:dyDescent="0.3">
      <c r="A503" s="539">
        <v>1</v>
      </c>
      <c r="B503" s="540"/>
      <c r="C503" s="540" t="s">
        <v>2906</v>
      </c>
      <c r="D503" s="541">
        <v>45930</v>
      </c>
      <c r="E503" s="542">
        <v>114</v>
      </c>
      <c r="F503" s="540" t="s">
        <v>178</v>
      </c>
      <c r="G503" s="543" t="s">
        <v>3041</v>
      </c>
      <c r="H503" s="540" t="s">
        <v>3042</v>
      </c>
      <c r="I503" s="540" t="s">
        <v>3042</v>
      </c>
      <c r="J503" s="540">
        <v>4</v>
      </c>
      <c r="K503" s="540">
        <v>24</v>
      </c>
      <c r="L503" s="544">
        <v>45937</v>
      </c>
      <c r="M503" s="545">
        <v>0.91666666666666663</v>
      </c>
      <c r="N503" s="544">
        <v>45941</v>
      </c>
      <c r="O503" s="545">
        <v>0.20833333333333334</v>
      </c>
      <c r="P503" s="524" t="s">
        <v>3043</v>
      </c>
      <c r="Q503" s="540">
        <v>3182233406</v>
      </c>
      <c r="R503" s="553" t="s">
        <v>3084</v>
      </c>
      <c r="S503" s="547">
        <v>94077</v>
      </c>
      <c r="T503" s="547">
        <v>147618</v>
      </c>
      <c r="U503" s="523">
        <v>447</v>
      </c>
      <c r="V503" s="548" t="str">
        <f>VLOOKUP(U503,MOVIL!$C$7:CA538,2,0)</f>
        <v>EXX564</v>
      </c>
      <c r="W503" s="554" t="str">
        <f>VLOOKUP(U503,MOVIL!$C$7:$BX$199,5,0)</f>
        <v>BARBOSA CIFUENTES ANDRES DAVID</v>
      </c>
      <c r="X503" s="549">
        <f>VLOOKUP(V503,MOVIL!$D$7:BY540,6,0)</f>
        <v>3143661886</v>
      </c>
      <c r="Y503" s="548">
        <v>5680800</v>
      </c>
      <c r="Z503" s="548"/>
      <c r="AA503" s="548"/>
      <c r="AB503" s="550">
        <f>Y503+(AA503*Z503)</f>
        <v>5680800</v>
      </c>
      <c r="AC503" s="334"/>
      <c r="AD503" s="334"/>
      <c r="AE503" s="381"/>
      <c r="AF503" s="431" t="str">
        <f>VLOOKUP(U503,MOVIL!$C:$CG,3,0)</f>
        <v>PROPIO</v>
      </c>
      <c r="AG503" s="307">
        <f>+AB503-(AB503*(3.5%+0.414%+1.1%+0.5%+2%))</f>
        <v>5253944.6880000001</v>
      </c>
      <c r="AH503" s="307">
        <f>+U503</f>
        <v>447</v>
      </c>
      <c r="AI503" s="301">
        <f>ROUNDUP((IF(AF503="SOCIO",(AG503*0.9),(AG503*0.7))),-3)</f>
        <v>3678000</v>
      </c>
      <c r="AJ503" s="302" t="str">
        <f>IF(AF503="PROPIO","0%",IF(AF503="SOCIO","7,914%","11,914%"))</f>
        <v>0%</v>
      </c>
      <c r="AK503" s="301" t="str">
        <f>IF(AF503="PROPIO","0",AI503*AJ503)</f>
        <v>0</v>
      </c>
      <c r="AL503" s="301" t="str">
        <f>IF(AF503="PROPIO","",AK503-AM503-AN503)</f>
        <v/>
      </c>
      <c r="AM503" s="301" t="str">
        <f>IF(AF503="PROPIO","",AI503*3.5%)</f>
        <v/>
      </c>
      <c r="AN503" s="301" t="str">
        <f>IF(AF503="PROPIO","",AI503*0.414%)</f>
        <v/>
      </c>
      <c r="AO503" s="301">
        <f>+AI503-AK503</f>
        <v>3678000</v>
      </c>
      <c r="AP503" s="301">
        <f>+AB503-AI503</f>
        <v>2002800</v>
      </c>
      <c r="AQ503" s="301"/>
      <c r="AR503" s="303"/>
      <c r="AS503" s="322"/>
    </row>
    <row r="504" spans="1:45" s="430" customFormat="1" ht="51" customHeight="1" x14ac:dyDescent="0.3">
      <c r="A504" s="322"/>
      <c r="B504" s="384"/>
      <c r="C504" s="534" t="s">
        <v>2906</v>
      </c>
      <c r="D504" s="535">
        <v>45933</v>
      </c>
      <c r="E504" s="536">
        <v>153</v>
      </c>
      <c r="F504" s="534" t="s">
        <v>3174</v>
      </c>
      <c r="G504" s="537" t="s">
        <v>3174</v>
      </c>
      <c r="H504" s="534" t="s">
        <v>3175</v>
      </c>
      <c r="I504" s="534" t="s">
        <v>2510</v>
      </c>
      <c r="J504" s="534">
        <v>3</v>
      </c>
      <c r="K504" s="534">
        <v>48</v>
      </c>
      <c r="L504" s="538">
        <v>45966</v>
      </c>
      <c r="M504" s="387">
        <v>0.28125</v>
      </c>
      <c r="N504" s="403">
        <v>45968</v>
      </c>
      <c r="O504" s="404" t="s">
        <v>3159</v>
      </c>
      <c r="P504" s="405" t="s">
        <v>3176</v>
      </c>
      <c r="Q504" s="290">
        <v>3227347867</v>
      </c>
      <c r="R504" s="328" t="s">
        <v>3240</v>
      </c>
      <c r="S504" s="412">
        <v>94747</v>
      </c>
      <c r="T504" s="412"/>
      <c r="U504" s="473">
        <v>492</v>
      </c>
      <c r="V504" s="334" t="str">
        <f>VLOOKUP(U504,MOVIL!$C$7:CA591,2,0)</f>
        <v>NUW854</v>
      </c>
      <c r="W504" s="410" t="str">
        <f>VLOOKUP(U504,MOVIL!$C$7:$BX$199,5,0)</f>
        <v>CARVAJAL FRANCO LUIS EDUARDO</v>
      </c>
      <c r="X504" s="431">
        <f>VLOOKUP(V504,MOVIL!$D$7:BY593,6,0)</f>
        <v>3108776502</v>
      </c>
      <c r="Y504" s="441">
        <v>2498500</v>
      </c>
      <c r="Z504" s="441">
        <v>1</v>
      </c>
      <c r="AA504" s="441">
        <v>1367600</v>
      </c>
      <c r="AB504" s="447">
        <f>Y504+(AA504*Z504)</f>
        <v>3866100</v>
      </c>
      <c r="AC504" s="334"/>
      <c r="AD504" s="334"/>
      <c r="AE504" s="381"/>
      <c r="AF504" s="335" t="str">
        <f>VLOOKUP(U504,[1]MOVIL!$C:$CG,3,0)</f>
        <v>PROPIO</v>
      </c>
      <c r="AG504" s="307">
        <f>+AB504-(AB504*(3.5%+0.414%+1.1%+0.5%+2%))</f>
        <v>3575601.2459999998</v>
      </c>
      <c r="AH504" s="307">
        <f>+U504</f>
        <v>492</v>
      </c>
      <c r="AI504" s="301">
        <f>ROUNDUP((IF(AF504="SOCIO",(AG504*0.9),(AG504*0.7))),-3)</f>
        <v>2503000</v>
      </c>
      <c r="AJ504" s="302" t="str">
        <f>IF(AF504="PROPIO","0%",IF(AF504="SOCIO","7,914%","11,914%"))</f>
        <v>0%</v>
      </c>
      <c r="AK504" s="301" t="str">
        <f>IF(AF504="PROPIO","0",AI504*AJ504)</f>
        <v>0</v>
      </c>
      <c r="AL504" s="301" t="str">
        <f>IF(AF504="PROPIO","",AK504-AM504-AN504)</f>
        <v/>
      </c>
      <c r="AM504" s="301" t="str">
        <f>IF(AF504="PROPIO","",AI504*3.5%)</f>
        <v/>
      </c>
      <c r="AN504" s="301" t="str">
        <f>IF(AF504="PROPIO","",AI504*0.414%)</f>
        <v/>
      </c>
      <c r="AO504" s="301">
        <f>+AI504-AK504</f>
        <v>2503000</v>
      </c>
      <c r="AP504" s="301">
        <f>+AB504-AI504</f>
        <v>1363100</v>
      </c>
      <c r="AQ504" s="301"/>
      <c r="AR504" s="303"/>
      <c r="AS504" s="322"/>
    </row>
    <row r="505" spans="1:45" s="430" customFormat="1" ht="39" customHeight="1" x14ac:dyDescent="0.3">
      <c r="A505" s="322"/>
      <c r="B505" s="384"/>
      <c r="C505" s="534" t="s">
        <v>2906</v>
      </c>
      <c r="D505" s="535">
        <v>45933</v>
      </c>
      <c r="E505" s="536">
        <v>153</v>
      </c>
      <c r="F505" s="534" t="s">
        <v>3174</v>
      </c>
      <c r="G505" s="537" t="s">
        <v>3174</v>
      </c>
      <c r="H505" s="534" t="s">
        <v>3175</v>
      </c>
      <c r="I505" s="534" t="s">
        <v>2510</v>
      </c>
      <c r="J505" s="534">
        <v>3</v>
      </c>
      <c r="K505" s="534">
        <v>48</v>
      </c>
      <c r="L505" s="538">
        <v>45966</v>
      </c>
      <c r="M505" s="387">
        <v>0.28125</v>
      </c>
      <c r="N505" s="403">
        <v>45968</v>
      </c>
      <c r="O505" s="404" t="s">
        <v>3159</v>
      </c>
      <c r="P505" s="405" t="s">
        <v>3176</v>
      </c>
      <c r="Q505" s="290">
        <v>3227347867</v>
      </c>
      <c r="R505" s="328" t="s">
        <v>3240</v>
      </c>
      <c r="S505" s="412">
        <v>94747</v>
      </c>
      <c r="T505" s="412"/>
      <c r="U505" s="473">
        <v>480</v>
      </c>
      <c r="V505" s="334" t="str">
        <f>VLOOKUP(U505,MOVIL!$C$7:CA592,2,0)</f>
        <v>LZO022</v>
      </c>
      <c r="W505" s="410" t="str">
        <f>VLOOKUP(U505,MOVIL!$C$7:$BX$199,5,0)</f>
        <v>SALAMANCA FERNANDEZ MAURICIO</v>
      </c>
      <c r="X505" s="431">
        <f>VLOOKUP(V505,MOVIL!$D$7:BY594,6,0)</f>
        <v>3166710509</v>
      </c>
      <c r="Y505" s="441">
        <v>2498500</v>
      </c>
      <c r="Z505" s="441">
        <v>1</v>
      </c>
      <c r="AA505" s="441">
        <v>1367600</v>
      </c>
      <c r="AB505" s="447">
        <f>Y505+(AA505*Z505)</f>
        <v>3866100</v>
      </c>
      <c r="AC505" s="334"/>
      <c r="AD505" s="334"/>
      <c r="AE505" s="381"/>
      <c r="AF505" s="335" t="str">
        <f>VLOOKUP(U505,[1]MOVIL!$C:$CG,3,0)</f>
        <v>SOCIO</v>
      </c>
      <c r="AG505" s="307">
        <f>+AB505-(AB505*(3.5%+0.414%+1.1%+0.5%+2%))</f>
        <v>3575601.2459999998</v>
      </c>
      <c r="AH505" s="307">
        <f>+U505</f>
        <v>480</v>
      </c>
      <c r="AI505" s="301">
        <f>ROUNDUP((IF(AF505="SOCIO",(AG505*0.9),(AG505*0.7))),-3)</f>
        <v>3219000</v>
      </c>
      <c r="AJ505" s="302" t="str">
        <f>IF(AF505="PROPIO","0%",IF(AF505="SOCIO","7,914%","11,914%"))</f>
        <v>7,914%</v>
      </c>
      <c r="AK505" s="301">
        <f>IF(AF505="PROPIO","0",AI505*AJ505)</f>
        <v>254751.66</v>
      </c>
      <c r="AL505" s="301">
        <f>IF(AF505="PROPIO","",AK505-AM505-AN505)</f>
        <v>128759.99999999997</v>
      </c>
      <c r="AM505" s="301">
        <f>IF(AF505="PROPIO","",AI505*3.5%)</f>
        <v>112665.00000000001</v>
      </c>
      <c r="AN505" s="301">
        <f>IF(AF505="PROPIO","",AI505*0.414%)</f>
        <v>13326.659999999998</v>
      </c>
      <c r="AO505" s="301">
        <f>+AI505-AK505</f>
        <v>2964248.34</v>
      </c>
      <c r="AP505" s="301">
        <f>+AB505-AI505</f>
        <v>647100</v>
      </c>
      <c r="AQ505" s="301"/>
      <c r="AR505" s="303"/>
      <c r="AS505" s="322"/>
    </row>
    <row r="506" spans="1:45" s="430" customFormat="1" ht="12.75" hidden="1" customHeight="1" x14ac:dyDescent="0.3">
      <c r="A506" s="322">
        <v>2</v>
      </c>
      <c r="B506" s="384">
        <v>6</v>
      </c>
      <c r="C506" s="290" t="s">
        <v>1883</v>
      </c>
      <c r="D506" s="401">
        <v>45947</v>
      </c>
      <c r="E506" s="402">
        <v>241</v>
      </c>
      <c r="F506" s="290" t="s">
        <v>299</v>
      </c>
      <c r="G506" s="496" t="s">
        <v>3146</v>
      </c>
      <c r="H506" s="290" t="s">
        <v>2855</v>
      </c>
      <c r="I506" s="290" t="s">
        <v>2042</v>
      </c>
      <c r="J506" s="290">
        <v>2</v>
      </c>
      <c r="K506" s="290">
        <v>30</v>
      </c>
      <c r="L506" s="403">
        <v>45957</v>
      </c>
      <c r="M506" s="387">
        <v>0.20833333333333334</v>
      </c>
      <c r="N506" s="403">
        <v>45958</v>
      </c>
      <c r="O506" s="404" t="s">
        <v>2332</v>
      </c>
      <c r="P506" s="404" t="s">
        <v>2578</v>
      </c>
      <c r="Q506" s="290">
        <v>66635494</v>
      </c>
      <c r="R506" s="328">
        <v>80810915</v>
      </c>
      <c r="S506" s="412">
        <v>94511</v>
      </c>
      <c r="T506" s="412">
        <v>148679</v>
      </c>
      <c r="U506" s="473">
        <v>132</v>
      </c>
      <c r="V506" s="334" t="str">
        <f>VLOOKUP(U506,MOVIL!$C$7:CA565,2,0)</f>
        <v>PRZ814</v>
      </c>
      <c r="W506" s="334" t="str">
        <f>VLOOKUP(U506,MOVIL!$C$7:$BX$199,5,0)</f>
        <v>MIGUEL ESTEBAN PARDO RODRIGUEZ</v>
      </c>
      <c r="X506" s="431" t="str">
        <f>VLOOKUP(V506,MOVIL!$D$7:BY567,6,0)</f>
        <v>350 2178916</v>
      </c>
      <c r="Y506" s="381">
        <v>3497900</v>
      </c>
      <c r="Z506" s="334"/>
      <c r="AA506" s="334"/>
      <c r="AB506" s="301">
        <f>Y506+(AA506*Z506)</f>
        <v>3497900</v>
      </c>
      <c r="AC506" s="334"/>
      <c r="AD506" s="334"/>
      <c r="AE506" s="381"/>
      <c r="AF506" s="335" t="str">
        <f>VLOOKUP(U506,MOVIL!$C:$CG,3,0)</f>
        <v>SOCIO - AFILIADO</v>
      </c>
      <c r="AG506" s="307">
        <f>+AB506-(AB506*(3.5%+0.414%+1.1%+0.5%+2%))</f>
        <v>3235067.7939999998</v>
      </c>
      <c r="AH506" s="307">
        <f>+U506</f>
        <v>132</v>
      </c>
      <c r="AI506" s="301">
        <f>ROUNDUP((IF(AF506="SOCIO",(AG506*0.9),(AG506*0.7))),-3)</f>
        <v>2265000</v>
      </c>
      <c r="AJ506" s="302" t="str">
        <f>IF(AF506="PROPIO","0%",IF(AF506="SOCIO","7,914%","11,914%"))</f>
        <v>11,914%</v>
      </c>
      <c r="AK506" s="301">
        <f>IF(AF506="PROPIO","0",AI506*AJ506)</f>
        <v>269852.09999999998</v>
      </c>
      <c r="AL506" s="301">
        <f>IF(AF506="PROPIO","",AK506-AM506-AN506)</f>
        <v>181199.99999999997</v>
      </c>
      <c r="AM506" s="301">
        <f>IF(AF506="PROPIO","",AI506*3.5%)</f>
        <v>79275.000000000015</v>
      </c>
      <c r="AN506" s="301">
        <f>IF(AF506="PROPIO","",AI506*0.414%)</f>
        <v>9377.0999999999985</v>
      </c>
      <c r="AO506" s="301">
        <f>+AI506-AK506</f>
        <v>1995147.9</v>
      </c>
      <c r="AP506" s="301">
        <f>+AB506-AI506</f>
        <v>1232900</v>
      </c>
      <c r="AQ506" s="301"/>
      <c r="AR506" s="303"/>
      <c r="AS506" s="322"/>
    </row>
    <row r="507" spans="1:45" s="430" customFormat="1" ht="12.75" hidden="1" customHeight="1" x14ac:dyDescent="0.3">
      <c r="A507" s="322">
        <v>2</v>
      </c>
      <c r="B507" s="384">
        <v>6</v>
      </c>
      <c r="C507" s="290" t="s">
        <v>1883</v>
      </c>
      <c r="D507" s="401">
        <v>45947</v>
      </c>
      <c r="E507" s="402">
        <v>241</v>
      </c>
      <c r="F507" s="290" t="s">
        <v>299</v>
      </c>
      <c r="G507" s="496" t="s">
        <v>3146</v>
      </c>
      <c r="H507" s="290" t="s">
        <v>2855</v>
      </c>
      <c r="I507" s="290" t="s">
        <v>2042</v>
      </c>
      <c r="J507" s="290">
        <v>2</v>
      </c>
      <c r="K507" s="290">
        <v>30</v>
      </c>
      <c r="L507" s="403">
        <v>45957</v>
      </c>
      <c r="M507" s="387">
        <v>0.20833333333333334</v>
      </c>
      <c r="N507" s="403">
        <v>45958</v>
      </c>
      <c r="O507" s="404" t="s">
        <v>2332</v>
      </c>
      <c r="P507" s="404" t="s">
        <v>2578</v>
      </c>
      <c r="Q507" s="290">
        <v>66635494</v>
      </c>
      <c r="R507" s="328">
        <v>80810915</v>
      </c>
      <c r="S507" s="412">
        <v>94512</v>
      </c>
      <c r="T507" s="412">
        <v>148680</v>
      </c>
      <c r="U507" s="473">
        <v>495</v>
      </c>
      <c r="V507" s="334" t="str">
        <f>VLOOKUP(U507,MOVIL!$C$7:CA566,2,0)</f>
        <v>NOX319</v>
      </c>
      <c r="W507" s="334" t="str">
        <f>VLOOKUP(U507,MOVIL!$C$7:$BX$300,5,0)</f>
        <v>PINZON ARAQUE TEOFILO</v>
      </c>
      <c r="X507" s="431">
        <f>VLOOKUP(V507,MOVIL!$D$7:BY568,6,0)</f>
        <v>3102847456</v>
      </c>
      <c r="Y507" s="381">
        <v>3497900</v>
      </c>
      <c r="Z507" s="334"/>
      <c r="AA507" s="334"/>
      <c r="AB507" s="301">
        <f>Y507+(AA507*Z507)</f>
        <v>3497900</v>
      </c>
      <c r="AC507" s="334"/>
      <c r="AD507" s="334"/>
      <c r="AE507" s="381"/>
      <c r="AF507" s="335" t="str">
        <f>VLOOKUP(U507,MOVIL!$C:$CG,3,0)</f>
        <v>SOCIO</v>
      </c>
      <c r="AG507" s="307">
        <f>+AB507-(AB507*(3.5%+0.414%+1.1%+0.5%+2%))</f>
        <v>3235067.7939999998</v>
      </c>
      <c r="AH507" s="307">
        <f>+U507</f>
        <v>495</v>
      </c>
      <c r="AI507" s="301">
        <f>ROUNDUP((IF(AF507="SOCIO",(AG507*0.9),(AG507*0.7))),-3)</f>
        <v>2912000</v>
      </c>
      <c r="AJ507" s="302" t="str">
        <f>IF(AF507="PROPIO","0%",IF(AF507="SOCIO","7,914%","11,914%"))</f>
        <v>7,914%</v>
      </c>
      <c r="AK507" s="301">
        <f>IF(AF507="PROPIO","0",AI507*AJ507)</f>
        <v>230455.67999999999</v>
      </c>
      <c r="AL507" s="301">
        <f>IF(AF507="PROPIO","",AK507-AM507-AN507)</f>
        <v>116479.99999999999</v>
      </c>
      <c r="AM507" s="301">
        <f>IF(AF507="PROPIO","",AI507*3.5%)</f>
        <v>101920.00000000001</v>
      </c>
      <c r="AN507" s="301">
        <f>IF(AF507="PROPIO","",AI507*0.414%)</f>
        <v>12055.679999999998</v>
      </c>
      <c r="AO507" s="301">
        <f>+AI507-AK507</f>
        <v>2681544.3199999998</v>
      </c>
      <c r="AP507" s="301">
        <f>+AB507-AI507</f>
        <v>585900</v>
      </c>
      <c r="AQ507" s="301"/>
      <c r="AR507" s="303"/>
      <c r="AS507" s="322"/>
    </row>
    <row r="508" spans="1:45" s="430" customFormat="1" ht="12.75" hidden="1" customHeight="1" x14ac:dyDescent="0.3">
      <c r="A508" s="322"/>
      <c r="B508" s="384"/>
      <c r="C508" s="341" t="s">
        <v>2907</v>
      </c>
      <c r="D508" s="401">
        <v>45952</v>
      </c>
      <c r="E508" s="402">
        <v>282</v>
      </c>
      <c r="F508" s="290" t="s">
        <v>3164</v>
      </c>
      <c r="G508" s="290" t="s">
        <v>3164</v>
      </c>
      <c r="H508" s="496" t="s">
        <v>2165</v>
      </c>
      <c r="I508" s="290" t="s">
        <v>1927</v>
      </c>
      <c r="J508" s="290">
        <v>5</v>
      </c>
      <c r="K508" s="290">
        <v>25</v>
      </c>
      <c r="L508" s="403">
        <v>45957</v>
      </c>
      <c r="M508" s="387">
        <v>0.125</v>
      </c>
      <c r="N508" s="403">
        <v>45961</v>
      </c>
      <c r="O508" s="404">
        <v>0.83333333333333337</v>
      </c>
      <c r="P508" s="404" t="s">
        <v>3165</v>
      </c>
      <c r="Q508" s="290">
        <v>3204159341</v>
      </c>
      <c r="R508" s="328" t="s">
        <v>3166</v>
      </c>
      <c r="S508" s="412">
        <v>94513</v>
      </c>
      <c r="T508" s="412">
        <v>148681</v>
      </c>
      <c r="U508" s="473">
        <v>469</v>
      </c>
      <c r="V508" s="334" t="str">
        <f>VLOOKUP(U508,MOVIL!$C$7:CA565,2,0)</f>
        <v>EXZ298</v>
      </c>
      <c r="W508" s="334" t="str">
        <f>VLOOKUP(U508,MOVIL!$C$7:$BX$199,5,0)</f>
        <v>VEGA GUEVARA EDWIN</v>
      </c>
      <c r="X508" s="431">
        <f>VLOOKUP(V508,MOVIL!$D$7:BY567,6,0)</f>
        <v>3229459621</v>
      </c>
      <c r="Y508" s="381">
        <v>5207400</v>
      </c>
      <c r="Z508" s="334">
        <v>1</v>
      </c>
      <c r="AA508" s="334">
        <v>1052000</v>
      </c>
      <c r="AB508" s="301">
        <f>Y508+(AA508*Z508)</f>
        <v>6259400</v>
      </c>
      <c r="AC508" s="334"/>
      <c r="AD508" s="334"/>
      <c r="AE508" s="381"/>
      <c r="AF508" s="335" t="str">
        <f>VLOOKUP(U508,MOVIL!$C:$CG,3,0)</f>
        <v>SOCIO - AFILIADO</v>
      </c>
      <c r="AG508" s="307">
        <f>+AB508-(AB508*(3.5%+0.414%+1.1%+0.5%+2%))</f>
        <v>5789068.6840000004</v>
      </c>
      <c r="AH508" s="307">
        <f>+U508</f>
        <v>469</v>
      </c>
      <c r="AI508" s="301">
        <f>ROUNDUP((IF(AF508="SOCIO",(AG508*0.9),(AG508*0.7))),-3)</f>
        <v>4053000</v>
      </c>
      <c r="AJ508" s="302" t="str">
        <f>IF(AF508="PROPIO","0%",IF(AF508="SOCIO","7,914%","11,914%"))</f>
        <v>11,914%</v>
      </c>
      <c r="AK508" s="301">
        <f>IF(AF508="PROPIO","0",AI508*AJ508)</f>
        <v>482874.42</v>
      </c>
      <c r="AL508" s="301">
        <f>IF(AF508="PROPIO","",AK508-AM508-AN508)</f>
        <v>324240</v>
      </c>
      <c r="AM508" s="301">
        <f>IF(AF508="PROPIO","",AI508*3.5%)</f>
        <v>141855</v>
      </c>
      <c r="AN508" s="301">
        <f>IF(AF508="PROPIO","",AI508*0.414%)</f>
        <v>16779.419999999998</v>
      </c>
      <c r="AO508" s="301">
        <f>+AI508-AK508</f>
        <v>3570125.58</v>
      </c>
      <c r="AP508" s="301">
        <f>+AB508-AI508</f>
        <v>2206400</v>
      </c>
      <c r="AQ508" s="301"/>
      <c r="AR508" s="303"/>
      <c r="AS508" s="322"/>
    </row>
    <row r="509" spans="1:45" s="430" customFormat="1" ht="40.799999999999997" customHeight="1" x14ac:dyDescent="0.3">
      <c r="A509" s="322"/>
      <c r="B509" s="384"/>
      <c r="C509" s="534" t="s">
        <v>2906</v>
      </c>
      <c r="D509" s="535">
        <v>45938</v>
      </c>
      <c r="E509" s="536">
        <v>17</v>
      </c>
      <c r="F509" s="534" t="s">
        <v>3158</v>
      </c>
      <c r="G509" s="537" t="s">
        <v>3158</v>
      </c>
      <c r="H509" s="534" t="s">
        <v>3192</v>
      </c>
      <c r="I509" s="534" t="s">
        <v>2510</v>
      </c>
      <c r="J509" s="534">
        <v>2</v>
      </c>
      <c r="K509" s="534">
        <v>26</v>
      </c>
      <c r="L509" s="538">
        <v>45966</v>
      </c>
      <c r="M509" s="387">
        <v>0.25</v>
      </c>
      <c r="N509" s="403">
        <v>45967</v>
      </c>
      <c r="O509" s="404" t="s">
        <v>3159</v>
      </c>
      <c r="P509" s="405" t="s">
        <v>3160</v>
      </c>
      <c r="Q509" s="290">
        <v>3108568800</v>
      </c>
      <c r="R509" s="328" t="s">
        <v>3241</v>
      </c>
      <c r="S509" s="412">
        <v>94748</v>
      </c>
      <c r="T509" s="412"/>
      <c r="U509" s="473">
        <v>447</v>
      </c>
      <c r="V509" s="334" t="str">
        <f>VLOOKUP(U509,MOVIL!$C$7:CA592,2,0)</f>
        <v>EXX564</v>
      </c>
      <c r="W509" s="410" t="str">
        <f>VLOOKUP(U509,MOVIL!$C$7:$BX$199,5,0)</f>
        <v>BARBOSA CIFUENTES ANDRES DAVID</v>
      </c>
      <c r="X509" s="431">
        <f>VLOOKUP(V509,MOVIL!$D$7:BY594,6,0)</f>
        <v>3143661886</v>
      </c>
      <c r="Y509" s="441">
        <v>2813048</v>
      </c>
      <c r="Z509" s="441"/>
      <c r="AA509" s="441"/>
      <c r="AB509" s="447">
        <f>Y509+(AA509*Z509)</f>
        <v>2813048</v>
      </c>
      <c r="AC509" s="334"/>
      <c r="AD509" s="334"/>
      <c r="AE509" s="381"/>
      <c r="AF509" s="335" t="str">
        <f>VLOOKUP(U509,[1]MOVIL!$C:$CG,3,0)</f>
        <v>PROPIO</v>
      </c>
      <c r="AG509" s="307">
        <f>+AB509-(AB509*(3.5%+0.414%+1.1%+0.5%+2%))</f>
        <v>2601675.5732800001</v>
      </c>
      <c r="AH509" s="307">
        <f>+U509</f>
        <v>447</v>
      </c>
      <c r="AI509" s="301">
        <f>ROUNDUP((IF(AF509="SOCIO",(AG509*0.9),(AG509*0.7))),-3)</f>
        <v>1822000</v>
      </c>
      <c r="AJ509" s="302" t="str">
        <f>IF(AF509="PROPIO","0%",IF(AF509="SOCIO","7,914%","11,914%"))</f>
        <v>0%</v>
      </c>
      <c r="AK509" s="301" t="str">
        <f>IF(AF509="PROPIO","0",AI509*AJ509)</f>
        <v>0</v>
      </c>
      <c r="AL509" s="301" t="str">
        <f>IF(AF509="PROPIO","",AK509-AM509-AN509)</f>
        <v/>
      </c>
      <c r="AM509" s="301" t="str">
        <f>IF(AF509="PROPIO","",AI509*3.5%)</f>
        <v/>
      </c>
      <c r="AN509" s="301" t="str">
        <f>IF(AF509="PROPIO","",AI509*0.414%)</f>
        <v/>
      </c>
      <c r="AO509" s="301">
        <f>+AI509-AK509</f>
        <v>1822000</v>
      </c>
      <c r="AP509" s="301">
        <f>+AB509-AI509</f>
        <v>991048</v>
      </c>
      <c r="AQ509" s="301"/>
      <c r="AR509" s="303"/>
      <c r="AS509" s="322"/>
    </row>
    <row r="510" spans="1:45" s="430" customFormat="1" ht="12.75" hidden="1" customHeight="1" x14ac:dyDescent="0.3">
      <c r="A510" s="346">
        <v>3</v>
      </c>
      <c r="B510" s="291">
        <v>6</v>
      </c>
      <c r="C510" s="291" t="s">
        <v>1883</v>
      </c>
      <c r="D510" s="392">
        <v>45947</v>
      </c>
      <c r="E510" s="393">
        <v>241</v>
      </c>
      <c r="F510" s="291" t="s">
        <v>299</v>
      </c>
      <c r="G510" s="512" t="s">
        <v>3147</v>
      </c>
      <c r="H510" s="291" t="s">
        <v>2855</v>
      </c>
      <c r="I510" s="291" t="s">
        <v>2042</v>
      </c>
      <c r="J510" s="291">
        <v>2</v>
      </c>
      <c r="K510" s="291">
        <v>54</v>
      </c>
      <c r="L510" s="394">
        <v>45958</v>
      </c>
      <c r="M510" s="395">
        <v>0.20833333333333334</v>
      </c>
      <c r="N510" s="394">
        <v>45959</v>
      </c>
      <c r="O510" s="395" t="s">
        <v>2367</v>
      </c>
      <c r="P510" s="395" t="s">
        <v>1907</v>
      </c>
      <c r="Q510" s="291">
        <v>3123519664</v>
      </c>
      <c r="R510" s="446" t="s">
        <v>3243</v>
      </c>
      <c r="S510" s="397"/>
      <c r="T510" s="397"/>
      <c r="U510" s="471"/>
      <c r="V510" s="357" t="e">
        <f>VLOOKUP(U510,MOVIL!$C$7:CA567,2,0)</f>
        <v>#N/A</v>
      </c>
      <c r="W510" s="357" t="e">
        <f>VLOOKUP(U510,MOVIL!$C$7:$BX$199,5,0)</f>
        <v>#N/A</v>
      </c>
      <c r="X510" s="513" t="e">
        <f>VLOOKUP(V510,MOVIL!$D$7:BY569,6,0)</f>
        <v>#N/A</v>
      </c>
      <c r="Y510" s="357"/>
      <c r="Z510" s="357"/>
      <c r="AA510" s="357"/>
      <c r="AB510" s="360">
        <f>Y510+(AA510*Z510)</f>
        <v>0</v>
      </c>
      <c r="AC510" s="357"/>
      <c r="AD510" s="357"/>
      <c r="AE510" s="357"/>
      <c r="AF510" s="358" t="e">
        <f>VLOOKUP(U510,MOVIL!$C:$CG,3,0)</f>
        <v>#N/A</v>
      </c>
      <c r="AG510" s="365">
        <f>+AB510-(AB510*(3.5%+0.414%+1.1%+0.5%+2%))</f>
        <v>0</v>
      </c>
      <c r="AH510" s="365">
        <f>+U510</f>
        <v>0</v>
      </c>
      <c r="AI510" s="360" t="e">
        <f>ROUNDUP((IF(AF510="SOCIO",(AG510*0.9),(AG510*0.7))),-3)</f>
        <v>#N/A</v>
      </c>
      <c r="AJ510" s="514" t="e">
        <f>IF(AF510="PROPIO","0%",IF(AF510="SOCIO","7,914%","11,914%"))</f>
        <v>#N/A</v>
      </c>
      <c r="AK510" s="360" t="e">
        <f>IF(AF510="PROPIO","0",AI510*AJ510)</f>
        <v>#N/A</v>
      </c>
      <c r="AL510" s="360" t="e">
        <f>IF(AF510="PROPIO","",AK510-AM510-AN510)</f>
        <v>#N/A</v>
      </c>
      <c r="AM510" s="360" t="e">
        <f>IF(AF510="PROPIO","",AI510*3.5%)</f>
        <v>#N/A</v>
      </c>
      <c r="AN510" s="360" t="e">
        <f>IF(AF510="PROPIO","",AI510*0.414%)</f>
        <v>#N/A</v>
      </c>
      <c r="AO510" s="360" t="e">
        <f>+AI510-AK510</f>
        <v>#N/A</v>
      </c>
      <c r="AP510" s="360" t="e">
        <f>+AB510-AI510</f>
        <v>#N/A</v>
      </c>
      <c r="AQ510" s="360"/>
      <c r="AR510" s="515"/>
      <c r="AS510" s="346"/>
    </row>
    <row r="511" spans="1:45" s="430" customFormat="1" ht="12.75" hidden="1" customHeight="1" x14ac:dyDescent="0.3">
      <c r="A511" s="346">
        <v>3</v>
      </c>
      <c r="B511" s="291">
        <v>6</v>
      </c>
      <c r="C511" s="291" t="s">
        <v>1883</v>
      </c>
      <c r="D511" s="392">
        <v>45947</v>
      </c>
      <c r="E511" s="393">
        <v>241</v>
      </c>
      <c r="F511" s="291" t="s">
        <v>299</v>
      </c>
      <c r="G511" s="512" t="s">
        <v>3147</v>
      </c>
      <c r="H511" s="291" t="s">
        <v>2855</v>
      </c>
      <c r="I511" s="291" t="s">
        <v>2042</v>
      </c>
      <c r="J511" s="291">
        <v>2</v>
      </c>
      <c r="K511" s="291">
        <v>54</v>
      </c>
      <c r="L511" s="394">
        <v>45958</v>
      </c>
      <c r="M511" s="395">
        <v>0.20833333333333334</v>
      </c>
      <c r="N511" s="394">
        <v>45959</v>
      </c>
      <c r="O511" s="395" t="s">
        <v>2367</v>
      </c>
      <c r="P511" s="395" t="s">
        <v>1907</v>
      </c>
      <c r="Q511" s="291">
        <v>3123519664</v>
      </c>
      <c r="R511" s="446" t="s">
        <v>3243</v>
      </c>
      <c r="S511" s="397"/>
      <c r="T511" s="397"/>
      <c r="U511" s="471"/>
      <c r="V511" s="357" t="e">
        <f>VLOOKUP(U511,MOVIL!$C$7:CA568,2,0)</f>
        <v>#N/A</v>
      </c>
      <c r="W511" s="357" t="e">
        <f>VLOOKUP(U511,MOVIL!$C$7:$BX$199,5,0)</f>
        <v>#N/A</v>
      </c>
      <c r="X511" s="513" t="e">
        <f>VLOOKUP(V511,MOVIL!$D$7:BY570,6,0)</f>
        <v>#N/A</v>
      </c>
      <c r="Y511" s="357"/>
      <c r="Z511" s="357"/>
      <c r="AA511" s="357"/>
      <c r="AB511" s="360">
        <f>Y511+(AA511*Z511)</f>
        <v>0</v>
      </c>
      <c r="AC511" s="357"/>
      <c r="AD511" s="357"/>
      <c r="AE511" s="357"/>
      <c r="AF511" s="358" t="e">
        <f>VLOOKUP(U511,MOVIL!$C:$CG,3,0)</f>
        <v>#N/A</v>
      </c>
      <c r="AG511" s="365">
        <f>+AB511-(AB511*(3.5%+0.414%+1.1%+0.5%+2%))</f>
        <v>0</v>
      </c>
      <c r="AH511" s="365">
        <f>+U511</f>
        <v>0</v>
      </c>
      <c r="AI511" s="360" t="e">
        <f>ROUNDUP((IF(AF511="SOCIO",(AG511*0.9),(AG511*0.7))),-3)</f>
        <v>#N/A</v>
      </c>
      <c r="AJ511" s="514" t="e">
        <f>IF(AF511="PROPIO","0%",IF(AF511="SOCIO","7,914%","11,914%"))</f>
        <v>#N/A</v>
      </c>
      <c r="AK511" s="360" t="e">
        <f>IF(AF511="PROPIO","0",AI511*AJ511)</f>
        <v>#N/A</v>
      </c>
      <c r="AL511" s="360" t="e">
        <f>IF(AF511="PROPIO","",AK511-AM511-AN511)</f>
        <v>#N/A</v>
      </c>
      <c r="AM511" s="360" t="e">
        <f>IF(AF511="PROPIO","",AI511*3.5%)</f>
        <v>#N/A</v>
      </c>
      <c r="AN511" s="360" t="e">
        <f>IF(AF511="PROPIO","",AI511*0.414%)</f>
        <v>#N/A</v>
      </c>
      <c r="AO511" s="360" t="e">
        <f>+AI511-AK511</f>
        <v>#N/A</v>
      </c>
      <c r="AP511" s="360" t="e">
        <f>+AB511-AI511</f>
        <v>#N/A</v>
      </c>
      <c r="AQ511" s="360"/>
      <c r="AR511" s="515"/>
      <c r="AS511" s="346"/>
    </row>
    <row r="512" spans="1:45" s="430" customFormat="1" ht="12.75" hidden="1" customHeight="1" x14ac:dyDescent="0.3">
      <c r="A512" s="322">
        <v>4</v>
      </c>
      <c r="B512" s="384">
        <v>6</v>
      </c>
      <c r="C512" s="290" t="s">
        <v>1883</v>
      </c>
      <c r="D512" s="401">
        <v>45947</v>
      </c>
      <c r="E512" s="402">
        <v>126</v>
      </c>
      <c r="F512" s="290" t="s">
        <v>189</v>
      </c>
      <c r="G512" s="496" t="s">
        <v>3148</v>
      </c>
      <c r="H512" s="290" t="s">
        <v>2935</v>
      </c>
      <c r="I512" s="290" t="s">
        <v>2042</v>
      </c>
      <c r="J512" s="290">
        <v>1</v>
      </c>
      <c r="K512" s="290">
        <v>51</v>
      </c>
      <c r="L512" s="403">
        <v>45958</v>
      </c>
      <c r="M512" s="387">
        <v>0.29166666666666669</v>
      </c>
      <c r="N512" s="403">
        <v>45958</v>
      </c>
      <c r="O512" s="404">
        <v>0.83333333333333337</v>
      </c>
      <c r="P512" s="404" t="s">
        <v>3149</v>
      </c>
      <c r="Q512" s="290">
        <v>3103451502</v>
      </c>
      <c r="R512" s="328">
        <v>79794356</v>
      </c>
      <c r="S512" s="412">
        <v>94537</v>
      </c>
      <c r="T512" s="412">
        <v>148740</v>
      </c>
      <c r="U512" s="473">
        <v>371</v>
      </c>
      <c r="V512" s="334" t="str">
        <f>VLOOKUP(U512,MOVIL!$C$7:CA568,2,0)</f>
        <v>LZM804</v>
      </c>
      <c r="W512" s="334" t="str">
        <f>VLOOKUP(U512,MOVIL!$C$7:$BX$199,5,0)</f>
        <v>FORERO LEMUS NORBEY LEONARDO</v>
      </c>
      <c r="X512" s="431">
        <f>VLOOKUP(V512,MOVIL!$D$7:BY570,6,0)</f>
        <v>3114539320</v>
      </c>
      <c r="Y512" s="381">
        <v>1499100</v>
      </c>
      <c r="Z512" s="334"/>
      <c r="AA512" s="334"/>
      <c r="AB512" s="301">
        <f>Y512+(AA512*Z512)</f>
        <v>1499100</v>
      </c>
      <c r="AC512" s="334"/>
      <c r="AD512" s="334"/>
      <c r="AE512" s="381"/>
      <c r="AF512" s="335" t="str">
        <f>VLOOKUP(U512,MOVIL!$C:$CG,3,0)</f>
        <v>SOCIO</v>
      </c>
      <c r="AG512" s="307">
        <f>+AB512-(AB512*(3.5%+0.414%+1.1%+0.5%+2%))</f>
        <v>1386457.6259999999</v>
      </c>
      <c r="AH512" s="307">
        <f>+U512</f>
        <v>371</v>
      </c>
      <c r="AI512" s="301">
        <f>ROUNDUP((IF(AF512="SOCIO",(AG512*0.9),(AG512*0.7))),-3)</f>
        <v>1248000</v>
      </c>
      <c r="AJ512" s="302" t="str">
        <f>IF(AF512="PROPIO","0%",IF(AF512="SOCIO","7,914%","11,914%"))</f>
        <v>7,914%</v>
      </c>
      <c r="AK512" s="301">
        <f>IF(AF512="PROPIO","0",AI512*AJ512)</f>
        <v>98766.720000000001</v>
      </c>
      <c r="AL512" s="301">
        <f>IF(AF512="PROPIO","",AK512-AM512-AN512)</f>
        <v>49919.999999999993</v>
      </c>
      <c r="AM512" s="301">
        <f>IF(AF512="PROPIO","",AI512*3.5%)</f>
        <v>43680.000000000007</v>
      </c>
      <c r="AN512" s="301">
        <f>IF(AF512="PROPIO","",AI512*0.414%)</f>
        <v>5166.7199999999993</v>
      </c>
      <c r="AO512" s="301">
        <f>+AI512-AK512</f>
        <v>1149233.28</v>
      </c>
      <c r="AP512" s="301">
        <f>+AB512-AI512</f>
        <v>251100</v>
      </c>
      <c r="AQ512" s="301"/>
      <c r="AR512" s="303"/>
      <c r="AS512" s="322"/>
    </row>
    <row r="513" spans="1:45" s="430" customFormat="1" ht="12.75" hidden="1" customHeight="1" x14ac:dyDescent="0.3">
      <c r="A513" s="322">
        <v>4</v>
      </c>
      <c r="B513" s="384">
        <v>6</v>
      </c>
      <c r="C513" s="290" t="s">
        <v>1883</v>
      </c>
      <c r="D513" s="401">
        <v>45947</v>
      </c>
      <c r="E513" s="402">
        <v>126</v>
      </c>
      <c r="F513" s="290" t="s">
        <v>189</v>
      </c>
      <c r="G513" s="496" t="s">
        <v>3148</v>
      </c>
      <c r="H513" s="290" t="s">
        <v>2935</v>
      </c>
      <c r="I513" s="290" t="s">
        <v>2042</v>
      </c>
      <c r="J513" s="290">
        <v>1</v>
      </c>
      <c r="K513" s="290">
        <v>51</v>
      </c>
      <c r="L513" s="403">
        <v>45958</v>
      </c>
      <c r="M513" s="387">
        <v>0.29166666666666669</v>
      </c>
      <c r="N513" s="403">
        <v>45958</v>
      </c>
      <c r="O513" s="404">
        <v>0.83333333333333337</v>
      </c>
      <c r="P513" s="404" t="s">
        <v>3149</v>
      </c>
      <c r="Q513" s="290">
        <v>3103451502</v>
      </c>
      <c r="R513" s="328">
        <v>79794356</v>
      </c>
      <c r="S513" s="412">
        <v>94537</v>
      </c>
      <c r="T513" s="412">
        <v>148754</v>
      </c>
      <c r="U513" s="473">
        <v>117</v>
      </c>
      <c r="V513" s="334" t="str">
        <f>VLOOKUP(U513,MOVIL!$C$7:CA569,2,0)</f>
        <v>PRZ813</v>
      </c>
      <c r="W513" s="334" t="str">
        <f>VLOOKUP(U513,MOVIL!$C$7:$BX$500,5,0)</f>
        <v>IVAN RAMIRO PEREZ</v>
      </c>
      <c r="X513" s="431" t="str">
        <f>VLOOKUP(V513,MOVIL!$D$7:BY571,6,0)</f>
        <v>302 4096443</v>
      </c>
      <c r="Y513" s="381">
        <v>1499100</v>
      </c>
      <c r="Z513" s="334"/>
      <c r="AA513" s="334"/>
      <c r="AB513" s="301">
        <f>Y513+(AA513*Z513)</f>
        <v>1499100</v>
      </c>
      <c r="AC513" s="334"/>
      <c r="AD513" s="334"/>
      <c r="AE513" s="381"/>
      <c r="AF513" s="335" t="str">
        <f>VLOOKUP(U513,MOVIL!$C:$CG,3,0)</f>
        <v>SOCIO</v>
      </c>
      <c r="AG513" s="307">
        <f>+AB513-(AB513*(3.5%+0.414%+1.1%+0.5%+2%))</f>
        <v>1386457.6259999999</v>
      </c>
      <c r="AH513" s="307">
        <f>+U513</f>
        <v>117</v>
      </c>
      <c r="AI513" s="301">
        <f>ROUNDUP((IF(AF513="SOCIO",(AG513*0.9),(AG513*0.7))),-3)</f>
        <v>1248000</v>
      </c>
      <c r="AJ513" s="302" t="str">
        <f>IF(AF513="PROPIO","0%",IF(AF513="SOCIO","7,914%","11,914%"))</f>
        <v>7,914%</v>
      </c>
      <c r="AK513" s="301">
        <f>IF(AF513="PROPIO","0",AI513*AJ513)</f>
        <v>98766.720000000001</v>
      </c>
      <c r="AL513" s="301">
        <f>IF(AF513="PROPIO","",AK513-AM513-AN513)</f>
        <v>49919.999999999993</v>
      </c>
      <c r="AM513" s="301">
        <f>IF(AF513="PROPIO","",AI513*3.5%)</f>
        <v>43680.000000000007</v>
      </c>
      <c r="AN513" s="301">
        <f>IF(AF513="PROPIO","",AI513*0.414%)</f>
        <v>5166.7199999999993</v>
      </c>
      <c r="AO513" s="301">
        <f>+AI513-AK513</f>
        <v>1149233.28</v>
      </c>
      <c r="AP513" s="301">
        <f>+AB513-AI513</f>
        <v>251100</v>
      </c>
      <c r="AQ513" s="301"/>
      <c r="AR513" s="303"/>
      <c r="AS513" s="322"/>
    </row>
    <row r="514" spans="1:45" s="430" customFormat="1" ht="34.200000000000003" customHeight="1" x14ac:dyDescent="0.3">
      <c r="A514" s="539"/>
      <c r="B514" s="540"/>
      <c r="C514" s="540" t="s">
        <v>2906</v>
      </c>
      <c r="D514" s="541">
        <v>45939</v>
      </c>
      <c r="E514" s="542">
        <v>34</v>
      </c>
      <c r="F514" s="540" t="s">
        <v>3161</v>
      </c>
      <c r="G514" s="543" t="s">
        <v>3162</v>
      </c>
      <c r="H514" s="542" t="s">
        <v>2106</v>
      </c>
      <c r="I514" s="540" t="s">
        <v>3096</v>
      </c>
      <c r="J514" s="540">
        <v>1</v>
      </c>
      <c r="K514" s="540">
        <v>21</v>
      </c>
      <c r="L514" s="544">
        <v>45958</v>
      </c>
      <c r="M514" s="545">
        <v>0.25</v>
      </c>
      <c r="N514" s="544">
        <v>45958</v>
      </c>
      <c r="O514" s="545">
        <v>0.66666666666666663</v>
      </c>
      <c r="P514" s="524" t="s">
        <v>3152</v>
      </c>
      <c r="Q514" s="540">
        <v>3016207221</v>
      </c>
      <c r="R514" s="553" t="s">
        <v>3163</v>
      </c>
      <c r="S514" s="547">
        <v>94538</v>
      </c>
      <c r="T514" s="547">
        <v>148741</v>
      </c>
      <c r="U514" s="523">
        <v>378</v>
      </c>
      <c r="V514" s="548" t="str">
        <f>VLOOKUP(U514,MOVIL!$C$7:CA570,2,0)</f>
        <v>GUR220</v>
      </c>
      <c r="W514" s="554" t="str">
        <f>VLOOKUP(U514,MOVIL!$C$7:$BX$199,5,0)</f>
        <v>CARRILLO BARBOSA HENRY MAURICIO</v>
      </c>
      <c r="X514" s="549">
        <f>VLOOKUP(V514,MOVIL!$D$7:BY572,6,0)</f>
        <v>3104471262</v>
      </c>
      <c r="Y514" s="548">
        <v>1530660</v>
      </c>
      <c r="Z514" s="548"/>
      <c r="AA514" s="548"/>
      <c r="AB514" s="550">
        <f>Y514+(AA514*Z514)</f>
        <v>1530660</v>
      </c>
      <c r="AC514" s="334"/>
      <c r="AD514" s="334"/>
      <c r="AE514" s="381"/>
      <c r="AF514" s="335" t="str">
        <f>VLOOKUP(U514,MOVIL!$C:$CG,3,0)</f>
        <v>SOCIO</v>
      </c>
      <c r="AG514" s="307">
        <f>+AB514-(AB514*(3.5%+0.414%+1.1%+0.5%+2%))</f>
        <v>1415646.2076000001</v>
      </c>
      <c r="AH514" s="307">
        <f>+U514</f>
        <v>378</v>
      </c>
      <c r="AI514" s="301">
        <f>ROUNDUP((IF(AF514="SOCIO",(AG514*0.9),(AG514*0.7))),-3)</f>
        <v>1275000</v>
      </c>
      <c r="AJ514" s="302" t="str">
        <f>IF(AF514="PROPIO","0%",IF(AF514="SOCIO","7,914%","11,914%"))</f>
        <v>7,914%</v>
      </c>
      <c r="AK514" s="301">
        <f>IF(AF514="PROPIO","0",AI514*AJ514)</f>
        <v>100903.5</v>
      </c>
      <c r="AL514" s="301">
        <f>IF(AF514="PROPIO","",AK514-AM514-AN514)</f>
        <v>50999.999999999993</v>
      </c>
      <c r="AM514" s="301">
        <f>IF(AF514="PROPIO","",AI514*3.5%)</f>
        <v>44625.000000000007</v>
      </c>
      <c r="AN514" s="301">
        <f>IF(AF514="PROPIO","",AI514*0.414%)</f>
        <v>5278.4999999999991</v>
      </c>
      <c r="AO514" s="301">
        <f>+AI514-AK514</f>
        <v>1174096.5</v>
      </c>
      <c r="AP514" s="301">
        <f>+AB514-AI514</f>
        <v>255660</v>
      </c>
      <c r="AQ514" s="301"/>
      <c r="AR514" s="303"/>
      <c r="AS514" s="322"/>
    </row>
    <row r="515" spans="1:45" s="430" customFormat="1" ht="12.75" hidden="1" customHeight="1" x14ac:dyDescent="0.3">
      <c r="A515" s="322">
        <v>1</v>
      </c>
      <c r="B515" s="384">
        <v>7</v>
      </c>
      <c r="C515" s="324" t="s">
        <v>1883</v>
      </c>
      <c r="D515" s="401">
        <v>45957</v>
      </c>
      <c r="E515" s="402">
        <v>186</v>
      </c>
      <c r="F515" s="290" t="s">
        <v>247</v>
      </c>
      <c r="G515" s="496" t="s">
        <v>3182</v>
      </c>
      <c r="H515" s="290" t="s">
        <v>2439</v>
      </c>
      <c r="I515" s="290" t="s">
        <v>2330</v>
      </c>
      <c r="J515" s="290">
        <v>1</v>
      </c>
      <c r="K515" s="290">
        <v>41</v>
      </c>
      <c r="L515" s="403">
        <v>45959</v>
      </c>
      <c r="M515" s="387">
        <v>0.27083333333333331</v>
      </c>
      <c r="N515" s="403">
        <v>45959</v>
      </c>
      <c r="O515" s="404">
        <v>0.29166666666666669</v>
      </c>
      <c r="P515" s="405" t="s">
        <v>2333</v>
      </c>
      <c r="Q515" s="290">
        <v>3102668494</v>
      </c>
      <c r="R515" s="328">
        <v>79708274</v>
      </c>
      <c r="S515" s="412">
        <v>94560</v>
      </c>
      <c r="T515" s="412"/>
      <c r="U515" s="473">
        <v>390</v>
      </c>
      <c r="V515" s="334" t="str">
        <f>VLOOKUP(U515,MOVIL!$C$7:CA571,2,0)</f>
        <v>KNZ843</v>
      </c>
      <c r="W515" s="334" t="str">
        <f>VLOOKUP(U515,MOVIL!$C$7:$BX$199,5,0)</f>
        <v>SEPULVEDA FIGUEROA JULIO CESAR</v>
      </c>
      <c r="X515" s="431">
        <f>VLOOKUP(V515,MOVIL!$D$7:BY573,6,0)</f>
        <v>3202728427</v>
      </c>
      <c r="Y515" s="381">
        <v>1578000</v>
      </c>
      <c r="Z515" s="334"/>
      <c r="AA515" s="334"/>
      <c r="AB515" s="301">
        <f>Y515+(AA515*Z515)</f>
        <v>1578000</v>
      </c>
      <c r="AC515" s="334"/>
      <c r="AD515" s="334"/>
      <c r="AE515" s="381"/>
      <c r="AF515" s="335" t="str">
        <f>VLOOKUP(U515,[1]MOVIL!$C:$CG,3,0)</f>
        <v>SOCIO</v>
      </c>
      <c r="AG515" s="307">
        <f>+AB515-(AB515*(3.5%+0.414%+1.1%+0.5%+2%))</f>
        <v>1459429.08</v>
      </c>
      <c r="AH515" s="307">
        <f>+U515</f>
        <v>390</v>
      </c>
      <c r="AI515" s="301">
        <f>ROUNDUP((IF(AF515="SOCIO",(AG515*0.9),(AG515*0.7))),-3)</f>
        <v>1314000</v>
      </c>
      <c r="AJ515" s="302" t="str">
        <f>IF(AF515="PROPIO","0%",IF(AF515="SOCIO","7,914%","11,914%"))</f>
        <v>7,914%</v>
      </c>
      <c r="AK515" s="301">
        <f>IF(AF515="PROPIO","0",AI515*AJ515)</f>
        <v>103989.96</v>
      </c>
      <c r="AL515" s="301">
        <f>IF(AF515="PROPIO","",AK515-AM515-AN515)</f>
        <v>52560</v>
      </c>
      <c r="AM515" s="301">
        <f>IF(AF515="PROPIO","",AI515*3.5%)</f>
        <v>45990.000000000007</v>
      </c>
      <c r="AN515" s="301">
        <f>IF(AF515="PROPIO","",AI515*0.414%)</f>
        <v>5439.9599999999991</v>
      </c>
      <c r="AO515" s="301">
        <f>+AI515-AK515</f>
        <v>1210010.04</v>
      </c>
      <c r="AP515" s="301">
        <f>+AB515-AI515</f>
        <v>264000</v>
      </c>
      <c r="AQ515" s="301"/>
      <c r="AR515" s="303"/>
      <c r="AS515" s="322"/>
    </row>
    <row r="516" spans="1:45" s="430" customFormat="1" ht="12.75" hidden="1" customHeight="1" x14ac:dyDescent="0.3">
      <c r="A516" s="322">
        <v>2</v>
      </c>
      <c r="B516" s="384">
        <v>7</v>
      </c>
      <c r="C516" s="324" t="s">
        <v>1883</v>
      </c>
      <c r="D516" s="401">
        <v>45957</v>
      </c>
      <c r="E516" s="402">
        <v>119</v>
      </c>
      <c r="F516" s="290" t="s">
        <v>183</v>
      </c>
      <c r="G516" s="496" t="s">
        <v>2422</v>
      </c>
      <c r="H516" s="290" t="s">
        <v>2438</v>
      </c>
      <c r="I516" s="290" t="s">
        <v>2042</v>
      </c>
      <c r="J516" s="290">
        <v>2</v>
      </c>
      <c r="K516" s="290">
        <v>25</v>
      </c>
      <c r="L516" s="403">
        <v>45959</v>
      </c>
      <c r="M516" s="387">
        <v>0.25</v>
      </c>
      <c r="N516" s="403">
        <v>45960</v>
      </c>
      <c r="O516" s="404">
        <v>0.29166666666666669</v>
      </c>
      <c r="P516" s="405" t="s">
        <v>2241</v>
      </c>
      <c r="Q516" s="290">
        <v>3114674719</v>
      </c>
      <c r="R516" s="328">
        <v>79544591</v>
      </c>
      <c r="S516" s="412">
        <v>94559</v>
      </c>
      <c r="T516" s="412"/>
      <c r="U516" s="473">
        <v>371</v>
      </c>
      <c r="V516" s="334" t="str">
        <f>VLOOKUP(U516,MOVIL!$C$7:CA572,2,0)</f>
        <v>LZM804</v>
      </c>
      <c r="W516" s="334" t="str">
        <f>VLOOKUP(U516,MOVIL!$C$7:$BX$199,5,0)</f>
        <v>FORERO LEMUS NORBEY LEONARDO</v>
      </c>
      <c r="X516" s="431">
        <f>VLOOKUP(V516,MOVIL!$D$7:BY574,6,0)</f>
        <v>3114539320</v>
      </c>
      <c r="Y516" s="381">
        <v>2367000</v>
      </c>
      <c r="Z516" s="334"/>
      <c r="AA516" s="334"/>
      <c r="AB516" s="301">
        <f>Y516+(AA516*Z516)</f>
        <v>2367000</v>
      </c>
      <c r="AC516" s="334"/>
      <c r="AD516" s="334"/>
      <c r="AE516" s="381"/>
      <c r="AF516" s="335" t="str">
        <f>VLOOKUP(U516,[1]MOVIL!$C:$CG,3,0)</f>
        <v>SOCIO</v>
      </c>
      <c r="AG516" s="307">
        <f>+AB516-(AB516*(3.5%+0.414%+1.1%+0.5%+2%))</f>
        <v>2189143.62</v>
      </c>
      <c r="AH516" s="307">
        <f>+U516</f>
        <v>371</v>
      </c>
      <c r="AI516" s="301">
        <f>ROUNDUP((IF(AF516="SOCIO",(AG516*0.9),(AG516*0.7))),-3)</f>
        <v>1971000</v>
      </c>
      <c r="AJ516" s="302" t="str">
        <f>IF(AF516="PROPIO","0%",IF(AF516="SOCIO","7,914%","11,914%"))</f>
        <v>7,914%</v>
      </c>
      <c r="AK516" s="301">
        <f>IF(AF516="PROPIO","0",AI516*AJ516)</f>
        <v>155984.94</v>
      </c>
      <c r="AL516" s="301">
        <f>IF(AF516="PROPIO","",AK516-AM516-AN516)</f>
        <v>78840</v>
      </c>
      <c r="AM516" s="301">
        <f>IF(AF516="PROPIO","",AI516*3.5%)</f>
        <v>68985</v>
      </c>
      <c r="AN516" s="301">
        <f>IF(AF516="PROPIO","",AI516*0.414%)</f>
        <v>8159.94</v>
      </c>
      <c r="AO516" s="301">
        <f>+AI516-AK516</f>
        <v>1815015.06</v>
      </c>
      <c r="AP516" s="301">
        <f>+AB516-AI516</f>
        <v>396000</v>
      </c>
      <c r="AQ516" s="301"/>
      <c r="AR516" s="303"/>
      <c r="AS516" s="322"/>
    </row>
    <row r="517" spans="1:45" s="430" customFormat="1" ht="12.75" hidden="1" customHeight="1" x14ac:dyDescent="0.3">
      <c r="A517" s="322">
        <v>2</v>
      </c>
      <c r="B517" s="384">
        <v>7</v>
      </c>
      <c r="C517" s="324" t="s">
        <v>1883</v>
      </c>
      <c r="D517" s="401">
        <v>45957</v>
      </c>
      <c r="E517" s="402">
        <v>119</v>
      </c>
      <c r="F517" s="290" t="s">
        <v>183</v>
      </c>
      <c r="G517" s="496" t="s">
        <v>2422</v>
      </c>
      <c r="H517" s="290" t="s">
        <v>2438</v>
      </c>
      <c r="I517" s="290" t="s">
        <v>2042</v>
      </c>
      <c r="J517" s="290">
        <v>2</v>
      </c>
      <c r="K517" s="290">
        <v>25</v>
      </c>
      <c r="L517" s="403">
        <v>45959</v>
      </c>
      <c r="M517" s="387">
        <v>0.25</v>
      </c>
      <c r="N517" s="403">
        <v>45960</v>
      </c>
      <c r="O517" s="404">
        <v>0.29166666666666669</v>
      </c>
      <c r="P517" s="405" t="s">
        <v>2241</v>
      </c>
      <c r="Q517" s="290">
        <v>3114674719</v>
      </c>
      <c r="R517" s="328">
        <v>79544591</v>
      </c>
      <c r="S517" s="412">
        <v>94559</v>
      </c>
      <c r="T517" s="412"/>
      <c r="U517" s="473">
        <v>495</v>
      </c>
      <c r="V517" s="334" t="str">
        <f>VLOOKUP(U517,MOVIL!$C$7:CA573,2,0)</f>
        <v>NOX319</v>
      </c>
      <c r="W517" s="334" t="str">
        <f>VLOOKUP(U517,MOVIL!$C$7:$BX$199,5,0)</f>
        <v>PINZON ARAQUE TEOFILO</v>
      </c>
      <c r="X517" s="431">
        <f>VLOOKUP(V517,MOVIL!$D$7:BY575,6,0)</f>
        <v>3102847456</v>
      </c>
      <c r="Y517" s="381">
        <v>2367000</v>
      </c>
      <c r="Z517" s="334"/>
      <c r="AA517" s="334"/>
      <c r="AB517" s="301">
        <f>Y517+(AA517*Z517)</f>
        <v>2367000</v>
      </c>
      <c r="AC517" s="334"/>
      <c r="AD517" s="334"/>
      <c r="AE517" s="381"/>
      <c r="AF517" s="335" t="str">
        <f>VLOOKUP(U517,[1]MOVIL!$C:$CG,3,0)</f>
        <v>SOCIO</v>
      </c>
      <c r="AG517" s="307">
        <f>+AB517-(AB517*(3.5%+0.414%+1.1%+0.5%+2%))</f>
        <v>2189143.62</v>
      </c>
      <c r="AH517" s="307">
        <f>+U517</f>
        <v>495</v>
      </c>
      <c r="AI517" s="301">
        <f>ROUNDUP((IF(AF517="SOCIO",(AG517*0.9),(AG517*0.7))),-3)</f>
        <v>1971000</v>
      </c>
      <c r="AJ517" s="302" t="str">
        <f>IF(AF517="PROPIO","0%",IF(AF517="SOCIO","7,914%","11,914%"))</f>
        <v>7,914%</v>
      </c>
      <c r="AK517" s="301">
        <f>IF(AF517="PROPIO","0",AI517*AJ517)</f>
        <v>155984.94</v>
      </c>
      <c r="AL517" s="301">
        <f>IF(AF517="PROPIO","",AK517-AM517-AN517)</f>
        <v>78840</v>
      </c>
      <c r="AM517" s="301">
        <f>IF(AF517="PROPIO","",AI517*3.5%)</f>
        <v>68985</v>
      </c>
      <c r="AN517" s="301">
        <f>IF(AF517="PROPIO","",AI517*0.414%)</f>
        <v>8159.94</v>
      </c>
      <c r="AO517" s="301">
        <f>+AI517-AK517</f>
        <v>1815015.06</v>
      </c>
      <c r="AP517" s="301">
        <f>+AB517-AI517</f>
        <v>396000</v>
      </c>
      <c r="AQ517" s="301"/>
      <c r="AR517" s="303"/>
      <c r="AS517" s="322"/>
    </row>
    <row r="518" spans="1:45" s="430" customFormat="1" ht="12.75" hidden="1" customHeight="1" x14ac:dyDescent="0.3">
      <c r="A518" s="346">
        <v>3</v>
      </c>
      <c r="B518" s="291">
        <v>7</v>
      </c>
      <c r="C518" s="478" t="s">
        <v>1883</v>
      </c>
      <c r="D518" s="392">
        <v>45957</v>
      </c>
      <c r="E518" s="393">
        <v>183</v>
      </c>
      <c r="F518" s="291" t="s">
        <v>244</v>
      </c>
      <c r="G518" s="512" t="s">
        <v>3183</v>
      </c>
      <c r="H518" s="291"/>
      <c r="I518" s="291" t="s">
        <v>2042</v>
      </c>
      <c r="J518" s="291">
        <v>2</v>
      </c>
      <c r="K518" s="291">
        <v>29</v>
      </c>
      <c r="L518" s="394">
        <v>45959</v>
      </c>
      <c r="M518" s="395">
        <v>0.25</v>
      </c>
      <c r="N518" s="394">
        <v>45960</v>
      </c>
      <c r="O518" s="395">
        <v>0.29166666666666669</v>
      </c>
      <c r="P518" s="396" t="s">
        <v>1893</v>
      </c>
      <c r="Q518" s="291">
        <v>3153554156</v>
      </c>
      <c r="R518" s="446" t="s">
        <v>3181</v>
      </c>
      <c r="S518" s="397"/>
      <c r="T518" s="397"/>
      <c r="U518" s="471"/>
      <c r="V518" s="357" t="str">
        <f>VLOOKUP(U518,[1]MOVIL!$C$7:CA575,2,0)</f>
        <v>GEU347</v>
      </c>
      <c r="W518" s="357" t="str">
        <f>VLOOKUP(U518,[1]MOVIL!$C$7:$BX$200,5,0)</f>
        <v>PRIETO ANGEL ALBERTO</v>
      </c>
      <c r="X518" s="513">
        <f>VLOOKUP(V518,[1]MOVIL!$D$7:BY577,6,0)</f>
        <v>3002383800</v>
      </c>
      <c r="Y518" s="357"/>
      <c r="Z518" s="357"/>
      <c r="AA518" s="357"/>
      <c r="AB518" s="360">
        <f>Y518+(AA518*Z518)</f>
        <v>0</v>
      </c>
      <c r="AC518" s="357"/>
      <c r="AD518" s="357"/>
      <c r="AE518" s="357"/>
      <c r="AF518" s="358">
        <f>VLOOKUP(U518,[1]MOVIL!$C:$CG,3,0)</f>
        <v>0</v>
      </c>
      <c r="AG518" s="365">
        <f>+AB518-(AB518*(3.5%+0.414%+1.1%+0.5%+2%))</f>
        <v>0</v>
      </c>
      <c r="AH518" s="365">
        <f>+U518</f>
        <v>0</v>
      </c>
      <c r="AI518" s="360">
        <f>ROUNDUP((IF(AF518="SOCIO",(AG518*0.9),(AG518*0.7))),-3)</f>
        <v>0</v>
      </c>
      <c r="AJ518" s="514" t="str">
        <f>IF(AF518="PROPIO","0%",IF(AF518="SOCIO","7,914%","11,914%"))</f>
        <v>11,914%</v>
      </c>
      <c r="AK518" s="360">
        <f>IF(AF518="PROPIO","0",AI518*AJ518)</f>
        <v>0</v>
      </c>
      <c r="AL518" s="360">
        <f>IF(AF518="PROPIO","",AK518-AM518-AN518)</f>
        <v>0</v>
      </c>
      <c r="AM518" s="360">
        <f>IF(AF518="PROPIO","",AI518*3.5%)</f>
        <v>0</v>
      </c>
      <c r="AN518" s="360">
        <f>IF(AF518="PROPIO","",AI518*0.414%)</f>
        <v>0</v>
      </c>
      <c r="AO518" s="360">
        <f>+AI518-AK518</f>
        <v>0</v>
      </c>
      <c r="AP518" s="360">
        <f>+AB518-AI518</f>
        <v>0</v>
      </c>
      <c r="AQ518" s="360"/>
      <c r="AR518" s="515"/>
      <c r="AS518" s="346"/>
    </row>
    <row r="519" spans="1:45" s="430" customFormat="1" ht="12.75" hidden="1" customHeight="1" x14ac:dyDescent="0.3">
      <c r="A519" s="322">
        <v>4</v>
      </c>
      <c r="B519" s="384">
        <v>7</v>
      </c>
      <c r="C519" s="324" t="s">
        <v>1883</v>
      </c>
      <c r="D519" s="401">
        <v>45957</v>
      </c>
      <c r="E519" s="402">
        <v>254</v>
      </c>
      <c r="F519" s="290" t="s">
        <v>311</v>
      </c>
      <c r="G519" s="496" t="s">
        <v>3184</v>
      </c>
      <c r="H519" s="290" t="s">
        <v>2940</v>
      </c>
      <c r="I519" s="290" t="s">
        <v>2042</v>
      </c>
      <c r="J519" s="290">
        <v>1</v>
      </c>
      <c r="K519" s="290">
        <v>44</v>
      </c>
      <c r="L519" s="403">
        <v>45960</v>
      </c>
      <c r="M519" s="387">
        <v>0.20833333333333334</v>
      </c>
      <c r="N519" s="403">
        <v>45960</v>
      </c>
      <c r="O519" s="404">
        <v>0.79166666666666663</v>
      </c>
      <c r="P519" s="405" t="s">
        <v>2073</v>
      </c>
      <c r="Q519" s="290">
        <v>3203279006</v>
      </c>
      <c r="R519" s="328">
        <v>7172914</v>
      </c>
      <c r="S519" s="412">
        <v>94603</v>
      </c>
      <c r="T519" s="412">
        <v>148772</v>
      </c>
      <c r="U519" s="473">
        <v>342</v>
      </c>
      <c r="V519" s="334" t="str">
        <f>VLOOKUP(U519,MOVIL!$C$7:CA575,2,0)</f>
        <v>GEU346</v>
      </c>
      <c r="W519" s="334" t="str">
        <f>VLOOKUP(U519,MOVIL!$C$7:$BX$199,5,0)</f>
        <v>ACOSTA CHACON OMAR ALFONSO</v>
      </c>
      <c r="X519" s="431">
        <f>VLOOKUP(V519,MOVIL!$D$7:BY577,6,0)</f>
        <v>3219962841</v>
      </c>
      <c r="Y519" s="381">
        <v>1578000</v>
      </c>
      <c r="Z519" s="334"/>
      <c r="AA519" s="334"/>
      <c r="AB519" s="301">
        <f>Y519+(AA519*Z519)</f>
        <v>1578000</v>
      </c>
      <c r="AC519" s="334"/>
      <c r="AD519" s="334"/>
      <c r="AE519" s="381"/>
      <c r="AF519" s="335" t="str">
        <f>VLOOKUP(U519,[1]MOVIL!$C:$CG,3,0)</f>
        <v>SOCIO</v>
      </c>
      <c r="AG519" s="307">
        <f>+AB519-(AB519*(3.5%+0.414%+1.1%+0.5%+2%))</f>
        <v>1459429.08</v>
      </c>
      <c r="AH519" s="307">
        <f>+U519</f>
        <v>342</v>
      </c>
      <c r="AI519" s="301">
        <f>ROUNDUP((IF(AF519="SOCIO",(AG519*0.9),(AG519*0.7))),-3)</f>
        <v>1314000</v>
      </c>
      <c r="AJ519" s="302" t="str">
        <f>IF(AF519="PROPIO","0%",IF(AF519="SOCIO","7,914%","11,914%"))</f>
        <v>7,914%</v>
      </c>
      <c r="AK519" s="301">
        <f>IF(AF519="PROPIO","0",AI519*AJ519)</f>
        <v>103989.96</v>
      </c>
      <c r="AL519" s="301">
        <f>IF(AF519="PROPIO","",AK519-AM519-AN519)</f>
        <v>52560</v>
      </c>
      <c r="AM519" s="301">
        <f>IF(AF519="PROPIO","",AI519*3.5%)</f>
        <v>45990.000000000007</v>
      </c>
      <c r="AN519" s="301">
        <f>IF(AF519="PROPIO","",AI519*0.414%)</f>
        <v>5439.9599999999991</v>
      </c>
      <c r="AO519" s="301">
        <f>+AI519-AK519</f>
        <v>1210010.04</v>
      </c>
      <c r="AP519" s="301">
        <f>+AB519-AI519</f>
        <v>264000</v>
      </c>
      <c r="AQ519" s="301"/>
      <c r="AR519" s="303"/>
      <c r="AS519" s="322"/>
    </row>
    <row r="520" spans="1:45" s="430" customFormat="1" ht="12.75" hidden="1" customHeight="1" x14ac:dyDescent="0.3">
      <c r="A520" s="322">
        <v>5</v>
      </c>
      <c r="B520" s="384">
        <v>7</v>
      </c>
      <c r="C520" s="324" t="s">
        <v>1883</v>
      </c>
      <c r="D520" s="401">
        <v>45957</v>
      </c>
      <c r="E520" s="402">
        <v>49</v>
      </c>
      <c r="F520" s="290" t="s">
        <v>98</v>
      </c>
      <c r="G520" s="496" t="s">
        <v>3185</v>
      </c>
      <c r="H520" s="290" t="s">
        <v>1889</v>
      </c>
      <c r="I520" s="290" t="s">
        <v>2042</v>
      </c>
      <c r="J520" s="290">
        <v>2</v>
      </c>
      <c r="K520" s="290">
        <v>27</v>
      </c>
      <c r="L520" s="403">
        <v>45960</v>
      </c>
      <c r="M520" s="387">
        <v>0.20833333333333334</v>
      </c>
      <c r="N520" s="403">
        <v>45961</v>
      </c>
      <c r="O520" s="404">
        <v>0.75</v>
      </c>
      <c r="P520" s="405" t="s">
        <v>2602</v>
      </c>
      <c r="Q520" s="290">
        <v>3152210644</v>
      </c>
      <c r="R520" s="328">
        <v>2470624</v>
      </c>
      <c r="S520" s="412">
        <v>94604</v>
      </c>
      <c r="T520" s="412">
        <v>148773</v>
      </c>
      <c r="U520" s="473">
        <v>385</v>
      </c>
      <c r="V520" s="334" t="str">
        <f>VLOOKUP(U520,MOVIL!$C$7:CA576,2,0)</f>
        <v>LZM801</v>
      </c>
      <c r="W520" s="334" t="str">
        <f>VLOOKUP(U520,MOVIL!$C$7:$BX$199,5,0)</f>
        <v>CHACON CORTES HERNANDO</v>
      </c>
      <c r="X520" s="431">
        <f>VLOOKUP(V520,MOVIL!$D$7:BY578,6,0)</f>
        <v>3113184592</v>
      </c>
      <c r="Y520" s="381">
        <v>3061320</v>
      </c>
      <c r="Z520" s="334"/>
      <c r="AA520" s="334"/>
      <c r="AB520" s="301">
        <f>Y520+(AA520*Z520)</f>
        <v>3061320</v>
      </c>
      <c r="AC520" s="334"/>
      <c r="AD520" s="334"/>
      <c r="AE520" s="381"/>
      <c r="AF520" s="335" t="str">
        <f>VLOOKUP(U520,[1]MOVIL!$C:$CG,3,0)</f>
        <v>SOCIO - AFILIADO</v>
      </c>
      <c r="AG520" s="307">
        <f>+AB520-(AB520*(3.5%+0.414%+1.1%+0.5%+2%))</f>
        <v>2831292.4152000002</v>
      </c>
      <c r="AH520" s="307">
        <f>+U520</f>
        <v>385</v>
      </c>
      <c r="AI520" s="301">
        <f>ROUNDUP((IF(AF520="SOCIO",(AG520*0.9),(AG520*0.7))),-3)</f>
        <v>1982000</v>
      </c>
      <c r="AJ520" s="302" t="str">
        <f>IF(AF520="PROPIO","0%",IF(AF520="SOCIO","7,914%","11,914%"))</f>
        <v>11,914%</v>
      </c>
      <c r="AK520" s="301">
        <f>IF(AF520="PROPIO","0",AI520*AJ520)</f>
        <v>236135.47999999998</v>
      </c>
      <c r="AL520" s="301">
        <f>IF(AF520="PROPIO","",AK520-AM520-AN520)</f>
        <v>158559.99999999997</v>
      </c>
      <c r="AM520" s="301">
        <f>IF(AF520="PROPIO","",AI520*3.5%)</f>
        <v>69370</v>
      </c>
      <c r="AN520" s="301">
        <f>IF(AF520="PROPIO","",AI520*0.414%)</f>
        <v>8205.48</v>
      </c>
      <c r="AO520" s="301">
        <f>+AI520-AK520</f>
        <v>1745864.52</v>
      </c>
      <c r="AP520" s="301">
        <f>+AB520-AI520</f>
        <v>1079320</v>
      </c>
      <c r="AQ520" s="301"/>
      <c r="AR520" s="303"/>
      <c r="AS520" s="322"/>
    </row>
    <row r="521" spans="1:45" s="430" customFormat="1" ht="12.75" hidden="1" customHeight="1" x14ac:dyDescent="0.3">
      <c r="A521" s="322">
        <v>6</v>
      </c>
      <c r="B521" s="384">
        <v>7</v>
      </c>
      <c r="C521" s="324" t="s">
        <v>1883</v>
      </c>
      <c r="D521" s="401">
        <v>45957</v>
      </c>
      <c r="E521" s="402">
        <v>210</v>
      </c>
      <c r="F521" s="290" t="s">
        <v>271</v>
      </c>
      <c r="G521" s="496" t="s">
        <v>3186</v>
      </c>
      <c r="H521" s="290" t="s">
        <v>2246</v>
      </c>
      <c r="I521" s="290" t="s">
        <v>3201</v>
      </c>
      <c r="J521" s="290">
        <v>2</v>
      </c>
      <c r="K521" s="290">
        <v>25</v>
      </c>
      <c r="L521" s="403">
        <v>45961</v>
      </c>
      <c r="M521" s="387">
        <v>0.16666666666666666</v>
      </c>
      <c r="N521" s="403">
        <v>45962</v>
      </c>
      <c r="O521" s="404">
        <v>0.83333333333333337</v>
      </c>
      <c r="P521" s="405" t="s">
        <v>3187</v>
      </c>
      <c r="Q521" s="290">
        <v>3134353073</v>
      </c>
      <c r="R521" s="328">
        <v>52159672</v>
      </c>
      <c r="S521" s="412">
        <v>94613</v>
      </c>
      <c r="T521" s="412">
        <v>148950</v>
      </c>
      <c r="U521" s="473">
        <v>476</v>
      </c>
      <c r="V521" s="334" t="str">
        <f>VLOOKUP(U521,MOVIL!$C$7:CA577,2,0)</f>
        <v>LUM578</v>
      </c>
      <c r="W521" s="334" t="str">
        <f>VLOOKUP(U521,MOVIL!$C$7:$BX$199,5,0)</f>
        <v>PABON CORTES HUGO EFREN</v>
      </c>
      <c r="X521" s="431">
        <f>VLOOKUP(V521,MOVIL!$D$7:BY579,6,0)</f>
        <v>3214549060</v>
      </c>
      <c r="Y521" s="381">
        <v>3497900</v>
      </c>
      <c r="Z521" s="334"/>
      <c r="AA521" s="334"/>
      <c r="AB521" s="301">
        <f>Y521+(AA521*Z521)</f>
        <v>3497900</v>
      </c>
      <c r="AC521" s="334"/>
      <c r="AD521" s="334"/>
      <c r="AE521" s="381"/>
      <c r="AF521" s="335" t="str">
        <f>VLOOKUP(U521,[1]MOVIL!$C:$CG,3,0)</f>
        <v>PROPIO</v>
      </c>
      <c r="AG521" s="307">
        <f>+AB521-(AB521*(3.5%+0.414%+1.1%+0.5%+2%))</f>
        <v>3235067.7939999998</v>
      </c>
      <c r="AH521" s="307">
        <f>+U521</f>
        <v>476</v>
      </c>
      <c r="AI521" s="301">
        <f>ROUNDUP((IF(AF521="SOCIO",(AG521*0.9),(AG521*0.7))),-3)</f>
        <v>2265000</v>
      </c>
      <c r="AJ521" s="302" t="str">
        <f>IF(AF521="PROPIO","0%",IF(AF521="SOCIO","7,914%","11,914%"))</f>
        <v>0%</v>
      </c>
      <c r="AK521" s="301" t="str">
        <f>IF(AF521="PROPIO","0",AI521*AJ521)</f>
        <v>0</v>
      </c>
      <c r="AL521" s="301" t="str">
        <f>IF(AF521="PROPIO","",AK521-AM521-AN521)</f>
        <v/>
      </c>
      <c r="AM521" s="301" t="str">
        <f>IF(AF521="PROPIO","",AI521*3.5%)</f>
        <v/>
      </c>
      <c r="AN521" s="301" t="str">
        <f>IF(AF521="PROPIO","",AI521*0.414%)</f>
        <v/>
      </c>
      <c r="AO521" s="301">
        <f>+AI521-AK521</f>
        <v>2265000</v>
      </c>
      <c r="AP521" s="301">
        <f>+AB521-AI521</f>
        <v>1232900</v>
      </c>
      <c r="AQ521" s="301"/>
      <c r="AR521" s="303"/>
      <c r="AS521" s="322"/>
    </row>
    <row r="522" spans="1:45" s="430" customFormat="1" ht="12.75" hidden="1" customHeight="1" x14ac:dyDescent="0.3">
      <c r="A522" s="322"/>
      <c r="B522" s="384"/>
      <c r="C522" s="341" t="s">
        <v>2907</v>
      </c>
      <c r="D522" s="401">
        <v>45952</v>
      </c>
      <c r="E522" s="402">
        <v>34</v>
      </c>
      <c r="F522" s="290" t="s">
        <v>3167</v>
      </c>
      <c r="G522" s="290" t="s">
        <v>3167</v>
      </c>
      <c r="H522" s="496" t="s">
        <v>3168</v>
      </c>
      <c r="I522" s="290" t="s">
        <v>1927</v>
      </c>
      <c r="J522" s="290">
        <v>1</v>
      </c>
      <c r="K522" s="290">
        <v>30</v>
      </c>
      <c r="L522" s="403">
        <v>45961</v>
      </c>
      <c r="M522" s="387">
        <v>0.27083333333333331</v>
      </c>
      <c r="N522" s="403">
        <v>45961</v>
      </c>
      <c r="O522" s="404">
        <v>0.77083333333333337</v>
      </c>
      <c r="P522" s="404" t="s">
        <v>1958</v>
      </c>
      <c r="Q522" s="290">
        <v>3105530557</v>
      </c>
      <c r="R522" s="328">
        <v>79368729</v>
      </c>
      <c r="S522" s="412">
        <v>94624</v>
      </c>
      <c r="T522" s="412">
        <v>148951</v>
      </c>
      <c r="U522" s="473">
        <v>453</v>
      </c>
      <c r="V522" s="334" t="str">
        <f>VLOOKUP(U522,MOVIL!$C$7:CA578,2,0)</f>
        <v>EYX538</v>
      </c>
      <c r="W522" s="334" t="str">
        <f>VLOOKUP(U522,MOVIL!$C$7:$BX$199,5,0)</f>
        <v>CHAPARRO LOPEZ GONZALO</v>
      </c>
      <c r="X522" s="431" t="str">
        <f>VLOOKUP(V522,MOVIL!$D$7:BY580,6,0)</f>
        <v>3152252710-3156027290</v>
      </c>
      <c r="Y522" s="381">
        <v>1761048</v>
      </c>
      <c r="Z522" s="334"/>
      <c r="AA522" s="334"/>
      <c r="AB522" s="301">
        <f>Y522+(AA522*Z522)</f>
        <v>1761048</v>
      </c>
      <c r="AC522" s="334"/>
      <c r="AD522" s="334"/>
      <c r="AE522" s="381"/>
      <c r="AF522" s="335" t="str">
        <f>VLOOKUP(U522,MOVIL!$C:$CG,3,0)</f>
        <v>PROPIO</v>
      </c>
      <c r="AG522" s="307">
        <f>+AB522-(AB522*(3.5%+0.414%+1.1%+0.5%+2%))</f>
        <v>1628722.8532799999</v>
      </c>
      <c r="AH522" s="307">
        <f>+U522</f>
        <v>453</v>
      </c>
      <c r="AI522" s="301">
        <f>ROUNDUP((IF(AF522="SOCIO",(AG522*0.9),(AG522*0.7))),-3)</f>
        <v>1141000</v>
      </c>
      <c r="AJ522" s="302" t="str">
        <f>IF(AF522="PROPIO","0%",IF(AF522="SOCIO","7,914%","11,914%"))</f>
        <v>0%</v>
      </c>
      <c r="AK522" s="301" t="str">
        <f>IF(AF522="PROPIO","0",AI522*AJ522)</f>
        <v>0</v>
      </c>
      <c r="AL522" s="301" t="str">
        <f>IF(AF522="PROPIO","",AK522-AM522-AN522)</f>
        <v/>
      </c>
      <c r="AM522" s="301" t="str">
        <f>IF(AF522="PROPIO","",AI522*3.5%)</f>
        <v/>
      </c>
      <c r="AN522" s="301" t="str">
        <f>IF(AF522="PROPIO","",AI522*0.414%)</f>
        <v/>
      </c>
      <c r="AO522" s="301">
        <f>+AI522-AK522</f>
        <v>1141000</v>
      </c>
      <c r="AP522" s="301">
        <f>+AB522-AI522</f>
        <v>620048</v>
      </c>
      <c r="AQ522" s="301"/>
      <c r="AR522" s="303"/>
      <c r="AS522" s="322"/>
    </row>
    <row r="523" spans="1:45" s="430" customFormat="1" ht="19.5" hidden="1" customHeight="1" x14ac:dyDescent="0.3">
      <c r="A523" s="322">
        <v>7</v>
      </c>
      <c r="B523" s="384">
        <v>7</v>
      </c>
      <c r="C523" s="324" t="s">
        <v>1883</v>
      </c>
      <c r="D523" s="401">
        <v>45957</v>
      </c>
      <c r="E523" s="402">
        <v>153</v>
      </c>
      <c r="F523" s="290" t="s">
        <v>216</v>
      </c>
      <c r="G523" s="496" t="s">
        <v>216</v>
      </c>
      <c r="H523" s="290"/>
      <c r="I523" s="290" t="s">
        <v>2042</v>
      </c>
      <c r="J523" s="290">
        <v>1</v>
      </c>
      <c r="K523" s="290">
        <v>32</v>
      </c>
      <c r="L523" s="403">
        <v>45962</v>
      </c>
      <c r="M523" s="387">
        <v>0.25</v>
      </c>
      <c r="N523" s="403">
        <v>45962</v>
      </c>
      <c r="O523" s="404">
        <v>0.29166666666666669</v>
      </c>
      <c r="P523" s="405" t="s">
        <v>2598</v>
      </c>
      <c r="Q523" s="290">
        <v>3132892963</v>
      </c>
      <c r="R523" s="328">
        <v>79756506</v>
      </c>
      <c r="S523" s="412">
        <v>94672</v>
      </c>
      <c r="T523" s="412">
        <v>149033</v>
      </c>
      <c r="U523" s="473">
        <v>453</v>
      </c>
      <c r="V523" s="334" t="str">
        <f>VLOOKUP(U523,MOVIL!$C$7:CA579,2,0)</f>
        <v>EYX538</v>
      </c>
      <c r="W523" s="334" t="str">
        <f>VLOOKUP(U523,MOVIL!$C$7:$BX$199,5,0)</f>
        <v>CHAPARRO LOPEZ GONZALO</v>
      </c>
      <c r="X523" s="431" t="str">
        <f>VLOOKUP(V523,MOVIL!$D$7:BY581,6,0)</f>
        <v>3152252710-3156027290</v>
      </c>
      <c r="Y523" s="381">
        <v>2630000</v>
      </c>
      <c r="Z523" s="334"/>
      <c r="AA523" s="334"/>
      <c r="AB523" s="301">
        <f>Y523+(AA523*Z523)</f>
        <v>2630000</v>
      </c>
      <c r="AC523" s="334"/>
      <c r="AD523" s="334"/>
      <c r="AE523" s="381"/>
      <c r="AF523" s="335" t="str">
        <f>VLOOKUP(U523,[1]MOVIL!$C:$CG,3,0)</f>
        <v>PROPIO</v>
      </c>
      <c r="AG523" s="307">
        <f>+AB523-(AB523*(3.5%+0.414%+1.1%+0.5%+2%))</f>
        <v>2432381.7999999998</v>
      </c>
      <c r="AH523" s="307">
        <f>+U523</f>
        <v>453</v>
      </c>
      <c r="AI523" s="301">
        <f>ROUNDUP((IF(AF523="SOCIO",(AG523*0.9),(AG523*0.7))),-3)</f>
        <v>1703000</v>
      </c>
      <c r="AJ523" s="302" t="str">
        <f>IF(AF523="PROPIO","0%",IF(AF523="SOCIO","7,914%","11,914%"))</f>
        <v>0%</v>
      </c>
      <c r="AK523" s="301" t="str">
        <f>IF(AF523="PROPIO","0",AI523*AJ523)</f>
        <v>0</v>
      </c>
      <c r="AL523" s="301" t="str">
        <f>IF(AF523="PROPIO","",AK523-AM523-AN523)</f>
        <v/>
      </c>
      <c r="AM523" s="301" t="str">
        <f>IF(AF523="PROPIO","",AI523*3.5%)</f>
        <v/>
      </c>
      <c r="AN523" s="301" t="str">
        <f>IF(AF523="PROPIO","",AI523*0.414%)</f>
        <v/>
      </c>
      <c r="AO523" s="301">
        <f>+AI523-AK523</f>
        <v>1703000</v>
      </c>
      <c r="AP523" s="301">
        <f>+AB523-AI523</f>
        <v>927000</v>
      </c>
      <c r="AQ523" s="301"/>
      <c r="AR523" s="303"/>
      <c r="AS523" s="322"/>
    </row>
    <row r="524" spans="1:45" s="430" customFormat="1" ht="19.5" hidden="1" customHeight="1" x14ac:dyDescent="0.3">
      <c r="A524" s="322">
        <v>8</v>
      </c>
      <c r="B524" s="384">
        <v>7</v>
      </c>
      <c r="C524" s="324" t="s">
        <v>1883</v>
      </c>
      <c r="D524" s="401">
        <v>45957</v>
      </c>
      <c r="E524" s="402">
        <v>108</v>
      </c>
      <c r="F524" s="290" t="s">
        <v>170</v>
      </c>
      <c r="G524" s="496" t="s">
        <v>3188</v>
      </c>
      <c r="H524" s="290"/>
      <c r="I524" s="290" t="s">
        <v>2042</v>
      </c>
      <c r="J524" s="290">
        <v>1</v>
      </c>
      <c r="K524" s="290">
        <v>20</v>
      </c>
      <c r="L524" s="403">
        <v>45962</v>
      </c>
      <c r="M524" s="387">
        <v>0.27083333333333331</v>
      </c>
      <c r="N524" s="403">
        <v>45962</v>
      </c>
      <c r="O524" s="404">
        <v>0.70833333333333337</v>
      </c>
      <c r="P524" s="405" t="s">
        <v>2559</v>
      </c>
      <c r="Q524" s="290">
        <v>3204430676</v>
      </c>
      <c r="R524" s="328">
        <v>53089303</v>
      </c>
      <c r="S524" s="412">
        <v>94673</v>
      </c>
      <c r="T524" s="412">
        <v>149034</v>
      </c>
      <c r="U524" s="473">
        <v>495</v>
      </c>
      <c r="V524" s="334" t="str">
        <f>VLOOKUP(U524,MOVIL!$C$7:CA580,2,0)</f>
        <v>NOX319</v>
      </c>
      <c r="W524" s="334" t="str">
        <f>VLOOKUP(U524,MOVIL!$C$7:$BX$199,5,0)</f>
        <v>PINZON ARAQUE TEOFILO</v>
      </c>
      <c r="X524" s="431">
        <f>VLOOKUP(V524,MOVIL!$D$7:BY582,6,0)</f>
        <v>3102847456</v>
      </c>
      <c r="Y524" s="381">
        <v>1420200</v>
      </c>
      <c r="Z524" s="334"/>
      <c r="AA524" s="334"/>
      <c r="AB524" s="301">
        <f>Y524+(AA524*Z524)</f>
        <v>1420200</v>
      </c>
      <c r="AC524" s="334"/>
      <c r="AD524" s="334"/>
      <c r="AE524" s="381"/>
      <c r="AF524" s="335" t="str">
        <f>VLOOKUP(U524,[1]MOVIL!$C:$CG,3,0)</f>
        <v>SOCIO</v>
      </c>
      <c r="AG524" s="307">
        <f>+AB524-(AB524*(3.5%+0.414%+1.1%+0.5%+2%))</f>
        <v>1313486.172</v>
      </c>
      <c r="AH524" s="307">
        <f>+U524</f>
        <v>495</v>
      </c>
      <c r="AI524" s="301">
        <f>ROUNDUP((IF(AF524="SOCIO",(AG524*0.9),(AG524*0.7))),-3)</f>
        <v>1183000</v>
      </c>
      <c r="AJ524" s="302" t="str">
        <f>IF(AF524="PROPIO","0%",IF(AF524="SOCIO","7,914%","11,914%"))</f>
        <v>7,914%</v>
      </c>
      <c r="AK524" s="301">
        <f>IF(AF524="PROPIO","0",AI524*AJ524)</f>
        <v>93622.62</v>
      </c>
      <c r="AL524" s="301">
        <f>IF(AF524="PROPIO","",AK524-AM524-AN524)</f>
        <v>47319.999999999985</v>
      </c>
      <c r="AM524" s="301">
        <f>IF(AF524="PROPIO","",AI524*3.5%)</f>
        <v>41405.000000000007</v>
      </c>
      <c r="AN524" s="301">
        <f>IF(AF524="PROPIO","",AI524*0.414%)</f>
        <v>4897.62</v>
      </c>
      <c r="AO524" s="301">
        <f>+AI524-AK524</f>
        <v>1089377.3799999999</v>
      </c>
      <c r="AP524" s="301">
        <f>+AB524-AI524</f>
        <v>237200</v>
      </c>
      <c r="AQ524" s="301"/>
      <c r="AR524" s="303"/>
      <c r="AS524" s="322"/>
    </row>
    <row r="525" spans="1:45" s="430" customFormat="1" ht="42" hidden="1" customHeight="1" x14ac:dyDescent="0.3">
      <c r="A525" s="322"/>
      <c r="B525" s="384"/>
      <c r="C525" s="525" t="s">
        <v>2249</v>
      </c>
      <c r="D525" s="401">
        <v>45960</v>
      </c>
      <c r="E525" s="402">
        <v>1</v>
      </c>
      <c r="F525" s="290" t="s">
        <v>3204</v>
      </c>
      <c r="G525" s="290" t="s">
        <v>3204</v>
      </c>
      <c r="H525" s="290" t="s">
        <v>3204</v>
      </c>
      <c r="I525" s="290" t="s">
        <v>1901</v>
      </c>
      <c r="J525" s="290">
        <v>2</v>
      </c>
      <c r="K525" s="290">
        <v>45</v>
      </c>
      <c r="L525" s="403">
        <v>45963</v>
      </c>
      <c r="M525" s="387">
        <v>0.1875</v>
      </c>
      <c r="N525" s="403">
        <v>45964</v>
      </c>
      <c r="O525" s="404">
        <v>0.66666666666666663</v>
      </c>
      <c r="P525" s="524" t="s">
        <v>1891</v>
      </c>
      <c r="Q525" s="290" t="s">
        <v>1892</v>
      </c>
      <c r="R525" s="328">
        <v>79488698</v>
      </c>
      <c r="S525" s="412">
        <v>94686</v>
      </c>
      <c r="T525" s="412">
        <v>149046</v>
      </c>
      <c r="U525" s="523">
        <v>447</v>
      </c>
      <c r="V525" s="334" t="str">
        <f>VLOOKUP(U525,MOVIL!$C$7:CA581,2,0)</f>
        <v>EXX564</v>
      </c>
      <c r="W525" s="334" t="str">
        <f>VLOOKUP(U525,MOVIL!$C$7:$BX$199,5,0)</f>
        <v>BARBOSA CIFUENTES ANDRES DAVID</v>
      </c>
      <c r="X525" s="431">
        <f>VLOOKUP(V525,MOVIL!$D$7:BY583,6,0)</f>
        <v>3143661886</v>
      </c>
      <c r="Y525" s="381">
        <v>4285848</v>
      </c>
      <c r="Z525" s="334"/>
      <c r="AA525" s="334"/>
      <c r="AB525" s="301">
        <f>Y525+(AA525*Z525)</f>
        <v>4285848</v>
      </c>
      <c r="AC525" s="334"/>
      <c r="AD525" s="334"/>
      <c r="AE525" s="381"/>
      <c r="AF525" s="335" t="str">
        <f>VLOOKUP(U525,[1]MOVIL!$C:$CG,3,0)</f>
        <v>PROPIO</v>
      </c>
      <c r="AG525" s="307">
        <f>+AB525-(AB525*(3.5%+0.414%+1.1%+0.5%+2%))</f>
        <v>3963809.3812799999</v>
      </c>
      <c r="AH525" s="307">
        <f>+U525</f>
        <v>447</v>
      </c>
      <c r="AI525" s="301">
        <f>ROUNDUP((IF(AF525="SOCIO",(AG525*0.9),(AG525*0.7))),-3)</f>
        <v>2775000</v>
      </c>
      <c r="AJ525" s="302" t="str">
        <f>IF(AF525="PROPIO","0%",IF(AF525="SOCIO","7,914%","11,914%"))</f>
        <v>0%</v>
      </c>
      <c r="AK525" s="301" t="str">
        <f>IF(AF525="PROPIO","0",AI525*AJ525)</f>
        <v>0</v>
      </c>
      <c r="AL525" s="301" t="str">
        <f>IF(AF525="PROPIO","",AK525-AM525-AN525)</f>
        <v/>
      </c>
      <c r="AM525" s="301" t="str">
        <f>IF(AF525="PROPIO","",AI525*3.5%)</f>
        <v/>
      </c>
      <c r="AN525" s="301" t="str">
        <f>IF(AF525="PROPIO","",AI525*0.414%)</f>
        <v/>
      </c>
      <c r="AO525" s="301">
        <f>+AI525-AK525</f>
        <v>2775000</v>
      </c>
      <c r="AP525" s="301">
        <f>+AB525-AI525</f>
        <v>1510848</v>
      </c>
      <c r="AQ525" s="301"/>
      <c r="AR525" s="303"/>
      <c r="AS525" s="322"/>
    </row>
    <row r="526" spans="1:45" s="430" customFormat="1" ht="95.25" hidden="1" customHeight="1" x14ac:dyDescent="0.3">
      <c r="A526" s="322">
        <v>9</v>
      </c>
      <c r="B526" s="384">
        <v>7</v>
      </c>
      <c r="C526" s="324" t="s">
        <v>1883</v>
      </c>
      <c r="D526" s="401">
        <v>45957</v>
      </c>
      <c r="E526" s="402">
        <v>232</v>
      </c>
      <c r="F526" s="290" t="s">
        <v>292</v>
      </c>
      <c r="G526" s="496" t="s">
        <v>2366</v>
      </c>
      <c r="H526" s="290"/>
      <c r="I526" s="290" t="s">
        <v>2042</v>
      </c>
      <c r="J526" s="290">
        <v>5</v>
      </c>
      <c r="K526" s="290">
        <v>27</v>
      </c>
      <c r="L526" s="403">
        <v>45963</v>
      </c>
      <c r="M526" s="387">
        <v>0.20833333333333334</v>
      </c>
      <c r="N526" s="403">
        <v>45967</v>
      </c>
      <c r="O526" s="404">
        <v>0.91666666666666663</v>
      </c>
      <c r="P526" s="524" t="s">
        <v>1910</v>
      </c>
      <c r="Q526" s="290">
        <v>3157907431</v>
      </c>
      <c r="R526" s="328">
        <v>79418769</v>
      </c>
      <c r="S526" s="412">
        <v>90687</v>
      </c>
      <c r="T526" s="412">
        <v>149047</v>
      </c>
      <c r="U526" s="523">
        <v>330</v>
      </c>
      <c r="V526" s="334" t="str">
        <f>VLOOKUP(U526,MOVIL!$C$7:CA582,2,0)</f>
        <v>WOZ122</v>
      </c>
      <c r="W526" s="334" t="str">
        <f>VLOOKUP(U526,MOVIL!$C$7:$BX$199,5,0)</f>
        <v>JHOAN SEBASTIAN DUEÑAS</v>
      </c>
      <c r="X526" s="431" t="str">
        <f>VLOOKUP(V526,MOVIL!$D$7:BY584,6,0)</f>
        <v>310 8879781</v>
      </c>
      <c r="Y526" s="381">
        <v>6496100</v>
      </c>
      <c r="Z526" s="334"/>
      <c r="AA526" s="334"/>
      <c r="AB526" s="301">
        <f>Y526+(AA526*Z526)</f>
        <v>6496100</v>
      </c>
      <c r="AC526" s="334"/>
      <c r="AD526" s="334"/>
      <c r="AE526" s="381"/>
      <c r="AF526" s="335" t="str">
        <f>VLOOKUP(U526,[1]MOVIL!$C:$CG,3,0)</f>
        <v>SOCIO</v>
      </c>
      <c r="AG526" s="307">
        <f>+AB526-(AB526*(3.5%+0.414%+1.1%+0.5%+2%))</f>
        <v>6007983.0460000001</v>
      </c>
      <c r="AH526" s="307">
        <f>+U526</f>
        <v>330</v>
      </c>
      <c r="AI526" s="301">
        <f>ROUNDUP((IF(AF526="SOCIO",(AG526*0.9),(AG526*0.7))),-3)</f>
        <v>5408000</v>
      </c>
      <c r="AJ526" s="302" t="str">
        <f>IF(AF526="PROPIO","0%",IF(AF526="SOCIO","7,914%","11,914%"))</f>
        <v>7,914%</v>
      </c>
      <c r="AK526" s="301">
        <f>IF(AF526="PROPIO","0",AI526*AJ526)</f>
        <v>427989.12</v>
      </c>
      <c r="AL526" s="301">
        <f>IF(AF526="PROPIO","",AK526-AM526-AN526)</f>
        <v>216319.99999999997</v>
      </c>
      <c r="AM526" s="301">
        <f>IF(AF526="PROPIO","",AI526*3.5%)</f>
        <v>189280.00000000003</v>
      </c>
      <c r="AN526" s="301">
        <f>IF(AF526="PROPIO","",AI526*0.414%)</f>
        <v>22389.119999999999</v>
      </c>
      <c r="AO526" s="301">
        <f>+AI526-AK526</f>
        <v>4980010.88</v>
      </c>
      <c r="AP526" s="301">
        <f>+AB526-AI526</f>
        <v>1088100</v>
      </c>
      <c r="AQ526" s="301"/>
      <c r="AR526" s="303"/>
      <c r="AS526" s="322"/>
    </row>
    <row r="527" spans="1:45" s="430" customFormat="1" ht="44.25" hidden="1" customHeight="1" x14ac:dyDescent="0.3">
      <c r="A527" s="322">
        <v>10</v>
      </c>
      <c r="B527" s="384">
        <v>7</v>
      </c>
      <c r="C527" s="324" t="s">
        <v>1883</v>
      </c>
      <c r="D527" s="401">
        <v>45957</v>
      </c>
      <c r="E527" s="402">
        <v>212</v>
      </c>
      <c r="F527" s="290" t="s">
        <v>273</v>
      </c>
      <c r="G527" s="496" t="s">
        <v>3189</v>
      </c>
      <c r="H527" s="290"/>
      <c r="I527" s="290" t="s">
        <v>2042</v>
      </c>
      <c r="J527" s="290">
        <v>1</v>
      </c>
      <c r="K527" s="290">
        <v>27</v>
      </c>
      <c r="L527" s="403">
        <v>45963</v>
      </c>
      <c r="M527" s="387">
        <v>0.29166666666666669</v>
      </c>
      <c r="N527" s="403">
        <v>45963</v>
      </c>
      <c r="O527" s="404">
        <v>0.79166666666666663</v>
      </c>
      <c r="P527" s="405" t="s">
        <v>2602</v>
      </c>
      <c r="Q527" s="290">
        <v>3132210644</v>
      </c>
      <c r="R527" s="328">
        <v>2470624</v>
      </c>
      <c r="S527" s="412">
        <v>90688</v>
      </c>
      <c r="T527" s="412">
        <v>149048</v>
      </c>
      <c r="U527" s="523">
        <v>414</v>
      </c>
      <c r="V527" s="334" t="str">
        <f>VLOOKUP(U527,MOVIL!$C$7:CA583,2,0)</f>
        <v>NUX774</v>
      </c>
      <c r="W527" s="334" t="str">
        <f>VLOOKUP(U527,MOVIL!$C$7:$BX$199,5,0)</f>
        <v>AREVALO ESGUERRA MICHAEL ANDRES</v>
      </c>
      <c r="X527" s="431">
        <f>VLOOKUP(V527,MOVIL!$D$7:BY585,6,0)</f>
        <v>3005184215</v>
      </c>
      <c r="Y527" s="381">
        <v>1499100</v>
      </c>
      <c r="Z527" s="334"/>
      <c r="AA527" s="334"/>
      <c r="AB527" s="301">
        <f>Y527+(AA527*Z527)</f>
        <v>1499100</v>
      </c>
      <c r="AC527" s="334"/>
      <c r="AD527" s="334"/>
      <c r="AE527" s="381"/>
      <c r="AF527" s="335" t="str">
        <f>VLOOKUP(U527,[1]MOVIL!$C:$CG,3,0)</f>
        <v>SOCIO</v>
      </c>
      <c r="AG527" s="307">
        <f>+AB527-(AB527*(3.5%+0.414%+1.1%+0.5%+2%))</f>
        <v>1386457.6259999999</v>
      </c>
      <c r="AH527" s="307">
        <f>+U527</f>
        <v>414</v>
      </c>
      <c r="AI527" s="301">
        <f>ROUNDUP((IF(AF527="SOCIO",(AG527*0.9),(AG527*0.7))),-3)</f>
        <v>1248000</v>
      </c>
      <c r="AJ527" s="302" t="str">
        <f>IF(AF527="PROPIO","0%",IF(AF527="SOCIO","7,914%","11,914%"))</f>
        <v>7,914%</v>
      </c>
      <c r="AK527" s="301">
        <f>IF(AF527="PROPIO","0",AI527*AJ527)</f>
        <v>98766.720000000001</v>
      </c>
      <c r="AL527" s="301">
        <f>IF(AF527="PROPIO","",AK527-AM527-AN527)</f>
        <v>49919.999999999993</v>
      </c>
      <c r="AM527" s="301">
        <f>IF(AF527="PROPIO","",AI527*3.5%)</f>
        <v>43680.000000000007</v>
      </c>
      <c r="AN527" s="301">
        <f>IF(AF527="PROPIO","",AI527*0.414%)</f>
        <v>5166.7199999999993</v>
      </c>
      <c r="AO527" s="301">
        <f>+AI527-AK527</f>
        <v>1149233.28</v>
      </c>
      <c r="AP527" s="301">
        <f>+AB527-AI527</f>
        <v>251100</v>
      </c>
      <c r="AQ527" s="301"/>
      <c r="AR527" s="303"/>
      <c r="AS527" s="322"/>
    </row>
    <row r="528" spans="1:45" s="430" customFormat="1" ht="44.25" hidden="1" customHeight="1" x14ac:dyDescent="0.3">
      <c r="A528" s="322"/>
      <c r="B528" s="384">
        <v>8</v>
      </c>
      <c r="C528" s="324" t="s">
        <v>1883</v>
      </c>
      <c r="D528" s="401">
        <v>45960</v>
      </c>
      <c r="E528" s="402">
        <v>110</v>
      </c>
      <c r="F528" s="290" t="s">
        <v>172</v>
      </c>
      <c r="G528" s="496" t="s">
        <v>3207</v>
      </c>
      <c r="H528" s="290"/>
      <c r="I528" s="290" t="s">
        <v>2042</v>
      </c>
      <c r="J528" s="290">
        <v>1</v>
      </c>
      <c r="K528" s="290">
        <v>40</v>
      </c>
      <c r="L528" s="403">
        <v>45963</v>
      </c>
      <c r="M528" s="387">
        <v>0.58333333333333337</v>
      </c>
      <c r="N528" s="403">
        <v>45963</v>
      </c>
      <c r="O528" s="404"/>
      <c r="P528" s="405" t="s">
        <v>2642</v>
      </c>
      <c r="Q528" s="290">
        <v>3212329214</v>
      </c>
      <c r="R528" s="328" t="s">
        <v>3234</v>
      </c>
      <c r="S528" s="412">
        <v>94689</v>
      </c>
      <c r="T528" s="412">
        <v>149050</v>
      </c>
      <c r="U528" s="523">
        <v>371</v>
      </c>
      <c r="V528" s="334" t="str">
        <f>VLOOKUP(U528,MOVIL!$C$7:CA584,2,0)</f>
        <v>LZM804</v>
      </c>
      <c r="W528" s="334" t="str">
        <f>VLOOKUP(U528,MOVIL!$C$7:$BX$199,5,0)</f>
        <v>FORERO LEMUS NORBEY LEONARDO</v>
      </c>
      <c r="X528" s="431">
        <f>VLOOKUP(V528,MOVIL!$D$7:BY586,6,0)</f>
        <v>3114539320</v>
      </c>
      <c r="Y528" s="381">
        <v>2568984</v>
      </c>
      <c r="Z528" s="334"/>
      <c r="AA528" s="334"/>
      <c r="AB528" s="301">
        <f>Y528+(AA528*Z528)</f>
        <v>2568984</v>
      </c>
      <c r="AC528" s="334"/>
      <c r="AD528" s="334"/>
      <c r="AE528" s="381"/>
      <c r="AF528" s="335" t="str">
        <f>VLOOKUP(U528,[1]MOVIL!$C:$CG,3,0)</f>
        <v>SOCIO</v>
      </c>
      <c r="AG528" s="307">
        <f>+AB528-(AB528*(3.5%+0.414%+1.1%+0.5%+2%))</f>
        <v>2375950.5422399999</v>
      </c>
      <c r="AH528" s="307">
        <f>+U528</f>
        <v>371</v>
      </c>
      <c r="AI528" s="301">
        <f>ROUNDUP((IF(AF528="SOCIO",(AG528*0.9),(AG528*0.7))),-3)</f>
        <v>2139000</v>
      </c>
      <c r="AJ528" s="302" t="str">
        <f>IF(AF528="PROPIO","0%",IF(AF528="SOCIO","7,914%","11,914%"))</f>
        <v>7,914%</v>
      </c>
      <c r="AK528" s="301">
        <f>IF(AF528="PROPIO","0",AI528*AJ528)</f>
        <v>169280.46</v>
      </c>
      <c r="AL528" s="301">
        <f>IF(AF528="PROPIO","",AK528-AM528-AN528)</f>
        <v>85560</v>
      </c>
      <c r="AM528" s="301">
        <f>IF(AF528="PROPIO","",AI528*3.5%)</f>
        <v>74865</v>
      </c>
      <c r="AN528" s="301">
        <f>IF(AF528="PROPIO","",AI528*0.414%)</f>
        <v>8855.4599999999991</v>
      </c>
      <c r="AO528" s="301">
        <f>+AI528-AK528</f>
        <v>1969719.54</v>
      </c>
      <c r="AP528" s="301">
        <f>+AB528-AI528</f>
        <v>429984</v>
      </c>
      <c r="AQ528" s="301"/>
      <c r="AR528" s="303"/>
      <c r="AS528" s="322"/>
    </row>
    <row r="529" spans="1:45" s="430" customFormat="1" ht="44.25" hidden="1" customHeight="1" x14ac:dyDescent="0.3">
      <c r="A529" s="322"/>
      <c r="B529" s="384">
        <v>8</v>
      </c>
      <c r="C529" s="324" t="s">
        <v>1883</v>
      </c>
      <c r="D529" s="401">
        <v>45960</v>
      </c>
      <c r="E529" s="402">
        <v>110</v>
      </c>
      <c r="F529" s="290" t="s">
        <v>172</v>
      </c>
      <c r="G529" s="496" t="s">
        <v>3207</v>
      </c>
      <c r="H529" s="290"/>
      <c r="I529" s="290" t="s">
        <v>2042</v>
      </c>
      <c r="J529" s="290">
        <v>1</v>
      </c>
      <c r="K529" s="290">
        <v>40</v>
      </c>
      <c r="L529" s="403">
        <v>45963</v>
      </c>
      <c r="M529" s="387">
        <v>0.58333333333333337</v>
      </c>
      <c r="N529" s="403">
        <v>45963</v>
      </c>
      <c r="O529" s="404"/>
      <c r="P529" s="405" t="s">
        <v>2642</v>
      </c>
      <c r="Q529" s="290">
        <v>3212329214</v>
      </c>
      <c r="R529" s="328" t="s">
        <v>3234</v>
      </c>
      <c r="S529" s="412">
        <v>94689</v>
      </c>
      <c r="T529" s="412">
        <v>149050</v>
      </c>
      <c r="U529" s="523">
        <v>412</v>
      </c>
      <c r="V529" s="334" t="str">
        <f>VLOOKUP(U529,MOVIL!$C$7:CA585,2,0)</f>
        <v>GEU347</v>
      </c>
      <c r="W529" s="334" t="str">
        <f>VLOOKUP(U529,MOVIL!$C$7:$BX$199,5,0)</f>
        <v>TRIANA CHACON YEZID</v>
      </c>
      <c r="X529" s="431">
        <f>VLOOKUP(V529,MOVIL!$D$7:BY587,6,0)</f>
        <v>3002383800</v>
      </c>
      <c r="Y529" s="381">
        <v>2568984</v>
      </c>
      <c r="Z529" s="334"/>
      <c r="AA529" s="334"/>
      <c r="AB529" s="301">
        <f>Y529+(AA529*Z529)</f>
        <v>2568984</v>
      </c>
      <c r="AC529" s="334"/>
      <c r="AD529" s="334"/>
      <c r="AE529" s="381"/>
      <c r="AF529" s="335" t="str">
        <f>VLOOKUP(U529,[1]MOVIL!$C:$CG,3,0)</f>
        <v>SOCIO</v>
      </c>
      <c r="AG529" s="307">
        <f>+AB529-(AB529*(3.5%+0.414%+1.1%+0.5%+2%))</f>
        <v>2375950.5422399999</v>
      </c>
      <c r="AH529" s="307">
        <f>+U529</f>
        <v>412</v>
      </c>
      <c r="AI529" s="301">
        <f>ROUNDUP((IF(AF529="SOCIO",(AG529*0.9),(AG529*0.7))),-3)</f>
        <v>2139000</v>
      </c>
      <c r="AJ529" s="302" t="str">
        <f>IF(AF529="PROPIO","0%",IF(AF529="SOCIO","7,914%","11,914%"))</f>
        <v>7,914%</v>
      </c>
      <c r="AK529" s="301">
        <f>IF(AF529="PROPIO","0",AI529*AJ529)</f>
        <v>169280.46</v>
      </c>
      <c r="AL529" s="301">
        <f>IF(AF529="PROPIO","",AK529-AM529-AN529)</f>
        <v>85560</v>
      </c>
      <c r="AM529" s="301">
        <f>IF(AF529="PROPIO","",AI529*3.5%)</f>
        <v>74865</v>
      </c>
      <c r="AN529" s="301">
        <f>IF(AF529="PROPIO","",AI529*0.414%)</f>
        <v>8855.4599999999991</v>
      </c>
      <c r="AO529" s="301">
        <f>+AI529-AK529</f>
        <v>1969719.54</v>
      </c>
      <c r="AP529" s="301">
        <f>+AB529-AI529</f>
        <v>429984</v>
      </c>
      <c r="AQ529" s="301"/>
      <c r="AR529" s="303"/>
      <c r="AS529" s="322"/>
    </row>
    <row r="530" spans="1:45" s="430" customFormat="1" ht="66.75" hidden="1" customHeight="1" x14ac:dyDescent="0.3">
      <c r="A530" s="346"/>
      <c r="B530" s="291"/>
      <c r="C530" s="347" t="s">
        <v>2907</v>
      </c>
      <c r="D530" s="392">
        <v>45952</v>
      </c>
      <c r="E530" s="393">
        <v>32</v>
      </c>
      <c r="F530" s="291" t="s">
        <v>3169</v>
      </c>
      <c r="G530" s="512" t="s">
        <v>3169</v>
      </c>
      <c r="H530" s="291" t="s">
        <v>3170</v>
      </c>
      <c r="I530" s="291" t="s">
        <v>1927</v>
      </c>
      <c r="J530" s="291">
        <v>5</v>
      </c>
      <c r="K530" s="291">
        <v>33</v>
      </c>
      <c r="L530" s="394">
        <v>45964</v>
      </c>
      <c r="M530" s="395">
        <v>0.33333333333333331</v>
      </c>
      <c r="N530" s="394">
        <v>45968</v>
      </c>
      <c r="O530" s="395">
        <v>0.375</v>
      </c>
      <c r="P530" s="395" t="s">
        <v>3171</v>
      </c>
      <c r="Q530" s="291" t="s">
        <v>3172</v>
      </c>
      <c r="R530" s="351" t="s">
        <v>3238</v>
      </c>
      <c r="S530" s="522"/>
      <c r="T530" s="397"/>
      <c r="U530" s="471"/>
      <c r="V530" s="357" t="e">
        <f>VLOOKUP(U530,MOVIL!$C$7:CA586,2,0)</f>
        <v>#N/A</v>
      </c>
      <c r="W530" s="357" t="e">
        <f>VLOOKUP(U530,MOVIL!$C$7:$BX$199,5,0)</f>
        <v>#N/A</v>
      </c>
      <c r="X530" s="513" t="e">
        <f>VLOOKUP(V530,MOVIL!$D$7:BY588,6,0)</f>
        <v>#N/A</v>
      </c>
      <c r="Y530" s="357"/>
      <c r="Z530" s="357"/>
      <c r="AA530" s="357"/>
      <c r="AB530" s="360">
        <f>Y530+(AA530*Z530)</f>
        <v>0</v>
      </c>
      <c r="AC530" s="357"/>
      <c r="AD530" s="357"/>
      <c r="AE530" s="357"/>
      <c r="AF530" s="358">
        <f>VLOOKUP(U530,[1]MOVIL!$C:$CG,3,0)</f>
        <v>0</v>
      </c>
      <c r="AG530" s="365">
        <f>+AB530-(AB530*(3.5%+0.414%+1.1%+0.5%+2%))</f>
        <v>0</v>
      </c>
      <c r="AH530" s="365">
        <f>+U530</f>
        <v>0</v>
      </c>
      <c r="AI530" s="360">
        <f>ROUNDUP((IF(AF530="SOCIO",(AG530*0.9),(AG530*0.7))),-3)</f>
        <v>0</v>
      </c>
      <c r="AJ530" s="514" t="str">
        <f>IF(AF530="PROPIO","0%",IF(AF530="SOCIO","7,914%","11,914%"))</f>
        <v>11,914%</v>
      </c>
      <c r="AK530" s="360">
        <f>IF(AF530="PROPIO","0",AI530*AJ530)</f>
        <v>0</v>
      </c>
      <c r="AL530" s="360">
        <f>IF(AF530="PROPIO","",AK530-AM530-AN530)</f>
        <v>0</v>
      </c>
      <c r="AM530" s="360">
        <f>IF(AF530="PROPIO","",AI530*3.5%)</f>
        <v>0</v>
      </c>
      <c r="AN530" s="360">
        <f>IF(AF530="PROPIO","",AI530*0.414%)</f>
        <v>0</v>
      </c>
      <c r="AO530" s="360">
        <f>+AI530-AK530</f>
        <v>0</v>
      </c>
      <c r="AP530" s="360">
        <f>+AB530-AI530</f>
        <v>0</v>
      </c>
      <c r="AQ530" s="360"/>
      <c r="AR530" s="515"/>
      <c r="AS530" s="346"/>
    </row>
    <row r="531" spans="1:45" s="430" customFormat="1" ht="66.75" hidden="1" customHeight="1" x14ac:dyDescent="0.3">
      <c r="A531" s="346"/>
      <c r="B531" s="291"/>
      <c r="C531" s="347" t="s">
        <v>2907</v>
      </c>
      <c r="D531" s="392">
        <v>45952</v>
      </c>
      <c r="E531" s="393">
        <v>32</v>
      </c>
      <c r="F531" s="291" t="s">
        <v>3169</v>
      </c>
      <c r="G531" s="512" t="s">
        <v>3169</v>
      </c>
      <c r="H531" s="291" t="s">
        <v>3170</v>
      </c>
      <c r="I531" s="291" t="s">
        <v>1927</v>
      </c>
      <c r="J531" s="291">
        <v>5</v>
      </c>
      <c r="K531" s="291">
        <v>33</v>
      </c>
      <c r="L531" s="394">
        <v>45964</v>
      </c>
      <c r="M531" s="395">
        <v>0.33333333333333331</v>
      </c>
      <c r="N531" s="394">
        <v>45968</v>
      </c>
      <c r="O531" s="395">
        <v>0.375</v>
      </c>
      <c r="P531" s="396" t="s">
        <v>3171</v>
      </c>
      <c r="Q531" s="291" t="s">
        <v>3172</v>
      </c>
      <c r="R531" s="351" t="s">
        <v>3238</v>
      </c>
      <c r="S531" s="397"/>
      <c r="T531" s="397"/>
      <c r="U531" s="471"/>
      <c r="V531" s="357" t="e">
        <f>VLOOKUP(U531,MOVIL!$C$7:CA587,2,0)</f>
        <v>#N/A</v>
      </c>
      <c r="W531" s="357" t="e">
        <f>VLOOKUP(U531,MOVIL!$C$7:$BX$199,5,0)</f>
        <v>#N/A</v>
      </c>
      <c r="X531" s="513" t="e">
        <f>VLOOKUP(V531,MOVIL!$D$7:BY589,6,0)</f>
        <v>#N/A</v>
      </c>
      <c r="Y531" s="357"/>
      <c r="Z531" s="357"/>
      <c r="AA531" s="357"/>
      <c r="AB531" s="360">
        <f>Y531+(AA531*Z531)</f>
        <v>0</v>
      </c>
      <c r="AC531" s="357"/>
      <c r="AD531" s="357"/>
      <c r="AE531" s="357"/>
      <c r="AF531" s="358">
        <f>VLOOKUP(U531,[1]MOVIL!$C:$CG,3,0)</f>
        <v>0</v>
      </c>
      <c r="AG531" s="365">
        <f>+AB531-(AB531*(3.5%+0.414%+1.1%+0.5%+2%))</f>
        <v>0</v>
      </c>
      <c r="AH531" s="365">
        <f>+U531</f>
        <v>0</v>
      </c>
      <c r="AI531" s="360">
        <f>ROUNDUP((IF(AF531="SOCIO",(AG531*0.9),(AG531*0.7))),-3)</f>
        <v>0</v>
      </c>
      <c r="AJ531" s="514" t="str">
        <f>IF(AF531="PROPIO","0%",IF(AF531="SOCIO","7,914%","11,914%"))</f>
        <v>11,914%</v>
      </c>
      <c r="AK531" s="360">
        <f>IF(AF531="PROPIO","0",AI531*AJ531)</f>
        <v>0</v>
      </c>
      <c r="AL531" s="360">
        <f>IF(AF531="PROPIO","",AK531-AM531-AN531)</f>
        <v>0</v>
      </c>
      <c r="AM531" s="360">
        <f>IF(AF531="PROPIO","",AI531*3.5%)</f>
        <v>0</v>
      </c>
      <c r="AN531" s="360">
        <f>IF(AF531="PROPIO","",AI531*0.414%)</f>
        <v>0</v>
      </c>
      <c r="AO531" s="360">
        <f>+AI531-AK531</f>
        <v>0</v>
      </c>
      <c r="AP531" s="360">
        <f>+AB531-AI531</f>
        <v>0</v>
      </c>
      <c r="AQ531" s="360"/>
      <c r="AR531" s="515"/>
      <c r="AS531" s="346"/>
    </row>
    <row r="532" spans="1:45" s="517" customFormat="1" ht="72.75" hidden="1" customHeight="1" x14ac:dyDescent="0.3">
      <c r="A532" s="346">
        <v>11</v>
      </c>
      <c r="B532" s="291">
        <v>7</v>
      </c>
      <c r="C532" s="478" t="s">
        <v>1883</v>
      </c>
      <c r="D532" s="392">
        <v>45957</v>
      </c>
      <c r="E532" s="393">
        <v>149</v>
      </c>
      <c r="F532" s="291" t="s">
        <v>212</v>
      </c>
      <c r="G532" s="512" t="s">
        <v>3190</v>
      </c>
      <c r="H532" s="291"/>
      <c r="I532" s="291" t="s">
        <v>2042</v>
      </c>
      <c r="J532" s="291">
        <v>2</v>
      </c>
      <c r="K532" s="291">
        <v>29</v>
      </c>
      <c r="L532" s="394">
        <v>45965</v>
      </c>
      <c r="M532" s="395">
        <v>0.20833333333333334</v>
      </c>
      <c r="N532" s="394">
        <v>45966</v>
      </c>
      <c r="O532" s="395">
        <v>0.91666666666666663</v>
      </c>
      <c r="P532" s="396" t="s">
        <v>1907</v>
      </c>
      <c r="Q532" s="291">
        <v>3142959095</v>
      </c>
      <c r="R532" s="446" t="s">
        <v>3239</v>
      </c>
      <c r="S532" s="397">
        <v>94711</v>
      </c>
      <c r="T532" s="397">
        <v>149131</v>
      </c>
      <c r="U532" s="471">
        <v>371</v>
      </c>
      <c r="V532" s="357" t="str">
        <f>VLOOKUP(U532,MOVIL!$C$7:CA588,2,0)</f>
        <v>LZM804</v>
      </c>
      <c r="W532" s="357" t="str">
        <f>VLOOKUP(U532,MOVIL!$C$7:$BX$199,5,0)</f>
        <v>FORERO LEMUS NORBEY LEONARDO</v>
      </c>
      <c r="X532" s="513">
        <f>VLOOKUP(V532,MOVIL!$D$7:BY590,6,0)</f>
        <v>3114539320</v>
      </c>
      <c r="Y532" s="357"/>
      <c r="Z532" s="357"/>
      <c r="AA532" s="357"/>
      <c r="AB532" s="360">
        <f>Y532+(AA532*Z532)</f>
        <v>0</v>
      </c>
      <c r="AC532" s="357"/>
      <c r="AD532" s="357"/>
      <c r="AE532" s="357"/>
      <c r="AF532" s="358" t="str">
        <f>VLOOKUP(U532,[1]MOVIL!$C:$CG,3,0)</f>
        <v>SOCIO</v>
      </c>
      <c r="AG532" s="365">
        <f>+AB532-(AB532*(3.5%+0.414%+1.1%+0.5%+2%))</f>
        <v>0</v>
      </c>
      <c r="AH532" s="365">
        <f>+U532</f>
        <v>371</v>
      </c>
      <c r="AI532" s="360">
        <f>ROUNDUP((IF(AF532="SOCIO",(AG532*0.9),(AG532*0.7))),-3)</f>
        <v>0</v>
      </c>
      <c r="AJ532" s="514" t="str">
        <f>IF(AF532="PROPIO","0%",IF(AF532="SOCIO","7,914%","11,914%"))</f>
        <v>7,914%</v>
      </c>
      <c r="AK532" s="360">
        <f>IF(AF532="PROPIO","0",AI532*AJ532)</f>
        <v>0</v>
      </c>
      <c r="AL532" s="360">
        <f>IF(AF532="PROPIO","",AK532-AM532-AN532)</f>
        <v>0</v>
      </c>
      <c r="AM532" s="360">
        <f>IF(AF532="PROPIO","",AI532*3.5%)</f>
        <v>0</v>
      </c>
      <c r="AN532" s="360">
        <f>IF(AF532="PROPIO","",AI532*0.414%)</f>
        <v>0</v>
      </c>
      <c r="AO532" s="360">
        <f>+AI532-AK532</f>
        <v>0</v>
      </c>
      <c r="AP532" s="360">
        <f>+AB532-AI532</f>
        <v>0</v>
      </c>
      <c r="AQ532" s="360"/>
      <c r="AR532" s="515"/>
      <c r="AS532" s="346"/>
    </row>
    <row r="533" spans="1:45" s="430" customFormat="1" ht="72.75" hidden="1" customHeight="1" x14ac:dyDescent="0.3">
      <c r="A533" s="322">
        <v>12</v>
      </c>
      <c r="B533" s="384">
        <v>7</v>
      </c>
      <c r="C533" s="324" t="s">
        <v>1883</v>
      </c>
      <c r="D533" s="401">
        <v>45957</v>
      </c>
      <c r="E533" s="402">
        <v>263</v>
      </c>
      <c r="F533" s="290" t="s">
        <v>320</v>
      </c>
      <c r="G533" s="496" t="s">
        <v>3191</v>
      </c>
      <c r="H533" s="290"/>
      <c r="I533" s="290" t="s">
        <v>2042</v>
      </c>
      <c r="J533" s="290">
        <v>4</v>
      </c>
      <c r="K533" s="290">
        <v>27</v>
      </c>
      <c r="L533" s="403">
        <v>45965</v>
      </c>
      <c r="M533" s="387">
        <v>0.20833333333333334</v>
      </c>
      <c r="N533" s="403">
        <v>45968</v>
      </c>
      <c r="O533" s="404">
        <v>0.58333333333333337</v>
      </c>
      <c r="P533" s="405" t="s">
        <v>2365</v>
      </c>
      <c r="Q533" s="290">
        <v>3186931496</v>
      </c>
      <c r="R533" s="328" t="s">
        <v>3235</v>
      </c>
      <c r="S533" s="412">
        <v>94712</v>
      </c>
      <c r="T533" s="412">
        <v>149133</v>
      </c>
      <c r="U533" s="473">
        <v>414</v>
      </c>
      <c r="V533" s="334" t="str">
        <f>VLOOKUP(U533,MOVIL!$C$7:CA589,2,0)</f>
        <v>NUX774</v>
      </c>
      <c r="W533" s="334" t="str">
        <f>VLOOKUP(U533,MOVIL!$C$7:$BX$199,5,0)</f>
        <v>AREVALO ESGUERRA MICHAEL ANDRES</v>
      </c>
      <c r="X533" s="431">
        <f>VLOOKUP(V533,MOVIL!$D$7:BY591,6,0)</f>
        <v>3005184215</v>
      </c>
      <c r="Y533" s="381">
        <v>3997600</v>
      </c>
      <c r="Z533" s="334"/>
      <c r="AA533" s="334"/>
      <c r="AB533" s="301">
        <f>Y533+(AA533*Z533)</f>
        <v>3997600</v>
      </c>
      <c r="AC533" s="334"/>
      <c r="AD533" s="334"/>
      <c r="AE533" s="381"/>
      <c r="AF533" s="335" t="str">
        <f>VLOOKUP(U533,[1]MOVIL!$C:$CG,3,0)</f>
        <v>SOCIO</v>
      </c>
      <c r="AG533" s="307">
        <f>+AB533-(AB533*(3.5%+0.414%+1.1%+0.5%+2%))</f>
        <v>3697220.3360000001</v>
      </c>
      <c r="AH533" s="307">
        <f>+U533</f>
        <v>414</v>
      </c>
      <c r="AI533" s="301">
        <f>ROUNDUP((IF(AF533="SOCIO",(AG533*0.9),(AG533*0.7))),-3)</f>
        <v>3328000</v>
      </c>
      <c r="AJ533" s="302" t="str">
        <f>IF(AF533="PROPIO","0%",IF(AF533="SOCIO","7,914%","11,914%"))</f>
        <v>7,914%</v>
      </c>
      <c r="AK533" s="301">
        <f>IF(AF533="PROPIO","0",AI533*AJ533)</f>
        <v>263377.91999999998</v>
      </c>
      <c r="AL533" s="301">
        <f>IF(AF533="PROPIO","",AK533-AM533-AN533)</f>
        <v>133120</v>
      </c>
      <c r="AM533" s="301">
        <f>IF(AF533="PROPIO","",AI533*3.5%)</f>
        <v>116480.00000000001</v>
      </c>
      <c r="AN533" s="301">
        <f>IF(AF533="PROPIO","",AI533*0.414%)</f>
        <v>13777.919999999998</v>
      </c>
      <c r="AO533" s="301">
        <f>+AI533-AK533</f>
        <v>3064622.08</v>
      </c>
      <c r="AP533" s="301">
        <f>+AB533-AI533</f>
        <v>669600</v>
      </c>
      <c r="AQ533" s="301"/>
      <c r="AR533" s="303"/>
      <c r="AS533" s="322"/>
    </row>
    <row r="534" spans="1:45" s="430" customFormat="1" ht="72.75" hidden="1" customHeight="1" x14ac:dyDescent="0.3">
      <c r="A534" s="322">
        <v>12</v>
      </c>
      <c r="B534" s="384">
        <v>7</v>
      </c>
      <c r="C534" s="324" t="s">
        <v>1883</v>
      </c>
      <c r="D534" s="401">
        <v>45957</v>
      </c>
      <c r="E534" s="402">
        <v>263</v>
      </c>
      <c r="F534" s="290" t="s">
        <v>320</v>
      </c>
      <c r="G534" s="496" t="s">
        <v>3191</v>
      </c>
      <c r="H534" s="290"/>
      <c r="I534" s="290" t="s">
        <v>2042</v>
      </c>
      <c r="J534" s="290">
        <v>4</v>
      </c>
      <c r="K534" s="290">
        <v>27</v>
      </c>
      <c r="L534" s="403">
        <v>45965</v>
      </c>
      <c r="M534" s="387">
        <v>0.20833333333333334</v>
      </c>
      <c r="N534" s="403">
        <v>45968</v>
      </c>
      <c r="O534" s="404">
        <v>0.58333333333333337</v>
      </c>
      <c r="P534" s="405" t="s">
        <v>2365</v>
      </c>
      <c r="Q534" s="290">
        <v>3186931496</v>
      </c>
      <c r="R534" s="328" t="s">
        <v>3235</v>
      </c>
      <c r="S534" s="412">
        <v>94712</v>
      </c>
      <c r="T534" s="412">
        <v>149132</v>
      </c>
      <c r="U534" s="473">
        <v>495</v>
      </c>
      <c r="V534" s="334" t="str">
        <f>VLOOKUP(U534,MOVIL!$C$7:CA590,2,0)</f>
        <v>NOX319</v>
      </c>
      <c r="W534" s="334" t="str">
        <f>VLOOKUP(U534,MOVIL!$C$7:$BX$199,5,0)</f>
        <v>PINZON ARAQUE TEOFILO</v>
      </c>
      <c r="X534" s="431">
        <f>VLOOKUP(V534,MOVIL!$D$7:BY592,6,0)</f>
        <v>3102847456</v>
      </c>
      <c r="Y534" s="381">
        <v>3997600</v>
      </c>
      <c r="Z534" s="334"/>
      <c r="AA534" s="334"/>
      <c r="AB534" s="301">
        <f>Y534+(AA534*Z534)</f>
        <v>3997600</v>
      </c>
      <c r="AC534" s="334"/>
      <c r="AD534" s="334"/>
      <c r="AE534" s="381"/>
      <c r="AF534" s="335" t="str">
        <f>VLOOKUP(U534,[1]MOVIL!$C:$CG,3,0)</f>
        <v>SOCIO</v>
      </c>
      <c r="AG534" s="307">
        <f>+AB534-(AB534*(3.5%+0.414%+1.1%+0.5%+2%))</f>
        <v>3697220.3360000001</v>
      </c>
      <c r="AH534" s="307">
        <f>+U534</f>
        <v>495</v>
      </c>
      <c r="AI534" s="301">
        <f>ROUNDUP((IF(AF534="SOCIO",(AG534*0.9),(AG534*0.7))),-3)</f>
        <v>3328000</v>
      </c>
      <c r="AJ534" s="302" t="str">
        <f>IF(AF534="PROPIO","0%",IF(AF534="SOCIO","7,914%","11,914%"))</f>
        <v>7,914%</v>
      </c>
      <c r="AK534" s="301">
        <f>IF(AF534="PROPIO","0",AI534*AJ534)</f>
        <v>263377.91999999998</v>
      </c>
      <c r="AL534" s="301">
        <f>IF(AF534="PROPIO","",AK534-AM534-AN534)</f>
        <v>133120</v>
      </c>
      <c r="AM534" s="301">
        <f>IF(AF534="PROPIO","",AI534*3.5%)</f>
        <v>116480.00000000001</v>
      </c>
      <c r="AN534" s="301">
        <f>IF(AF534="PROPIO","",AI534*0.414%)</f>
        <v>13777.919999999998</v>
      </c>
      <c r="AO534" s="301">
        <f>+AI534-AK534</f>
        <v>3064622.08</v>
      </c>
      <c r="AP534" s="301">
        <f>+AB534-AI534</f>
        <v>669600</v>
      </c>
      <c r="AQ534" s="301"/>
      <c r="AR534" s="303"/>
      <c r="AS534" s="322"/>
    </row>
    <row r="535" spans="1:45" ht="33.75" hidden="1" customHeight="1" x14ac:dyDescent="0.2">
      <c r="A535" s="322"/>
      <c r="B535" s="384"/>
      <c r="C535" s="534" t="s">
        <v>2906</v>
      </c>
      <c r="D535" s="535">
        <v>45944</v>
      </c>
      <c r="E535" s="536">
        <v>292</v>
      </c>
      <c r="F535" s="534" t="s">
        <v>3173</v>
      </c>
      <c r="G535" s="537" t="s">
        <v>3173</v>
      </c>
      <c r="H535" s="534" t="s">
        <v>1978</v>
      </c>
      <c r="I535" s="534" t="s">
        <v>2535</v>
      </c>
      <c r="J535" s="534">
        <v>1</v>
      </c>
      <c r="K535" s="534">
        <v>21</v>
      </c>
      <c r="L535" s="538">
        <v>45968</v>
      </c>
      <c r="M535" s="387">
        <v>0.25</v>
      </c>
      <c r="N535" s="403">
        <v>45968</v>
      </c>
      <c r="O535" s="404">
        <v>0.58333333333333337</v>
      </c>
      <c r="P535" s="405" t="s">
        <v>3152</v>
      </c>
      <c r="Q535" s="290">
        <v>3016207221</v>
      </c>
      <c r="R535" s="328"/>
      <c r="S535" s="412"/>
      <c r="T535" s="412"/>
      <c r="U535" s="473"/>
      <c r="V535" s="334" t="e">
        <f>VLOOKUP(U535,MOVIL!$C$7:CA601,2,0)</f>
        <v>#N/A</v>
      </c>
      <c r="W535" s="410" t="e">
        <f>VLOOKUP(U535,MOVIL!$C$7:$BX$199,5,0)</f>
        <v>#N/A</v>
      </c>
      <c r="X535" s="431" t="e">
        <f>VLOOKUP(V535,MOVIL!$D$7:BY603,6,0)</f>
        <v>#N/A</v>
      </c>
      <c r="Y535" s="441"/>
      <c r="Z535" s="441"/>
      <c r="AA535" s="441"/>
      <c r="AB535" s="447">
        <f>Y535+(AA535*Z535)</f>
        <v>0</v>
      </c>
      <c r="AC535" s="334"/>
      <c r="AD535" s="334"/>
      <c r="AE535" s="381"/>
      <c r="AF535" s="335">
        <f>VLOOKUP(U535,[1]MOVIL!$C:$CG,3,0)</f>
        <v>0</v>
      </c>
      <c r="AG535" s="307">
        <f>+AB535-(AB535*(3.5%+0.414%+1.1%+0.5%+2%))</f>
        <v>0</v>
      </c>
      <c r="AH535" s="307">
        <f>+U535</f>
        <v>0</v>
      </c>
      <c r="AI535" s="301">
        <f>ROUNDUP((IF(AF535="SOCIO",(AG535*0.9),(AG535*0.7))),-3)</f>
        <v>0</v>
      </c>
      <c r="AJ535" s="302" t="str">
        <f>IF(AF535="PROPIO","0%",IF(AF535="SOCIO","7,914%","11,914%"))</f>
        <v>11,914%</v>
      </c>
      <c r="AK535" s="301">
        <f>IF(AF535="PROPIO","0",AI535*AJ535)</f>
        <v>0</v>
      </c>
      <c r="AL535" s="301">
        <f>IF(AF535="PROPIO","",AK535-AM535-AN535)</f>
        <v>0</v>
      </c>
      <c r="AM535" s="301">
        <f>IF(AF535="PROPIO","",AI535*3.5%)</f>
        <v>0</v>
      </c>
      <c r="AN535" s="301">
        <f>IF(AF535="PROPIO","",AI535*0.414%)</f>
        <v>0</v>
      </c>
      <c r="AO535" s="301">
        <f>+AI535-AK535</f>
        <v>0</v>
      </c>
      <c r="AP535" s="301">
        <f>+AB535-AI535</f>
        <v>0</v>
      </c>
      <c r="AQ535" s="301"/>
      <c r="AR535" s="303"/>
      <c r="AS535" s="322"/>
    </row>
    <row r="536" spans="1:45" ht="33.75" hidden="1" customHeight="1" x14ac:dyDescent="0.2">
      <c r="A536" s="322"/>
      <c r="B536" s="384"/>
      <c r="C536" s="534" t="s">
        <v>2906</v>
      </c>
      <c r="D536" s="535">
        <v>45944</v>
      </c>
      <c r="E536" s="536">
        <v>292</v>
      </c>
      <c r="F536" s="534" t="s">
        <v>350</v>
      </c>
      <c r="G536" s="537" t="s">
        <v>3173</v>
      </c>
      <c r="H536" s="534" t="s">
        <v>1978</v>
      </c>
      <c r="I536" s="534" t="s">
        <v>3096</v>
      </c>
      <c r="J536" s="534">
        <v>1</v>
      </c>
      <c r="K536" s="534">
        <v>21</v>
      </c>
      <c r="L536" s="538">
        <v>45968</v>
      </c>
      <c r="M536" s="387">
        <v>0.25</v>
      </c>
      <c r="N536" s="403">
        <v>45968</v>
      </c>
      <c r="O536" s="404">
        <v>0.58333333333333337</v>
      </c>
      <c r="P536" s="405" t="s">
        <v>3152</v>
      </c>
      <c r="Q536" s="290">
        <v>3016207221</v>
      </c>
      <c r="R536" s="328"/>
      <c r="S536" s="412"/>
      <c r="T536" s="412"/>
      <c r="U536" s="473"/>
      <c r="V536" s="334" t="e">
        <f>VLOOKUP(U536,MOVIL!$C$7:CA602,2,0)</f>
        <v>#N/A</v>
      </c>
      <c r="W536" s="410" t="e">
        <f>VLOOKUP(U536,MOVIL!$C$7:$BX$199,5,0)</f>
        <v>#N/A</v>
      </c>
      <c r="X536" s="431" t="e">
        <f>VLOOKUP(V536,MOVIL!$D$7:BY604,6,0)</f>
        <v>#N/A</v>
      </c>
      <c r="Y536" s="441"/>
      <c r="Z536" s="441"/>
      <c r="AA536" s="441"/>
      <c r="AB536" s="447">
        <f>Y536+(AA536*Z536)</f>
        <v>0</v>
      </c>
      <c r="AC536" s="334"/>
      <c r="AD536" s="334"/>
      <c r="AE536" s="381"/>
      <c r="AF536" s="335">
        <f>VLOOKUP(U536,[1]MOVIL!$C:$CG,3,0)</f>
        <v>0</v>
      </c>
      <c r="AG536" s="307">
        <f>+AB536-(AB536*(3.5%+0.414%+1.1%+0.5%+2%))</f>
        <v>0</v>
      </c>
      <c r="AH536" s="307">
        <f>+U536</f>
        <v>0</v>
      </c>
      <c r="AI536" s="301">
        <f>ROUNDUP((IF(AF536="SOCIO",(AG536*0.9),(AG536*0.7))),-3)</f>
        <v>0</v>
      </c>
      <c r="AJ536" s="302" t="str">
        <f>IF(AF536="PROPIO","0%",IF(AF536="SOCIO","7,914%","11,914%"))</f>
        <v>11,914%</v>
      </c>
      <c r="AK536" s="301">
        <f>IF(AF536="PROPIO","0",AI536*AJ536)</f>
        <v>0</v>
      </c>
      <c r="AL536" s="301">
        <f>IF(AF536="PROPIO","",AK536-AM536-AN536)</f>
        <v>0</v>
      </c>
      <c r="AM536" s="301">
        <f>IF(AF536="PROPIO","",AI536*3.5%)</f>
        <v>0</v>
      </c>
      <c r="AN536" s="301">
        <f>IF(AF536="PROPIO","",AI536*0.414%)</f>
        <v>0</v>
      </c>
      <c r="AO536" s="301">
        <f>+AI536-AK536</f>
        <v>0</v>
      </c>
      <c r="AP536" s="301">
        <f>+AB536-AI536</f>
        <v>0</v>
      </c>
      <c r="AQ536" s="301"/>
      <c r="AR536" s="303"/>
      <c r="AS536" s="322"/>
    </row>
    <row r="537" spans="1:45" ht="51" customHeight="1" x14ac:dyDescent="0.2">
      <c r="A537" s="539"/>
      <c r="B537" s="540"/>
      <c r="C537" s="540" t="s">
        <v>2906</v>
      </c>
      <c r="D537" s="541">
        <v>45945</v>
      </c>
      <c r="E537" s="542">
        <v>292</v>
      </c>
      <c r="F537" s="540" t="s">
        <v>350</v>
      </c>
      <c r="G537" s="543" t="s">
        <v>3150</v>
      </c>
      <c r="H537" s="540" t="s">
        <v>3096</v>
      </c>
      <c r="I537" s="540" t="s">
        <v>3151</v>
      </c>
      <c r="J537" s="540">
        <v>1</v>
      </c>
      <c r="K537" s="540">
        <v>21</v>
      </c>
      <c r="L537" s="544">
        <v>45951</v>
      </c>
      <c r="M537" s="545">
        <v>0.33333333333333331</v>
      </c>
      <c r="N537" s="544">
        <v>45951</v>
      </c>
      <c r="O537" s="545">
        <v>0.5</v>
      </c>
      <c r="P537" s="524" t="s">
        <v>3152</v>
      </c>
      <c r="Q537" s="540">
        <v>3016207221</v>
      </c>
      <c r="R537" s="553"/>
      <c r="S537" s="547">
        <v>94388</v>
      </c>
      <c r="T537" s="547">
        <v>148385</v>
      </c>
      <c r="U537" s="523">
        <v>410</v>
      </c>
      <c r="V537" s="548" t="str">
        <f>VLOOKUP(U537,MOVIL!$C$7:CA569,2,0)</f>
        <v>EXZ634</v>
      </c>
      <c r="W537" s="554" t="str">
        <f>VLOOKUP(U537,MOVIL!$C$7:$BX$199,5,0)</f>
        <v>RAUL CONTRERAS RODRIGUEZ</v>
      </c>
      <c r="X537" s="549">
        <f>VLOOKUP(V537,MOVIL!$D$7:BY571,6,0)</f>
        <v>3103397257</v>
      </c>
      <c r="Y537" s="548">
        <v>946800</v>
      </c>
      <c r="Z537" s="548"/>
      <c r="AA537" s="548"/>
      <c r="AB537" s="550">
        <f>Y537+(AA537*Z537)</f>
        <v>946800</v>
      </c>
      <c r="AC537" s="334"/>
      <c r="AD537" s="334"/>
      <c r="AE537" s="381"/>
      <c r="AF537" s="335" t="str">
        <f>VLOOKUP(U537,MOVIL!$C:$CG,3,0)</f>
        <v>SOCIO</v>
      </c>
      <c r="AG537" s="307">
        <f>+AB537-(AB537*(3.5%+0.414%+1.1%+0.5%+2%))</f>
        <v>875657.44799999997</v>
      </c>
      <c r="AH537" s="307">
        <f>+U537</f>
        <v>410</v>
      </c>
      <c r="AI537" s="301">
        <f>ROUNDUP((IF(AF537="SOCIO",(AG537*0.9),(AG537*0.7))),-3)</f>
        <v>789000</v>
      </c>
      <c r="AJ537" s="302" t="str">
        <f>IF(AF537="PROPIO","0%",IF(AF537="SOCIO","7,914%","11,914%"))</f>
        <v>7,914%</v>
      </c>
      <c r="AK537" s="301">
        <f>IF(AF537="PROPIO","0",AI537*AJ537)</f>
        <v>62441.46</v>
      </c>
      <c r="AL537" s="301">
        <f>IF(AF537="PROPIO","",AK537-AM537-AN537)</f>
        <v>31559.999999999993</v>
      </c>
      <c r="AM537" s="301">
        <f>IF(AF537="PROPIO","",AI537*3.5%)</f>
        <v>27615.000000000004</v>
      </c>
      <c r="AN537" s="301">
        <f>IF(AF537="PROPIO","",AI537*0.414%)</f>
        <v>3266.4599999999996</v>
      </c>
      <c r="AO537" s="301">
        <f>+AI537-AK537</f>
        <v>726558.54</v>
      </c>
      <c r="AP537" s="301">
        <f>+AB537-AI537</f>
        <v>157800</v>
      </c>
      <c r="AQ537" s="301"/>
      <c r="AR537" s="303"/>
      <c r="AS537" s="322"/>
    </row>
    <row r="538" spans="1:45" ht="33.75" hidden="1" customHeight="1" x14ac:dyDescent="0.2">
      <c r="A538" s="322">
        <v>13</v>
      </c>
      <c r="B538" s="384">
        <v>7</v>
      </c>
      <c r="C538" s="324" t="s">
        <v>1883</v>
      </c>
      <c r="D538" s="401">
        <v>45957</v>
      </c>
      <c r="E538" s="402">
        <v>113</v>
      </c>
      <c r="F538" s="290" t="s">
        <v>176</v>
      </c>
      <c r="G538" s="496" t="s">
        <v>2485</v>
      </c>
      <c r="H538" s="290" t="s">
        <v>3175</v>
      </c>
      <c r="I538" s="290" t="s">
        <v>2042</v>
      </c>
      <c r="J538" s="290">
        <v>2</v>
      </c>
      <c r="K538" s="290">
        <v>24</v>
      </c>
      <c r="L538" s="403">
        <v>45966</v>
      </c>
      <c r="M538" s="387">
        <v>0.23958333333333334</v>
      </c>
      <c r="N538" s="403">
        <v>45967</v>
      </c>
      <c r="O538" s="404">
        <v>0.66666666666666663</v>
      </c>
      <c r="P538" s="405" t="s">
        <v>2486</v>
      </c>
      <c r="Q538" s="290">
        <v>3112618615</v>
      </c>
      <c r="R538" s="328">
        <v>79980888</v>
      </c>
      <c r="S538" s="412">
        <v>94749</v>
      </c>
      <c r="T538" s="412"/>
      <c r="U538" s="473">
        <v>467</v>
      </c>
      <c r="V538" s="334" t="str">
        <f>VLOOKUP(U538,MOVIL!$C$7:CA593,2,0)</f>
        <v>LZM383</v>
      </c>
      <c r="W538" s="334" t="str">
        <f>VLOOKUP(U538,MOVIL!$C$7:$BX$199,5,0)</f>
        <v>CARREÑO AMAYA ELI</v>
      </c>
      <c r="X538" s="431">
        <f>VLOOKUP(V538,MOVIL!$D$7:BY595,6,0)</f>
        <v>3133608820</v>
      </c>
      <c r="Y538" s="381">
        <v>3787200</v>
      </c>
      <c r="Z538" s="334"/>
      <c r="AA538" s="334"/>
      <c r="AB538" s="301">
        <f>Y538+(AA538*Z538)</f>
        <v>3787200</v>
      </c>
      <c r="AC538" s="334"/>
      <c r="AD538" s="334"/>
      <c r="AE538" s="381"/>
      <c r="AF538" s="335" t="str">
        <f>VLOOKUP(U538,[1]MOVIL!$C:$CG,3,0)</f>
        <v>SOCIO</v>
      </c>
      <c r="AG538" s="307">
        <f>+AB538-(AB538*(3.5%+0.414%+1.1%+0.5%+2%))</f>
        <v>3502629.7919999999</v>
      </c>
      <c r="AH538" s="307">
        <f>+U538</f>
        <v>467</v>
      </c>
      <c r="AI538" s="301">
        <f>ROUNDUP((IF(AF538="SOCIO",(AG538*0.9),(AG538*0.7))),-3)</f>
        <v>3153000</v>
      </c>
      <c r="AJ538" s="302" t="str">
        <f>IF(AF538="PROPIO","0%",IF(AF538="SOCIO","7,914%","11,914%"))</f>
        <v>7,914%</v>
      </c>
      <c r="AK538" s="301">
        <f>IF(AF538="PROPIO","0",AI538*AJ538)</f>
        <v>249528.42</v>
      </c>
      <c r="AL538" s="301">
        <f>IF(AF538="PROPIO","",AK538-AM538-AN538)</f>
        <v>126119.99999999999</v>
      </c>
      <c r="AM538" s="301">
        <f>IF(AF538="PROPIO","",AI538*3.5%)</f>
        <v>110355.00000000001</v>
      </c>
      <c r="AN538" s="301">
        <f>IF(AF538="PROPIO","",AI538*0.414%)</f>
        <v>13053.419999999998</v>
      </c>
      <c r="AO538" s="301">
        <f>+AI538-AK538</f>
        <v>2903471.58</v>
      </c>
      <c r="AP538" s="301">
        <f>+AB538-AI538</f>
        <v>634200</v>
      </c>
      <c r="AQ538" s="301"/>
      <c r="AR538" s="303"/>
      <c r="AS538" s="322"/>
    </row>
    <row r="539" spans="1:45" ht="13.5" hidden="1" customHeight="1" x14ac:dyDescent="0.2">
      <c r="A539" s="322">
        <v>3</v>
      </c>
      <c r="B539" s="384" t="s">
        <v>3117</v>
      </c>
      <c r="C539" s="290" t="s">
        <v>2905</v>
      </c>
      <c r="D539" s="401">
        <v>45940</v>
      </c>
      <c r="E539" s="402">
        <v>44</v>
      </c>
      <c r="F539" s="290" t="s">
        <v>3118</v>
      </c>
      <c r="G539" s="496" t="s">
        <v>3119</v>
      </c>
      <c r="H539" s="290" t="s">
        <v>3130</v>
      </c>
      <c r="I539" s="290" t="s">
        <v>1994</v>
      </c>
      <c r="J539" s="290">
        <v>4</v>
      </c>
      <c r="K539" s="290">
        <v>62</v>
      </c>
      <c r="L539" s="403">
        <v>45967</v>
      </c>
      <c r="M539" s="387">
        <v>0.25</v>
      </c>
      <c r="N539" s="403">
        <v>45970</v>
      </c>
      <c r="O539" s="404">
        <v>0.75</v>
      </c>
      <c r="P539" s="404" t="s">
        <v>3120</v>
      </c>
      <c r="Q539" s="290" t="s">
        <v>3121</v>
      </c>
      <c r="R539" s="328"/>
      <c r="S539" s="412"/>
      <c r="T539" s="412"/>
      <c r="U539" s="473"/>
      <c r="V539" s="334" t="e">
        <f>VLOOKUP(U539,MOVIL!$C$7:CA594,2,0)</f>
        <v>#N/A</v>
      </c>
      <c r="W539" s="334" t="e">
        <f>VLOOKUP(U539,MOVIL!$C$7:$BX$199,5,0)</f>
        <v>#N/A</v>
      </c>
      <c r="X539" s="431" t="e">
        <f>VLOOKUP(V539,MOVIL!$D$7:BY596,6,0)</f>
        <v>#N/A</v>
      </c>
      <c r="Y539" s="381"/>
      <c r="Z539" s="334"/>
      <c r="AA539" s="334"/>
      <c r="AB539" s="301">
        <f>Y539+(AA539*Z539)</f>
        <v>0</v>
      </c>
      <c r="AC539" s="334"/>
      <c r="AD539" s="334"/>
      <c r="AE539" s="381"/>
      <c r="AF539" s="335">
        <f>VLOOKUP(U539,[1]MOVIL!$C:$CG,3,0)</f>
        <v>0</v>
      </c>
      <c r="AG539" s="307">
        <f>+AB539-(AB539*(3.5%+0.414%+1.1%+0.5%+2%))</f>
        <v>0</v>
      </c>
      <c r="AH539" s="307">
        <f>+U539</f>
        <v>0</v>
      </c>
      <c r="AI539" s="301">
        <f>ROUNDUP((IF(AF539="SOCIO",(AG539*0.9),(AG539*0.7))),-3)</f>
        <v>0</v>
      </c>
      <c r="AJ539" s="302" t="str">
        <f>IF(AF539="PROPIO","0%",IF(AF539="SOCIO","7,914%","11,914%"))</f>
        <v>11,914%</v>
      </c>
      <c r="AK539" s="301">
        <f>IF(AF539="PROPIO","0",AI539*AJ539)</f>
        <v>0</v>
      </c>
      <c r="AL539" s="301">
        <f>IF(AF539="PROPIO","",AK539-AM539-AN539)</f>
        <v>0</v>
      </c>
      <c r="AM539" s="301">
        <f>IF(AF539="PROPIO","",AI539*3.5%)</f>
        <v>0</v>
      </c>
      <c r="AN539" s="301">
        <f>IF(AF539="PROPIO","",AI539*0.414%)</f>
        <v>0</v>
      </c>
      <c r="AO539" s="301">
        <f>+AI539-AK539</f>
        <v>0</v>
      </c>
      <c r="AP539" s="301">
        <f>+AB539-AI539</f>
        <v>0</v>
      </c>
      <c r="AQ539" s="301"/>
      <c r="AR539" s="303"/>
      <c r="AS539" s="322"/>
    </row>
    <row r="540" spans="1:45" ht="13.5" hidden="1" customHeight="1" x14ac:dyDescent="0.2">
      <c r="A540" s="322">
        <v>1</v>
      </c>
      <c r="B540" s="384" t="s">
        <v>3193</v>
      </c>
      <c r="C540" s="290" t="s">
        <v>2905</v>
      </c>
      <c r="D540" s="401">
        <v>45957</v>
      </c>
      <c r="E540" s="402">
        <v>109</v>
      </c>
      <c r="F540" s="290" t="s">
        <v>3194</v>
      </c>
      <c r="G540" s="496" t="s">
        <v>3194</v>
      </c>
      <c r="H540" s="290" t="s">
        <v>636</v>
      </c>
      <c r="I540" s="290" t="s">
        <v>3047</v>
      </c>
      <c r="J540" s="290">
        <v>1</v>
      </c>
      <c r="K540" s="290">
        <v>17</v>
      </c>
      <c r="L540" s="403">
        <v>45967</v>
      </c>
      <c r="M540" s="387">
        <v>0.25</v>
      </c>
      <c r="N540" s="403">
        <v>45967</v>
      </c>
      <c r="O540" s="404">
        <v>0.58333333333333337</v>
      </c>
      <c r="P540" s="405" t="s">
        <v>3195</v>
      </c>
      <c r="Q540" s="290">
        <v>3132049035</v>
      </c>
      <c r="R540" s="328"/>
      <c r="S540" s="412"/>
      <c r="T540" s="412"/>
      <c r="U540" s="473"/>
      <c r="V540" s="334" t="e">
        <f>VLOOKUP(U540,MOVIL!$C$7:CA596,2,0)</f>
        <v>#N/A</v>
      </c>
      <c r="W540" s="334" t="e">
        <f>VLOOKUP(U540,MOVIL!$C$7:$BX$199,5,0)</f>
        <v>#N/A</v>
      </c>
      <c r="X540" s="431" t="e">
        <f>VLOOKUP(V540,MOVIL!$D$7:BY598,6,0)</f>
        <v>#N/A</v>
      </c>
      <c r="Y540" s="381"/>
      <c r="Z540" s="334"/>
      <c r="AA540" s="334"/>
      <c r="AB540" s="301">
        <f>Y540+(AA540*Z540)</f>
        <v>0</v>
      </c>
      <c r="AC540" s="334"/>
      <c r="AD540" s="334"/>
      <c r="AE540" s="381"/>
      <c r="AF540" s="335">
        <f>VLOOKUP(U540,[1]MOVIL!$C:$CG,3,0)</f>
        <v>0</v>
      </c>
      <c r="AG540" s="307">
        <f>+AB540-(AB540*(3.5%+0.414%+1.1%+0.5%+2%))</f>
        <v>0</v>
      </c>
      <c r="AH540" s="307">
        <f>+U540</f>
        <v>0</v>
      </c>
      <c r="AI540" s="301">
        <f>ROUNDUP((IF(AF540="SOCIO",(AG540*0.9),(AG540*0.7))),-3)</f>
        <v>0</v>
      </c>
      <c r="AJ540" s="302" t="str">
        <f>IF(AF540="PROPIO","0%",IF(AF540="SOCIO","7,914%","11,914%"))</f>
        <v>11,914%</v>
      </c>
      <c r="AK540" s="301">
        <f>IF(AF540="PROPIO","0",AI540*AJ540)</f>
        <v>0</v>
      </c>
      <c r="AL540" s="301">
        <f>IF(AF540="PROPIO","",AK540-AM540-AN540)</f>
        <v>0</v>
      </c>
      <c r="AM540" s="301">
        <f>IF(AF540="PROPIO","",AI540*3.5%)</f>
        <v>0</v>
      </c>
      <c r="AN540" s="301">
        <f>IF(AF540="PROPIO","",AI540*0.414%)</f>
        <v>0</v>
      </c>
      <c r="AO540" s="301">
        <f>+AI540-AK540</f>
        <v>0</v>
      </c>
      <c r="AP540" s="301">
        <f>+AB540-AI540</f>
        <v>0</v>
      </c>
      <c r="AQ540" s="301"/>
      <c r="AR540" s="303"/>
      <c r="AS540" s="322"/>
    </row>
    <row r="541" spans="1:45" ht="13.5" hidden="1" customHeight="1" x14ac:dyDescent="0.2">
      <c r="A541" s="322">
        <v>14</v>
      </c>
      <c r="B541" s="384">
        <v>7</v>
      </c>
      <c r="C541" s="324" t="s">
        <v>1883</v>
      </c>
      <c r="D541" s="401">
        <v>45957</v>
      </c>
      <c r="E541" s="402">
        <v>170</v>
      </c>
      <c r="F541" s="290" t="s">
        <v>232</v>
      </c>
      <c r="G541" s="496" t="s">
        <v>2561</v>
      </c>
      <c r="H541" s="290"/>
      <c r="I541" s="290" t="s">
        <v>2042</v>
      </c>
      <c r="J541" s="290">
        <v>1</v>
      </c>
      <c r="K541" s="290">
        <v>38</v>
      </c>
      <c r="L541" s="403">
        <v>45967</v>
      </c>
      <c r="M541" s="387">
        <v>0.25</v>
      </c>
      <c r="N541" s="403">
        <v>45967</v>
      </c>
      <c r="O541" s="404">
        <v>0.66666666666666663</v>
      </c>
      <c r="P541" s="405" t="s">
        <v>2562</v>
      </c>
      <c r="Q541" s="290">
        <v>3123550519</v>
      </c>
      <c r="R541" s="328">
        <v>1013582950</v>
      </c>
      <c r="S541" s="412"/>
      <c r="T541" s="412"/>
      <c r="U541" s="473"/>
      <c r="V541" s="334" t="e">
        <f>VLOOKUP(U541,MOVIL!$C$7:CA597,2,0)</f>
        <v>#N/A</v>
      </c>
      <c r="W541" s="334" t="e">
        <f>VLOOKUP(U541,MOVIL!$C$7:$BX$199,5,0)</f>
        <v>#N/A</v>
      </c>
      <c r="X541" s="431" t="e">
        <f>VLOOKUP(V541,MOVIL!$D$7:BY599,6,0)</f>
        <v>#N/A</v>
      </c>
      <c r="Y541" s="381"/>
      <c r="Z541" s="334"/>
      <c r="AA541" s="334"/>
      <c r="AB541" s="301">
        <f>Y541+(AA541*Z541)</f>
        <v>0</v>
      </c>
      <c r="AC541" s="334"/>
      <c r="AD541" s="334"/>
      <c r="AE541" s="381"/>
      <c r="AF541" s="335">
        <f>VLOOKUP(U541,[1]MOVIL!$C:$CG,3,0)</f>
        <v>0</v>
      </c>
      <c r="AG541" s="307">
        <f>+AB541-(AB541*(3.5%+0.414%+1.1%+0.5%+2%))</f>
        <v>0</v>
      </c>
      <c r="AH541" s="307">
        <f>+U541</f>
        <v>0</v>
      </c>
      <c r="AI541" s="301">
        <f>ROUNDUP((IF(AF541="SOCIO",(AG541*0.9),(AG541*0.7))),-3)</f>
        <v>0</v>
      </c>
      <c r="AJ541" s="302" t="str">
        <f>IF(AF541="PROPIO","0%",IF(AF541="SOCIO","7,914%","11,914%"))</f>
        <v>11,914%</v>
      </c>
      <c r="AK541" s="301">
        <f>IF(AF541="PROPIO","0",AI541*AJ541)</f>
        <v>0</v>
      </c>
      <c r="AL541" s="301">
        <f>IF(AF541="PROPIO","",AK541-AM541-AN541)</f>
        <v>0</v>
      </c>
      <c r="AM541" s="301">
        <f>IF(AF541="PROPIO","",AI541*3.5%)</f>
        <v>0</v>
      </c>
      <c r="AN541" s="301">
        <f>IF(AF541="PROPIO","",AI541*0.414%)</f>
        <v>0</v>
      </c>
      <c r="AO541" s="301">
        <f>+AI541-AK541</f>
        <v>0</v>
      </c>
      <c r="AP541" s="301">
        <f>+AB541-AI541</f>
        <v>0</v>
      </c>
      <c r="AQ541" s="301"/>
      <c r="AR541" s="303"/>
      <c r="AS541" s="322"/>
    </row>
    <row r="542" spans="1:45" ht="13.5" hidden="1" customHeight="1" x14ac:dyDescent="0.2">
      <c r="A542" s="322">
        <v>15</v>
      </c>
      <c r="B542" s="384">
        <v>7</v>
      </c>
      <c r="C542" s="324" t="s">
        <v>1883</v>
      </c>
      <c r="D542" s="401">
        <v>45957</v>
      </c>
      <c r="E542" s="402">
        <v>200</v>
      </c>
      <c r="F542" s="290" t="s">
        <v>261</v>
      </c>
      <c r="G542" s="496" t="s">
        <v>3196</v>
      </c>
      <c r="H542" s="290"/>
      <c r="I542" s="290" t="s">
        <v>2042</v>
      </c>
      <c r="J542" s="290">
        <v>1</v>
      </c>
      <c r="K542" s="290">
        <v>44</v>
      </c>
      <c r="L542" s="403">
        <v>45967</v>
      </c>
      <c r="M542" s="387">
        <v>0.20833333333333334</v>
      </c>
      <c r="N542" s="403">
        <v>45967</v>
      </c>
      <c r="O542" s="404">
        <v>0.79166666666666663</v>
      </c>
      <c r="P542" s="405" t="s">
        <v>3197</v>
      </c>
      <c r="Q542" s="290">
        <v>3156289188</v>
      </c>
      <c r="R542" s="328">
        <v>79045552</v>
      </c>
      <c r="S542" s="412"/>
      <c r="T542" s="412"/>
      <c r="U542" s="473"/>
      <c r="V542" s="334" t="e">
        <f>VLOOKUP(U542,MOVIL!$C$7:CA598,2,0)</f>
        <v>#N/A</v>
      </c>
      <c r="W542" s="334" t="e">
        <f>VLOOKUP(U542,MOVIL!$C$7:$BX$199,5,0)</f>
        <v>#N/A</v>
      </c>
      <c r="X542" s="431" t="e">
        <f>VLOOKUP(V542,MOVIL!$D$7:BY600,6,0)</f>
        <v>#N/A</v>
      </c>
      <c r="Y542" s="381"/>
      <c r="Z542" s="334"/>
      <c r="AA542" s="334"/>
      <c r="AB542" s="301">
        <f>Y542+(AA542*Z542)</f>
        <v>0</v>
      </c>
      <c r="AC542" s="334"/>
      <c r="AD542" s="334"/>
      <c r="AE542" s="381"/>
      <c r="AF542" s="335">
        <f>VLOOKUP(U542,[1]MOVIL!$C:$CG,3,0)</f>
        <v>0</v>
      </c>
      <c r="AG542" s="307">
        <f>+AB542-(AB542*(3.5%+0.414%+1.1%+0.5%+2%))</f>
        <v>0</v>
      </c>
      <c r="AH542" s="307">
        <f>+U542</f>
        <v>0</v>
      </c>
      <c r="AI542" s="301">
        <f>ROUNDUP((IF(AF542="SOCIO",(AG542*0.9),(AG542*0.7))),-3)</f>
        <v>0</v>
      </c>
      <c r="AJ542" s="302" t="str">
        <f>IF(AF542="PROPIO","0%",IF(AF542="SOCIO","7,914%","11,914%"))</f>
        <v>11,914%</v>
      </c>
      <c r="AK542" s="301">
        <f>IF(AF542="PROPIO","0",AI542*AJ542)</f>
        <v>0</v>
      </c>
      <c r="AL542" s="301">
        <f>IF(AF542="PROPIO","",AK542-AM542-AN542)</f>
        <v>0</v>
      </c>
      <c r="AM542" s="301">
        <f>IF(AF542="PROPIO","",AI542*3.5%)</f>
        <v>0</v>
      </c>
      <c r="AN542" s="301">
        <f>IF(AF542="PROPIO","",AI542*0.414%)</f>
        <v>0</v>
      </c>
      <c r="AO542" s="301">
        <f>+AI542-AK542</f>
        <v>0</v>
      </c>
      <c r="AP542" s="301">
        <f>+AB542-AI542</f>
        <v>0</v>
      </c>
      <c r="AQ542" s="301"/>
      <c r="AR542" s="303"/>
      <c r="AS542" s="322"/>
    </row>
    <row r="543" spans="1:45" ht="13.5" hidden="1" customHeight="1" x14ac:dyDescent="0.2">
      <c r="A543" s="322"/>
      <c r="B543" s="384"/>
      <c r="C543" s="341" t="s">
        <v>1973</v>
      </c>
      <c r="D543" s="401">
        <v>45960</v>
      </c>
      <c r="E543" s="402">
        <v>43</v>
      </c>
      <c r="F543" s="290" t="s">
        <v>3203</v>
      </c>
      <c r="G543" s="496" t="s">
        <v>3203</v>
      </c>
      <c r="H543" s="290"/>
      <c r="I543" s="290" t="s">
        <v>3203</v>
      </c>
      <c r="J543" s="290">
        <v>2</v>
      </c>
      <c r="K543" s="290">
        <v>25</v>
      </c>
      <c r="L543" s="403">
        <v>45967</v>
      </c>
      <c r="M543" s="387">
        <v>0.29166666666666669</v>
      </c>
      <c r="N543" s="403">
        <v>45968</v>
      </c>
      <c r="O543" s="404">
        <v>0.625</v>
      </c>
      <c r="P543" s="405" t="s">
        <v>3202</v>
      </c>
      <c r="Q543" s="290">
        <v>3166163374</v>
      </c>
      <c r="R543" s="328"/>
      <c r="S543" s="412"/>
      <c r="T543" s="412"/>
      <c r="U543" s="473"/>
      <c r="V543" s="334" t="e">
        <f>VLOOKUP(U543,MOVIL!$C$7:CA599,2,0)</f>
        <v>#N/A</v>
      </c>
      <c r="W543" s="334" t="e">
        <f>VLOOKUP(U543,MOVIL!$C$7:$BX$199,5,0)</f>
        <v>#N/A</v>
      </c>
      <c r="X543" s="431" t="e">
        <f>VLOOKUP(V543,MOVIL!$D$7:BY601,6,0)</f>
        <v>#N/A</v>
      </c>
      <c r="Y543" s="381"/>
      <c r="Z543" s="334"/>
      <c r="AA543" s="334"/>
      <c r="AB543" s="301">
        <f>Y543+(AA543*Z543)</f>
        <v>0</v>
      </c>
      <c r="AC543" s="334"/>
      <c r="AD543" s="334"/>
      <c r="AE543" s="381"/>
      <c r="AF543" s="335">
        <f>VLOOKUP(U543,[1]MOVIL!$C:$CG,3,0)</f>
        <v>0</v>
      </c>
      <c r="AG543" s="307">
        <f>+AB543-(AB543*(3.5%+0.414%+1.1%+0.5%+2%))</f>
        <v>0</v>
      </c>
      <c r="AH543" s="307">
        <f>+U543</f>
        <v>0</v>
      </c>
      <c r="AI543" s="301">
        <f>ROUNDUP((IF(AF543="SOCIO",(AG543*0.9),(AG543*0.7))),-3)</f>
        <v>0</v>
      </c>
      <c r="AJ543" s="302" t="str">
        <f>IF(AF543="PROPIO","0%",IF(AF543="SOCIO","7,914%","11,914%"))</f>
        <v>11,914%</v>
      </c>
      <c r="AK543" s="301">
        <f>IF(AF543="PROPIO","0",AI543*AJ543)</f>
        <v>0</v>
      </c>
      <c r="AL543" s="301">
        <f>IF(AF543="PROPIO","",AK543-AM543-AN543)</f>
        <v>0</v>
      </c>
      <c r="AM543" s="301">
        <f>IF(AF543="PROPIO","",AI543*3.5%)</f>
        <v>0</v>
      </c>
      <c r="AN543" s="301">
        <f>IF(AF543="PROPIO","",AI543*0.414%)</f>
        <v>0</v>
      </c>
      <c r="AO543" s="301">
        <f>+AI543-AK543</f>
        <v>0</v>
      </c>
      <c r="AP543" s="301">
        <f>+AB543-AI543</f>
        <v>0</v>
      </c>
      <c r="AQ543" s="301"/>
      <c r="AR543" s="303"/>
      <c r="AS543" s="322"/>
    </row>
    <row r="544" spans="1:45" ht="44.4" customHeight="1" x14ac:dyDescent="0.2">
      <c r="A544" s="539"/>
      <c r="B544" s="540"/>
      <c r="C544" s="540" t="s">
        <v>2906</v>
      </c>
      <c r="D544" s="541">
        <v>45946</v>
      </c>
      <c r="E544" s="542">
        <v>292</v>
      </c>
      <c r="F544" s="540" t="s">
        <v>350</v>
      </c>
      <c r="G544" s="543" t="s">
        <v>3154</v>
      </c>
      <c r="H544" s="540" t="s">
        <v>3096</v>
      </c>
      <c r="I544" s="540" t="s">
        <v>3151</v>
      </c>
      <c r="J544" s="540">
        <v>1</v>
      </c>
      <c r="K544" s="540">
        <v>9</v>
      </c>
      <c r="L544" s="544">
        <v>45951</v>
      </c>
      <c r="M544" s="545">
        <v>0.58333333333333337</v>
      </c>
      <c r="N544" s="544">
        <v>45951</v>
      </c>
      <c r="O544" s="545">
        <v>0.75</v>
      </c>
      <c r="P544" s="524" t="s">
        <v>3155</v>
      </c>
      <c r="Q544" s="540" t="s">
        <v>3156</v>
      </c>
      <c r="R544" s="553"/>
      <c r="S544" s="547">
        <v>94388</v>
      </c>
      <c r="T544" s="547">
        <v>148385</v>
      </c>
      <c r="U544" s="523">
        <v>410</v>
      </c>
      <c r="V544" s="548" t="str">
        <f>VLOOKUP(U544,MOVIL!$C$7:CA570,2,0)</f>
        <v>EXZ634</v>
      </c>
      <c r="W544" s="554" t="str">
        <f>VLOOKUP(U544,MOVIL!$C$7:$BX$199,5,0)</f>
        <v>RAUL CONTRERAS RODRIGUEZ</v>
      </c>
      <c r="X544" s="549">
        <f>VLOOKUP(V544,MOVIL!$D$7:BY572,6,0)</f>
        <v>3103397257</v>
      </c>
      <c r="Y544" s="548">
        <v>643824</v>
      </c>
      <c r="Z544" s="548"/>
      <c r="AA544" s="548"/>
      <c r="AB544" s="550">
        <f>Y544+(AA544*Z544)</f>
        <v>643824</v>
      </c>
      <c r="AC544" s="334"/>
      <c r="AD544" s="334"/>
      <c r="AE544" s="381"/>
      <c r="AF544" s="335" t="str">
        <f>VLOOKUP(U544,MOVIL!$C:$CG,3,0)</f>
        <v>SOCIO</v>
      </c>
      <c r="AG544" s="307">
        <f>+AB544-(AB544*(3.5%+0.414%+1.1%+0.5%+2%))</f>
        <v>595447.06464</v>
      </c>
      <c r="AH544" s="307">
        <f>+U544</f>
        <v>410</v>
      </c>
      <c r="AI544" s="301">
        <f>ROUNDUP((IF(AF544="SOCIO",(AG544*0.9),(AG544*0.7))),-3)</f>
        <v>536000</v>
      </c>
      <c r="AJ544" s="302" t="str">
        <f>IF(AF544="PROPIO","0%",IF(AF544="SOCIO","7,914%","11,914%"))</f>
        <v>7,914%</v>
      </c>
      <c r="AK544" s="301">
        <f>IF(AF544="PROPIO","0",AI544*AJ544)</f>
        <v>42419.040000000001</v>
      </c>
      <c r="AL544" s="301">
        <f>IF(AF544="PROPIO","",AK544-AM544-AN544)</f>
        <v>21440</v>
      </c>
      <c r="AM544" s="301">
        <f>IF(AF544="PROPIO","",AI544*3.5%)</f>
        <v>18760</v>
      </c>
      <c r="AN544" s="301">
        <f>IF(AF544="PROPIO","",AI544*0.414%)</f>
        <v>2219.04</v>
      </c>
      <c r="AO544" s="301">
        <f>+AI544-AK544</f>
        <v>493580.96</v>
      </c>
      <c r="AP544" s="301">
        <f>+AB544-AI544</f>
        <v>107824</v>
      </c>
      <c r="AQ544" s="301"/>
      <c r="AR544" s="303"/>
      <c r="AS544" s="322"/>
    </row>
    <row r="545" spans="1:45" ht="39" hidden="1" customHeight="1" x14ac:dyDescent="0.2">
      <c r="A545" s="322">
        <v>1</v>
      </c>
      <c r="B545" s="384">
        <v>6</v>
      </c>
      <c r="C545" s="534" t="s">
        <v>1883</v>
      </c>
      <c r="D545" s="535">
        <v>45947</v>
      </c>
      <c r="E545" s="536">
        <v>117</v>
      </c>
      <c r="F545" s="534" t="s">
        <v>181</v>
      </c>
      <c r="G545" s="537" t="s">
        <v>181</v>
      </c>
      <c r="H545" s="534" t="s">
        <v>1982</v>
      </c>
      <c r="I545" s="534" t="s">
        <v>2042</v>
      </c>
      <c r="J545" s="534">
        <v>4</v>
      </c>
      <c r="K545" s="534">
        <v>25</v>
      </c>
      <c r="L545" s="538">
        <v>45956</v>
      </c>
      <c r="M545" s="387">
        <v>0.20833333333333334</v>
      </c>
      <c r="N545" s="403">
        <v>45959</v>
      </c>
      <c r="O545" s="404" t="s">
        <v>2332</v>
      </c>
      <c r="P545" s="404" t="s">
        <v>1964</v>
      </c>
      <c r="Q545" s="290">
        <v>3157907431</v>
      </c>
      <c r="R545" s="328">
        <v>74300954</v>
      </c>
      <c r="S545" s="412">
        <v>94509</v>
      </c>
      <c r="T545" s="412">
        <v>148677</v>
      </c>
      <c r="U545" s="473">
        <v>414</v>
      </c>
      <c r="V545" s="334" t="str">
        <f>VLOOKUP(U545,MOVIL!$C$7:CA565,2,0)</f>
        <v>NUX774</v>
      </c>
      <c r="W545" s="410" t="str">
        <f>VLOOKUP(U545,MOVIL!$C$7:$BX$199,5,0)</f>
        <v>AREVALO ESGUERRA MICHAEL ANDRES</v>
      </c>
      <c r="X545" s="431">
        <f>VLOOKUP(V545,MOVIL!$D$7:BY567,6,0)</f>
        <v>3005184215</v>
      </c>
      <c r="Y545" s="441">
        <v>5207400</v>
      </c>
      <c r="Z545" s="441"/>
      <c r="AA545" s="441"/>
      <c r="AB545" s="447">
        <f>Y545+(AA545*Z545)</f>
        <v>5207400</v>
      </c>
      <c r="AC545" s="334"/>
      <c r="AD545" s="334"/>
      <c r="AE545" s="381"/>
      <c r="AF545" s="335" t="str">
        <f>VLOOKUP(U545,MOVIL!$C:$CG,3,0)</f>
        <v>SOCIO</v>
      </c>
      <c r="AG545" s="307">
        <f>+AB545-(AB545*(3.5%+0.414%+1.1%+0.5%+2%))</f>
        <v>4816115.9639999997</v>
      </c>
      <c r="AH545" s="307">
        <f>+U545</f>
        <v>414</v>
      </c>
      <c r="AI545" s="301">
        <f>ROUNDUP((IF(AF545="SOCIO",(AG545*0.9),(AG545*0.7))),-3)</f>
        <v>4335000</v>
      </c>
      <c r="AJ545" s="302" t="str">
        <f>IF(AF545="PROPIO","0%",IF(AF545="SOCIO","7,914%","11,914%"))</f>
        <v>7,914%</v>
      </c>
      <c r="AK545" s="301">
        <f>IF(AF545="PROPIO","0",AI545*AJ545)</f>
        <v>343071.9</v>
      </c>
      <c r="AL545" s="301">
        <f>IF(AF545="PROPIO","",AK545-AM545-AN545)</f>
        <v>173400.00000000003</v>
      </c>
      <c r="AM545" s="301">
        <f>IF(AF545="PROPIO","",AI545*3.5%)</f>
        <v>151725</v>
      </c>
      <c r="AN545" s="301">
        <f>IF(AF545="PROPIO","",AI545*0.414%)</f>
        <v>17946.899999999998</v>
      </c>
      <c r="AO545" s="301">
        <f>+AI545-AK545</f>
        <v>3991928.1</v>
      </c>
      <c r="AP545" s="301">
        <f>+AB545-AI545</f>
        <v>872400</v>
      </c>
      <c r="AQ545" s="301"/>
      <c r="AR545" s="303"/>
      <c r="AS545" s="322"/>
    </row>
    <row r="546" spans="1:45" ht="45" customHeight="1" x14ac:dyDescent="0.2">
      <c r="A546" s="322"/>
      <c r="B546" s="384"/>
      <c r="C546" s="534" t="s">
        <v>2906</v>
      </c>
      <c r="D546" s="535">
        <v>45951</v>
      </c>
      <c r="E546" s="536">
        <v>22</v>
      </c>
      <c r="F546" s="534" t="s">
        <v>64</v>
      </c>
      <c r="G546" s="537" t="s">
        <v>64</v>
      </c>
      <c r="H546" s="534" t="s">
        <v>64</v>
      </c>
      <c r="I546" s="534" t="s">
        <v>64</v>
      </c>
      <c r="J546" s="534">
        <v>1</v>
      </c>
      <c r="K546" s="534">
        <v>24</v>
      </c>
      <c r="L546" s="538">
        <v>45967</v>
      </c>
      <c r="M546" s="387">
        <v>0.25</v>
      </c>
      <c r="N546" s="403">
        <v>45967</v>
      </c>
      <c r="O546" s="404">
        <v>0.875</v>
      </c>
      <c r="P546" s="405" t="s">
        <v>3205</v>
      </c>
      <c r="Q546" s="290" t="s">
        <v>3206</v>
      </c>
      <c r="R546" s="328" t="s">
        <v>2544</v>
      </c>
      <c r="S546" s="412"/>
      <c r="T546" s="412"/>
      <c r="U546" s="473"/>
      <c r="V546" s="334" t="e">
        <f>VLOOKUP(U546,MOVIL!$C$7:CA600,2,0)</f>
        <v>#N/A</v>
      </c>
      <c r="W546" s="410" t="e">
        <f>VLOOKUP(U546,MOVIL!$C$7:$BX$199,5,0)</f>
        <v>#N/A</v>
      </c>
      <c r="X546" s="431" t="e">
        <f>VLOOKUP(V546,MOVIL!$D$7:BY602,6,0)</f>
        <v>#N/A</v>
      </c>
      <c r="Y546" s="441"/>
      <c r="Z546" s="441"/>
      <c r="AA546" s="441"/>
      <c r="AB546" s="447">
        <f>Y546+(AA546*Z546)</f>
        <v>0</v>
      </c>
      <c r="AC546" s="334"/>
      <c r="AD546" s="334"/>
      <c r="AE546" s="381"/>
      <c r="AF546" s="335">
        <f>VLOOKUP(U546,[1]MOVIL!$C:$CG,3,0)</f>
        <v>0</v>
      </c>
      <c r="AG546" s="307">
        <f>+AB546-(AB546*(3.5%+0.414%+1.1%+0.5%+2%))</f>
        <v>0</v>
      </c>
      <c r="AH546" s="307">
        <f>+U546</f>
        <v>0</v>
      </c>
      <c r="AI546" s="301">
        <f>ROUNDUP((IF(AF546="SOCIO",(AG546*0.9),(AG546*0.7))),-3)</f>
        <v>0</v>
      </c>
      <c r="AJ546" s="302" t="str">
        <f>IF(AF546="PROPIO","0%",IF(AF546="SOCIO","7,914%","11,914%"))</f>
        <v>11,914%</v>
      </c>
      <c r="AK546" s="301">
        <f>IF(AF546="PROPIO","0",AI546*AJ546)</f>
        <v>0</v>
      </c>
      <c r="AL546" s="301">
        <f>IF(AF546="PROPIO","",AK546-AM546-AN546)</f>
        <v>0</v>
      </c>
      <c r="AM546" s="301">
        <f>IF(AF546="PROPIO","",AI546*3.5%)</f>
        <v>0</v>
      </c>
      <c r="AN546" s="301">
        <f>IF(AF546="PROPIO","",AI546*0.414%)</f>
        <v>0</v>
      </c>
      <c r="AO546" s="301">
        <f>+AI546-AK546</f>
        <v>0</v>
      </c>
      <c r="AP546" s="301">
        <f>+AB546-AI546</f>
        <v>0</v>
      </c>
      <c r="AQ546" s="301"/>
      <c r="AR546" s="303"/>
      <c r="AS546" s="322"/>
    </row>
    <row r="547" spans="1:45" ht="13.5" hidden="1" customHeight="1" x14ac:dyDescent="0.2">
      <c r="A547" s="322">
        <v>16</v>
      </c>
      <c r="B547" s="384">
        <v>7</v>
      </c>
      <c r="C547" s="324" t="s">
        <v>1883</v>
      </c>
      <c r="D547" s="401">
        <v>45957</v>
      </c>
      <c r="E547" s="402">
        <v>288</v>
      </c>
      <c r="F547" s="290" t="s">
        <v>345</v>
      </c>
      <c r="G547" s="496" t="s">
        <v>2484</v>
      </c>
      <c r="H547" s="290"/>
      <c r="I547" s="290" t="s">
        <v>2042</v>
      </c>
      <c r="J547" s="290">
        <v>1</v>
      </c>
      <c r="K547" s="290">
        <v>31</v>
      </c>
      <c r="L547" s="403">
        <v>45968</v>
      </c>
      <c r="M547" s="387">
        <v>0.1875</v>
      </c>
      <c r="N547" s="403">
        <v>45968</v>
      </c>
      <c r="O547" s="404">
        <v>0.70833333333333337</v>
      </c>
      <c r="P547" s="405" t="s">
        <v>2064</v>
      </c>
      <c r="Q547" s="290">
        <v>3153157173</v>
      </c>
      <c r="R547" s="328">
        <v>52087147</v>
      </c>
      <c r="S547" s="412"/>
      <c r="T547" s="412"/>
      <c r="U547" s="473"/>
      <c r="V547" s="334" t="e">
        <f>VLOOKUP(U547,MOVIL!$C$7:CA603,2,0)</f>
        <v>#N/A</v>
      </c>
      <c r="W547" s="334" t="e">
        <f>VLOOKUP(U547,MOVIL!$C$7:$BX$199,5,0)</f>
        <v>#N/A</v>
      </c>
      <c r="X547" s="431" t="e">
        <f>VLOOKUP(V547,MOVIL!$D$7:BY605,6,0)</f>
        <v>#N/A</v>
      </c>
      <c r="Y547" s="381"/>
      <c r="Z547" s="334"/>
      <c r="AA547" s="334"/>
      <c r="AB547" s="301">
        <f t="shared" ref="AB525:AB556" si="173">Y547+(AA547*Z547)</f>
        <v>0</v>
      </c>
      <c r="AC547" s="334"/>
      <c r="AD547" s="334"/>
      <c r="AE547" s="381"/>
      <c r="AF547" s="335">
        <f>VLOOKUP(U547,[1]MOVIL!$C:$CG,3,0)</f>
        <v>0</v>
      </c>
      <c r="AG547" s="307">
        <f t="shared" ref="AG521:AG552" si="174">+AB547-(AB547*(3.5%+0.414%+1.1%+0.5%+2%))</f>
        <v>0</v>
      </c>
      <c r="AH547" s="307">
        <f t="shared" ref="AH543:AH574" si="175">+U547</f>
        <v>0</v>
      </c>
      <c r="AI547" s="301">
        <f t="shared" ref="AI529:AI560" si="176">ROUNDUP((IF(AF547="SOCIO",(AG547*0.9),(AG547*0.7))),-3)</f>
        <v>0</v>
      </c>
      <c r="AJ547" s="302" t="str">
        <f t="shared" ref="AJ543:AJ574" si="177">IF(AF547="PROPIO","0%",IF(AF547="SOCIO","7,914%","11,914%"))</f>
        <v>11,914%</v>
      </c>
      <c r="AK547" s="301">
        <f t="shared" ref="AK529:AK560" si="178">IF(AF547="PROPIO","0",AI547*AJ547)</f>
        <v>0</v>
      </c>
      <c r="AL547" s="301">
        <f t="shared" ref="AL529:AL560" si="179">IF(AF547="PROPIO","",AK547-AM547-AN547)</f>
        <v>0</v>
      </c>
      <c r="AM547" s="301">
        <f t="shared" ref="AM529:AM560" si="180">IF(AF547="PROPIO","",AI547*3.5%)</f>
        <v>0</v>
      </c>
      <c r="AN547" s="301">
        <f t="shared" ref="AN529:AN560" si="181">IF(AF547="PROPIO","",AI547*0.414%)</f>
        <v>0</v>
      </c>
      <c r="AO547" s="301">
        <f t="shared" ref="AO529:AO560" si="182">+AI547-AK547</f>
        <v>0</v>
      </c>
      <c r="AP547" s="301">
        <f t="shared" ref="AP529:AP560" si="183">+AB547-AI547</f>
        <v>0</v>
      </c>
      <c r="AQ547" s="301"/>
      <c r="AR547" s="303"/>
      <c r="AS547" s="322"/>
    </row>
    <row r="548" spans="1:45" ht="13.5" hidden="1" customHeight="1" x14ac:dyDescent="0.2">
      <c r="A548" s="322">
        <v>18</v>
      </c>
      <c r="B548" s="384">
        <v>7</v>
      </c>
      <c r="C548" s="324" t="s">
        <v>1883</v>
      </c>
      <c r="D548" s="401">
        <v>45957</v>
      </c>
      <c r="E548" s="402">
        <v>155</v>
      </c>
      <c r="F548" s="290" t="s">
        <v>218</v>
      </c>
      <c r="G548" s="496" t="s">
        <v>3198</v>
      </c>
      <c r="H548" s="290"/>
      <c r="I548" s="290" t="s">
        <v>2042</v>
      </c>
      <c r="J548" s="290">
        <v>1</v>
      </c>
      <c r="K548" s="290">
        <v>36</v>
      </c>
      <c r="L548" s="403">
        <v>45968</v>
      </c>
      <c r="M548" s="387">
        <v>0.20833333333333334</v>
      </c>
      <c r="N548" s="403">
        <v>45968</v>
      </c>
      <c r="O548" s="404">
        <v>0.70833333333333337</v>
      </c>
      <c r="P548" s="405" t="s">
        <v>2569</v>
      </c>
      <c r="Q548" s="290">
        <v>3507778866</v>
      </c>
      <c r="R548" s="328">
        <v>1026262869</v>
      </c>
      <c r="S548" s="412"/>
      <c r="T548" s="412"/>
      <c r="U548" s="473"/>
      <c r="V548" s="334" t="e">
        <f>VLOOKUP(U548,MOVIL!$C$7:CA604,2,0)</f>
        <v>#N/A</v>
      </c>
      <c r="W548" s="334" t="e">
        <f>VLOOKUP(U548,MOVIL!$C$7:$BX$199,5,0)</f>
        <v>#N/A</v>
      </c>
      <c r="X548" s="431" t="e">
        <f>VLOOKUP(V548,MOVIL!$D$7:BY606,6,0)</f>
        <v>#N/A</v>
      </c>
      <c r="Y548" s="381"/>
      <c r="Z548" s="334"/>
      <c r="AA548" s="334"/>
      <c r="AB548" s="301">
        <f t="shared" si="173"/>
        <v>0</v>
      </c>
      <c r="AC548" s="334"/>
      <c r="AD548" s="334"/>
      <c r="AE548" s="381"/>
      <c r="AF548" s="335">
        <f>VLOOKUP(U548,[1]MOVIL!$C:$CG,3,0)</f>
        <v>0</v>
      </c>
      <c r="AG548" s="307">
        <f t="shared" si="174"/>
        <v>0</v>
      </c>
      <c r="AH548" s="307">
        <f t="shared" si="175"/>
        <v>0</v>
      </c>
      <c r="AI548" s="301">
        <f t="shared" si="176"/>
        <v>0</v>
      </c>
      <c r="AJ548" s="302" t="str">
        <f t="shared" si="177"/>
        <v>11,914%</v>
      </c>
      <c r="AK548" s="301">
        <f t="shared" si="178"/>
        <v>0</v>
      </c>
      <c r="AL548" s="301">
        <f t="shared" si="179"/>
        <v>0</v>
      </c>
      <c r="AM548" s="301">
        <f t="shared" si="180"/>
        <v>0</v>
      </c>
      <c r="AN548" s="301">
        <f t="shared" si="181"/>
        <v>0</v>
      </c>
      <c r="AO548" s="301">
        <f t="shared" si="182"/>
        <v>0</v>
      </c>
      <c r="AP548" s="301">
        <f t="shared" si="183"/>
        <v>0</v>
      </c>
      <c r="AQ548" s="301"/>
      <c r="AR548" s="303"/>
      <c r="AS548" s="322"/>
    </row>
    <row r="549" spans="1:45" ht="13.5" hidden="1" customHeight="1" x14ac:dyDescent="0.2">
      <c r="A549" s="322">
        <v>19</v>
      </c>
      <c r="B549" s="384">
        <v>7</v>
      </c>
      <c r="C549" s="324" t="s">
        <v>1883</v>
      </c>
      <c r="D549" s="401">
        <v>45957</v>
      </c>
      <c r="E549" s="402">
        <v>200</v>
      </c>
      <c r="F549" s="290" t="s">
        <v>261</v>
      </c>
      <c r="G549" s="496" t="s">
        <v>3199</v>
      </c>
      <c r="H549" s="290"/>
      <c r="I549" s="290" t="s">
        <v>2042</v>
      </c>
      <c r="J549" s="290">
        <v>1</v>
      </c>
      <c r="K549" s="290">
        <v>15</v>
      </c>
      <c r="L549" s="403">
        <v>45968</v>
      </c>
      <c r="M549" s="387">
        <v>0.20833333333333334</v>
      </c>
      <c r="N549" s="403">
        <v>45968</v>
      </c>
      <c r="O549" s="404">
        <v>0.79166666666666663</v>
      </c>
      <c r="P549" s="405" t="s">
        <v>3197</v>
      </c>
      <c r="Q549" s="290">
        <v>3156289188</v>
      </c>
      <c r="R549" s="328">
        <v>79045552</v>
      </c>
      <c r="S549" s="412"/>
      <c r="T549" s="412"/>
      <c r="U549" s="473"/>
      <c r="V549" s="334" t="e">
        <f>VLOOKUP(U549,MOVIL!$C$7:CA605,2,0)</f>
        <v>#N/A</v>
      </c>
      <c r="W549" s="334" t="e">
        <f>VLOOKUP(U549,MOVIL!$C$7:$BX$199,5,0)</f>
        <v>#N/A</v>
      </c>
      <c r="X549" s="431" t="e">
        <f>VLOOKUP(V549,MOVIL!$D$7:BY607,6,0)</f>
        <v>#N/A</v>
      </c>
      <c r="Y549" s="381"/>
      <c r="Z549" s="334"/>
      <c r="AA549" s="334"/>
      <c r="AB549" s="301">
        <f t="shared" si="173"/>
        <v>0</v>
      </c>
      <c r="AC549" s="334"/>
      <c r="AD549" s="334"/>
      <c r="AE549" s="381"/>
      <c r="AF549" s="335">
        <f>VLOOKUP(U549,[1]MOVIL!$C:$CG,3,0)</f>
        <v>0</v>
      </c>
      <c r="AG549" s="307">
        <f t="shared" si="174"/>
        <v>0</v>
      </c>
      <c r="AH549" s="307">
        <f t="shared" si="175"/>
        <v>0</v>
      </c>
      <c r="AI549" s="301">
        <f t="shared" si="176"/>
        <v>0</v>
      </c>
      <c r="AJ549" s="302" t="str">
        <f t="shared" si="177"/>
        <v>11,914%</v>
      </c>
      <c r="AK549" s="301">
        <f t="shared" si="178"/>
        <v>0</v>
      </c>
      <c r="AL549" s="301">
        <f t="shared" si="179"/>
        <v>0</v>
      </c>
      <c r="AM549" s="301">
        <f t="shared" si="180"/>
        <v>0</v>
      </c>
      <c r="AN549" s="301">
        <f t="shared" si="181"/>
        <v>0</v>
      </c>
      <c r="AO549" s="301">
        <f t="shared" si="182"/>
        <v>0</v>
      </c>
      <c r="AP549" s="301">
        <f t="shared" si="183"/>
        <v>0</v>
      </c>
      <c r="AQ549" s="301"/>
      <c r="AR549" s="303"/>
      <c r="AS549" s="322"/>
    </row>
    <row r="550" spans="1:45" ht="13.5" hidden="1" customHeight="1" x14ac:dyDescent="0.2">
      <c r="A550" s="322"/>
      <c r="B550" s="384">
        <v>8</v>
      </c>
      <c r="C550" s="324" t="s">
        <v>1883</v>
      </c>
      <c r="D550" s="401">
        <v>45960</v>
      </c>
      <c r="E550" s="402">
        <v>110</v>
      </c>
      <c r="F550" s="290" t="s">
        <v>172</v>
      </c>
      <c r="G550" s="496" t="s">
        <v>3208</v>
      </c>
      <c r="H550" s="290"/>
      <c r="I550" s="290" t="s">
        <v>3209</v>
      </c>
      <c r="J550" s="290">
        <v>1</v>
      </c>
      <c r="K550" s="290">
        <v>75</v>
      </c>
      <c r="L550" s="403">
        <v>45969</v>
      </c>
      <c r="M550" s="387" t="s">
        <v>3210</v>
      </c>
      <c r="N550" s="403">
        <v>45969</v>
      </c>
      <c r="O550" s="404"/>
      <c r="P550" s="405" t="s">
        <v>2642</v>
      </c>
      <c r="Q550" s="290">
        <v>3212329214</v>
      </c>
      <c r="R550" s="328">
        <v>52527490</v>
      </c>
      <c r="S550" s="412"/>
      <c r="T550" s="412"/>
      <c r="U550" s="473"/>
      <c r="V550" s="334" t="e">
        <f>VLOOKUP(U550,MOVIL!$C$7:CA606,2,0)</f>
        <v>#N/A</v>
      </c>
      <c r="W550" s="334" t="e">
        <f>VLOOKUP(U550,MOVIL!$C$7:$BX$199,5,0)</f>
        <v>#N/A</v>
      </c>
      <c r="X550" s="431" t="e">
        <f>VLOOKUP(V550,MOVIL!$D$7:BY608,6,0)</f>
        <v>#N/A</v>
      </c>
      <c r="Y550" s="381"/>
      <c r="Z550" s="334"/>
      <c r="AA550" s="334"/>
      <c r="AB550" s="301">
        <f t="shared" si="173"/>
        <v>0</v>
      </c>
      <c r="AC550" s="334"/>
      <c r="AD550" s="334"/>
      <c r="AE550" s="381"/>
      <c r="AF550" s="335">
        <f>VLOOKUP(U550,[1]MOVIL!$C:$CG,3,0)</f>
        <v>0</v>
      </c>
      <c r="AG550" s="307">
        <f t="shared" si="174"/>
        <v>0</v>
      </c>
      <c r="AH550" s="307">
        <f t="shared" si="175"/>
        <v>0</v>
      </c>
      <c r="AI550" s="301">
        <f t="shared" si="176"/>
        <v>0</v>
      </c>
      <c r="AJ550" s="302" t="str">
        <f t="shared" si="177"/>
        <v>11,914%</v>
      </c>
      <c r="AK550" s="301">
        <f t="shared" si="178"/>
        <v>0</v>
      </c>
      <c r="AL550" s="301">
        <f t="shared" si="179"/>
        <v>0</v>
      </c>
      <c r="AM550" s="301">
        <f t="shared" si="180"/>
        <v>0</v>
      </c>
      <c r="AN550" s="301">
        <f t="shared" si="181"/>
        <v>0</v>
      </c>
      <c r="AO550" s="301">
        <f t="shared" si="182"/>
        <v>0</v>
      </c>
      <c r="AP550" s="301">
        <f t="shared" si="183"/>
        <v>0</v>
      </c>
      <c r="AQ550" s="301"/>
      <c r="AR550" s="303"/>
      <c r="AS550" s="322"/>
    </row>
    <row r="551" spans="1:45" ht="13.5" hidden="1" customHeight="1" x14ac:dyDescent="0.2">
      <c r="A551" s="322"/>
      <c r="B551" s="384">
        <v>8</v>
      </c>
      <c r="C551" s="324" t="s">
        <v>1883</v>
      </c>
      <c r="D551" s="401">
        <v>45960</v>
      </c>
      <c r="E551" s="402">
        <v>284</v>
      </c>
      <c r="F551" s="290" t="s">
        <v>341</v>
      </c>
      <c r="G551" s="496" t="s">
        <v>3211</v>
      </c>
      <c r="H551" s="290"/>
      <c r="I551" s="290" t="s">
        <v>2042</v>
      </c>
      <c r="J551" s="290">
        <v>2</v>
      </c>
      <c r="K551" s="290">
        <v>42</v>
      </c>
      <c r="L551" s="403">
        <v>45969</v>
      </c>
      <c r="M551" s="387" t="s">
        <v>2335</v>
      </c>
      <c r="N551" s="403">
        <v>45970</v>
      </c>
      <c r="O551" s="404" t="s">
        <v>2336</v>
      </c>
      <c r="P551" s="405" t="s">
        <v>2505</v>
      </c>
      <c r="Q551" s="290">
        <v>3178947366</v>
      </c>
      <c r="R551" s="328">
        <v>79612315</v>
      </c>
      <c r="S551" s="412"/>
      <c r="T551" s="412"/>
      <c r="U551" s="473"/>
      <c r="V551" s="334" t="e">
        <f>VLOOKUP(U551,MOVIL!$C$7:CA607,2,0)</f>
        <v>#N/A</v>
      </c>
      <c r="W551" s="334" t="e">
        <f>VLOOKUP(U551,MOVIL!$C$7:$BX$199,5,0)</f>
        <v>#N/A</v>
      </c>
      <c r="X551" s="431" t="e">
        <f>VLOOKUP(V551,MOVIL!$D$7:BY609,6,0)</f>
        <v>#N/A</v>
      </c>
      <c r="Y551" s="381"/>
      <c r="Z551" s="334"/>
      <c r="AA551" s="334"/>
      <c r="AB551" s="301">
        <f t="shared" si="173"/>
        <v>0</v>
      </c>
      <c r="AC551" s="334"/>
      <c r="AD551" s="334"/>
      <c r="AE551" s="381"/>
      <c r="AF551" s="335">
        <f>VLOOKUP(U551,[1]MOVIL!$C:$CG,3,0)</f>
        <v>0</v>
      </c>
      <c r="AG551" s="307">
        <f t="shared" si="174"/>
        <v>0</v>
      </c>
      <c r="AH551" s="307">
        <f t="shared" si="175"/>
        <v>0</v>
      </c>
      <c r="AI551" s="301">
        <f t="shared" si="176"/>
        <v>0</v>
      </c>
      <c r="AJ551" s="302" t="str">
        <f t="shared" si="177"/>
        <v>11,914%</v>
      </c>
      <c r="AK551" s="301">
        <f t="shared" si="178"/>
        <v>0</v>
      </c>
      <c r="AL551" s="301">
        <f t="shared" si="179"/>
        <v>0</v>
      </c>
      <c r="AM551" s="301">
        <f t="shared" si="180"/>
        <v>0</v>
      </c>
      <c r="AN551" s="301">
        <f t="shared" si="181"/>
        <v>0</v>
      </c>
      <c r="AO551" s="301">
        <f t="shared" si="182"/>
        <v>0</v>
      </c>
      <c r="AP551" s="301">
        <f t="shared" si="183"/>
        <v>0</v>
      </c>
      <c r="AQ551" s="301"/>
      <c r="AR551" s="303"/>
      <c r="AS551" s="322"/>
    </row>
    <row r="552" spans="1:45" ht="13.5" hidden="1" customHeight="1" x14ac:dyDescent="0.2">
      <c r="A552" s="322"/>
      <c r="B552" s="384">
        <v>8</v>
      </c>
      <c r="C552" s="324" t="s">
        <v>1883</v>
      </c>
      <c r="D552" s="401">
        <v>45960</v>
      </c>
      <c r="E552" s="402">
        <v>204</v>
      </c>
      <c r="F552" s="290" t="s">
        <v>266</v>
      </c>
      <c r="G552" s="496" t="s">
        <v>3212</v>
      </c>
      <c r="H552" s="290"/>
      <c r="I552" s="290" t="s">
        <v>2042</v>
      </c>
      <c r="J552" s="290">
        <v>3</v>
      </c>
      <c r="K552" s="290">
        <v>61</v>
      </c>
      <c r="L552" s="403">
        <v>45969</v>
      </c>
      <c r="M552" s="387" t="s">
        <v>2335</v>
      </c>
      <c r="N552" s="403">
        <v>45971</v>
      </c>
      <c r="O552" s="404" t="s">
        <v>2336</v>
      </c>
      <c r="P552" s="405" t="s">
        <v>2776</v>
      </c>
      <c r="Q552" s="290">
        <v>3157169002</v>
      </c>
      <c r="R552" s="328">
        <v>79999817</v>
      </c>
      <c r="S552" s="412"/>
      <c r="T552" s="412"/>
      <c r="U552" s="473"/>
      <c r="V552" s="334" t="e">
        <f>VLOOKUP(U552,MOVIL!$C$7:CA608,2,0)</f>
        <v>#N/A</v>
      </c>
      <c r="W552" s="334" t="e">
        <f>VLOOKUP(U552,MOVIL!$C$7:$BX$199,5,0)</f>
        <v>#N/A</v>
      </c>
      <c r="X552" s="431" t="e">
        <f>VLOOKUP(V552,MOVIL!$D$7:BY610,6,0)</f>
        <v>#N/A</v>
      </c>
      <c r="Y552" s="381"/>
      <c r="Z552" s="334"/>
      <c r="AA552" s="334"/>
      <c r="AB552" s="301">
        <f t="shared" si="173"/>
        <v>0</v>
      </c>
      <c r="AC552" s="334"/>
      <c r="AD552" s="334"/>
      <c r="AE552" s="381"/>
      <c r="AF552" s="335">
        <f>VLOOKUP(U552,[1]MOVIL!$C:$CG,3,0)</f>
        <v>0</v>
      </c>
      <c r="AG552" s="307">
        <f t="shared" si="174"/>
        <v>0</v>
      </c>
      <c r="AH552" s="307">
        <f t="shared" si="175"/>
        <v>0</v>
      </c>
      <c r="AI552" s="301">
        <f t="shared" si="176"/>
        <v>0</v>
      </c>
      <c r="AJ552" s="302" t="str">
        <f t="shared" si="177"/>
        <v>11,914%</v>
      </c>
      <c r="AK552" s="301">
        <f t="shared" si="178"/>
        <v>0</v>
      </c>
      <c r="AL552" s="301">
        <f t="shared" si="179"/>
        <v>0</v>
      </c>
      <c r="AM552" s="301">
        <f t="shared" si="180"/>
        <v>0</v>
      </c>
      <c r="AN552" s="301">
        <f t="shared" si="181"/>
        <v>0</v>
      </c>
      <c r="AO552" s="301">
        <f t="shared" si="182"/>
        <v>0</v>
      </c>
      <c r="AP552" s="301">
        <f t="shared" si="183"/>
        <v>0</v>
      </c>
      <c r="AQ552" s="301"/>
      <c r="AR552" s="303"/>
      <c r="AS552" s="322"/>
    </row>
    <row r="553" spans="1:45" ht="13.5" hidden="1" customHeight="1" x14ac:dyDescent="0.2">
      <c r="A553" s="322"/>
      <c r="B553" s="384">
        <v>8</v>
      </c>
      <c r="C553" s="324" t="s">
        <v>1883</v>
      </c>
      <c r="D553" s="401">
        <v>45960</v>
      </c>
      <c r="E553" s="402">
        <v>230</v>
      </c>
      <c r="F553" s="290" t="s">
        <v>290</v>
      </c>
      <c r="G553" s="496" t="s">
        <v>3213</v>
      </c>
      <c r="H553" s="290"/>
      <c r="I553" s="290" t="s">
        <v>2042</v>
      </c>
      <c r="J553" s="290">
        <v>1</v>
      </c>
      <c r="K553" s="290">
        <v>21</v>
      </c>
      <c r="L553" s="403">
        <v>45969</v>
      </c>
      <c r="M553" s="387" t="s">
        <v>2331</v>
      </c>
      <c r="N553" s="403">
        <v>45969</v>
      </c>
      <c r="O553" s="404" t="s">
        <v>2339</v>
      </c>
      <c r="P553" s="405" t="s">
        <v>2002</v>
      </c>
      <c r="Q553" s="290">
        <v>3012873000</v>
      </c>
      <c r="R553" s="328">
        <v>51678774</v>
      </c>
      <c r="S553" s="412"/>
      <c r="T553" s="412"/>
      <c r="U553" s="473"/>
      <c r="V553" s="334" t="e">
        <f>VLOOKUP(U553,MOVIL!$C$7:CA609,2,0)</f>
        <v>#N/A</v>
      </c>
      <c r="W553" s="334" t="e">
        <f>VLOOKUP(U553,MOVIL!$C$7:$BX$199,5,0)</f>
        <v>#N/A</v>
      </c>
      <c r="X553" s="431" t="e">
        <f>VLOOKUP(V553,MOVIL!$D$7:BY611,6,0)</f>
        <v>#N/A</v>
      </c>
      <c r="Y553" s="381"/>
      <c r="Z553" s="334"/>
      <c r="AA553" s="334"/>
      <c r="AB553" s="301">
        <f t="shared" si="173"/>
        <v>0</v>
      </c>
      <c r="AC553" s="334"/>
      <c r="AD553" s="334"/>
      <c r="AE553" s="381"/>
      <c r="AF553" s="335">
        <f>VLOOKUP(U553,[1]MOVIL!$C:$CG,3,0)</f>
        <v>0</v>
      </c>
      <c r="AG553" s="307">
        <f t="shared" ref="AG553:AG586" si="184">+AB553-(AB553*(3.5%+0.414%+1.1%+0.5%+2%))</f>
        <v>0</v>
      </c>
      <c r="AH553" s="307">
        <f t="shared" si="175"/>
        <v>0</v>
      </c>
      <c r="AI553" s="301">
        <f t="shared" si="176"/>
        <v>0</v>
      </c>
      <c r="AJ553" s="302" t="str">
        <f t="shared" si="177"/>
        <v>11,914%</v>
      </c>
      <c r="AK553" s="301">
        <f t="shared" si="178"/>
        <v>0</v>
      </c>
      <c r="AL553" s="301">
        <f t="shared" si="179"/>
        <v>0</v>
      </c>
      <c r="AM553" s="301">
        <f t="shared" si="180"/>
        <v>0</v>
      </c>
      <c r="AN553" s="301">
        <f t="shared" si="181"/>
        <v>0</v>
      </c>
      <c r="AO553" s="301">
        <f t="shared" si="182"/>
        <v>0</v>
      </c>
      <c r="AP553" s="301">
        <f t="shared" si="183"/>
        <v>0</v>
      </c>
      <c r="AQ553" s="301"/>
      <c r="AR553" s="303"/>
      <c r="AS553" s="322"/>
    </row>
    <row r="554" spans="1:45" ht="13.5" hidden="1" customHeight="1" x14ac:dyDescent="0.2">
      <c r="A554" s="322"/>
      <c r="B554" s="384">
        <v>8</v>
      </c>
      <c r="C554" s="324" t="s">
        <v>1883</v>
      </c>
      <c r="D554" s="401">
        <v>45960</v>
      </c>
      <c r="E554" s="402">
        <v>40</v>
      </c>
      <c r="F554" s="290" t="s">
        <v>90</v>
      </c>
      <c r="G554" s="496" t="s">
        <v>3214</v>
      </c>
      <c r="H554" s="290"/>
      <c r="I554" s="290" t="s">
        <v>2042</v>
      </c>
      <c r="J554" s="290">
        <v>2</v>
      </c>
      <c r="K554" s="290">
        <v>23</v>
      </c>
      <c r="L554" s="403">
        <v>45969</v>
      </c>
      <c r="M554" s="387" t="s">
        <v>2331</v>
      </c>
      <c r="N554" s="403">
        <v>45970</v>
      </c>
      <c r="O554" s="404" t="s">
        <v>2336</v>
      </c>
      <c r="P554" s="405" t="s">
        <v>2043</v>
      </c>
      <c r="Q554" s="290">
        <v>3167060495</v>
      </c>
      <c r="R554" s="328">
        <v>52113114</v>
      </c>
      <c r="S554" s="412"/>
      <c r="T554" s="412"/>
      <c r="U554" s="473"/>
      <c r="V554" s="334" t="e">
        <f>VLOOKUP(U554,MOVIL!$C$7:CA610,2,0)</f>
        <v>#N/A</v>
      </c>
      <c r="W554" s="334" t="e">
        <f>VLOOKUP(U554,MOVIL!$C$7:$BX$199,5,0)</f>
        <v>#N/A</v>
      </c>
      <c r="X554" s="431" t="e">
        <f>VLOOKUP(V554,MOVIL!$D$7:BY612,6,0)</f>
        <v>#N/A</v>
      </c>
      <c r="Y554" s="381"/>
      <c r="Z554" s="334"/>
      <c r="AA554" s="334"/>
      <c r="AB554" s="301">
        <f t="shared" si="173"/>
        <v>0</v>
      </c>
      <c r="AC554" s="334"/>
      <c r="AD554" s="334"/>
      <c r="AE554" s="381"/>
      <c r="AF554" s="335">
        <f>VLOOKUP(U554,[1]MOVIL!$C:$CG,3,0)</f>
        <v>0</v>
      </c>
      <c r="AG554" s="307">
        <f t="shared" si="184"/>
        <v>0</v>
      </c>
      <c r="AH554" s="307">
        <f t="shared" si="175"/>
        <v>0</v>
      </c>
      <c r="AI554" s="301">
        <f t="shared" si="176"/>
        <v>0</v>
      </c>
      <c r="AJ554" s="302" t="str">
        <f t="shared" si="177"/>
        <v>11,914%</v>
      </c>
      <c r="AK554" s="301">
        <f t="shared" si="178"/>
        <v>0</v>
      </c>
      <c r="AL554" s="301">
        <f t="shared" si="179"/>
        <v>0</v>
      </c>
      <c r="AM554" s="301">
        <f t="shared" si="180"/>
        <v>0</v>
      </c>
      <c r="AN554" s="301">
        <f t="shared" si="181"/>
        <v>0</v>
      </c>
      <c r="AO554" s="301">
        <f t="shared" si="182"/>
        <v>0</v>
      </c>
      <c r="AP554" s="301">
        <f t="shared" si="183"/>
        <v>0</v>
      </c>
      <c r="AQ554" s="301"/>
      <c r="AR554" s="303"/>
      <c r="AS554" s="322"/>
    </row>
    <row r="555" spans="1:45" ht="13.5" hidden="1" customHeight="1" x14ac:dyDescent="0.2">
      <c r="A555" s="322">
        <v>4</v>
      </c>
      <c r="B555" s="384" t="s">
        <v>3122</v>
      </c>
      <c r="C555" s="290" t="s">
        <v>2905</v>
      </c>
      <c r="D555" s="401">
        <v>45940</v>
      </c>
      <c r="E555" s="402">
        <v>196</v>
      </c>
      <c r="F555" s="290" t="s">
        <v>257</v>
      </c>
      <c r="G555" s="496" t="s">
        <v>3131</v>
      </c>
      <c r="H555" s="290" t="s">
        <v>2944</v>
      </c>
      <c r="I555" s="290" t="s">
        <v>175</v>
      </c>
      <c r="J555" s="290">
        <v>3</v>
      </c>
      <c r="K555" s="290">
        <v>28</v>
      </c>
      <c r="L555" s="403">
        <v>45971</v>
      </c>
      <c r="M555" s="387">
        <v>0</v>
      </c>
      <c r="N555" s="403">
        <v>45973</v>
      </c>
      <c r="O555" s="404">
        <v>0.58333333333333337</v>
      </c>
      <c r="P555" s="404" t="s">
        <v>3123</v>
      </c>
      <c r="Q555" s="290">
        <v>3102080799</v>
      </c>
      <c r="R555" s="328"/>
      <c r="S555" s="412"/>
      <c r="T555" s="412"/>
      <c r="U555" s="473"/>
      <c r="V555" s="334" t="e">
        <f>VLOOKUP(U555,MOVIL!$C$7:CA611,2,0)</f>
        <v>#N/A</v>
      </c>
      <c r="W555" s="334" t="e">
        <f>VLOOKUP(U555,MOVIL!$C$7:$BX$199,5,0)</f>
        <v>#N/A</v>
      </c>
      <c r="X555" s="431" t="e">
        <f>VLOOKUP(V555,MOVIL!$D$7:BY613,6,0)</f>
        <v>#N/A</v>
      </c>
      <c r="Y555" s="381"/>
      <c r="Z555" s="334"/>
      <c r="AA555" s="334"/>
      <c r="AB555" s="301">
        <f t="shared" si="173"/>
        <v>0</v>
      </c>
      <c r="AC555" s="334"/>
      <c r="AD555" s="334"/>
      <c r="AE555" s="381"/>
      <c r="AF555" s="335">
        <f>VLOOKUP(U555,[1]MOVIL!$C:$CG,3,0)</f>
        <v>0</v>
      </c>
      <c r="AG555" s="307">
        <f t="shared" si="184"/>
        <v>0</v>
      </c>
      <c r="AH555" s="307">
        <f t="shared" si="175"/>
        <v>0</v>
      </c>
      <c r="AI555" s="301">
        <f t="shared" si="176"/>
        <v>0</v>
      </c>
      <c r="AJ555" s="302" t="str">
        <f t="shared" si="177"/>
        <v>11,914%</v>
      </c>
      <c r="AK555" s="301">
        <f t="shared" si="178"/>
        <v>0</v>
      </c>
      <c r="AL555" s="301">
        <f t="shared" si="179"/>
        <v>0</v>
      </c>
      <c r="AM555" s="301">
        <f t="shared" si="180"/>
        <v>0</v>
      </c>
      <c r="AN555" s="301">
        <f t="shared" si="181"/>
        <v>0</v>
      </c>
      <c r="AO555" s="301">
        <f t="shared" si="182"/>
        <v>0</v>
      </c>
      <c r="AP555" s="301">
        <f t="shared" si="183"/>
        <v>0</v>
      </c>
      <c r="AQ555" s="301"/>
      <c r="AR555" s="303"/>
      <c r="AS555" s="322"/>
    </row>
    <row r="556" spans="1:45" ht="13.5" hidden="1" customHeight="1" x14ac:dyDescent="0.2">
      <c r="A556" s="322"/>
      <c r="B556" s="384" t="s">
        <v>3122</v>
      </c>
      <c r="C556" s="290" t="s">
        <v>2905</v>
      </c>
      <c r="D556" s="401">
        <v>45940</v>
      </c>
      <c r="E556" s="402">
        <v>196</v>
      </c>
      <c r="F556" s="290" t="s">
        <v>257</v>
      </c>
      <c r="G556" s="496" t="s">
        <v>3200</v>
      </c>
      <c r="H556" s="290" t="s">
        <v>175</v>
      </c>
      <c r="I556" s="290"/>
      <c r="J556" s="290">
        <v>3</v>
      </c>
      <c r="K556" s="290">
        <v>28</v>
      </c>
      <c r="L556" s="403">
        <v>45971</v>
      </c>
      <c r="M556" s="387">
        <v>0</v>
      </c>
      <c r="N556" s="403">
        <v>45973</v>
      </c>
      <c r="O556" s="404">
        <v>0.58333333333333337</v>
      </c>
      <c r="P556" s="405" t="s">
        <v>3123</v>
      </c>
      <c r="Q556" s="290">
        <v>3102080799</v>
      </c>
      <c r="R556" s="328"/>
      <c r="S556" s="412"/>
      <c r="T556" s="412"/>
      <c r="U556" s="473"/>
      <c r="V556" s="334" t="e">
        <f>VLOOKUP(U556,MOVIL!$C$7:CA612,2,0)</f>
        <v>#N/A</v>
      </c>
      <c r="W556" s="334" t="e">
        <f>VLOOKUP(U556,MOVIL!$C$7:$BX$199,5,0)</f>
        <v>#N/A</v>
      </c>
      <c r="X556" s="431" t="e">
        <f>VLOOKUP(V556,MOVIL!$D$7:BY614,6,0)</f>
        <v>#N/A</v>
      </c>
      <c r="Y556" s="381"/>
      <c r="Z556" s="334"/>
      <c r="AA556" s="334"/>
      <c r="AB556" s="301">
        <f t="shared" si="173"/>
        <v>0</v>
      </c>
      <c r="AC556" s="334"/>
      <c r="AD556" s="334"/>
      <c r="AE556" s="381"/>
      <c r="AF556" s="335">
        <f>VLOOKUP(U556,[1]MOVIL!$C:$CG,3,0)</f>
        <v>0</v>
      </c>
      <c r="AG556" s="307">
        <f t="shared" si="184"/>
        <v>0</v>
      </c>
      <c r="AH556" s="307">
        <f t="shared" si="175"/>
        <v>0</v>
      </c>
      <c r="AI556" s="301">
        <f t="shared" si="176"/>
        <v>0</v>
      </c>
      <c r="AJ556" s="302" t="str">
        <f t="shared" si="177"/>
        <v>11,914%</v>
      </c>
      <c r="AK556" s="301">
        <f t="shared" si="178"/>
        <v>0</v>
      </c>
      <c r="AL556" s="301">
        <f t="shared" si="179"/>
        <v>0</v>
      </c>
      <c r="AM556" s="301">
        <f t="shared" si="180"/>
        <v>0</v>
      </c>
      <c r="AN556" s="301">
        <f t="shared" si="181"/>
        <v>0</v>
      </c>
      <c r="AO556" s="301">
        <f t="shared" si="182"/>
        <v>0</v>
      </c>
      <c r="AP556" s="301">
        <f t="shared" si="183"/>
        <v>0</v>
      </c>
      <c r="AQ556" s="301"/>
      <c r="AR556" s="303"/>
      <c r="AS556" s="322"/>
    </row>
    <row r="557" spans="1:45" ht="13.5" hidden="1" customHeight="1" x14ac:dyDescent="0.2">
      <c r="A557" s="322"/>
      <c r="B557" s="384">
        <v>8</v>
      </c>
      <c r="C557" s="324" t="s">
        <v>1883</v>
      </c>
      <c r="D557" s="401">
        <v>45960</v>
      </c>
      <c r="E557" s="402">
        <v>158</v>
      </c>
      <c r="F557" s="290" t="s">
        <v>220</v>
      </c>
      <c r="G557" s="496" t="s">
        <v>3111</v>
      </c>
      <c r="H557" s="290"/>
      <c r="I557" s="290" t="s">
        <v>2042</v>
      </c>
      <c r="J557" s="290">
        <v>2</v>
      </c>
      <c r="K557" s="290">
        <v>34</v>
      </c>
      <c r="L557" s="403">
        <v>45971</v>
      </c>
      <c r="M557" s="387" t="s">
        <v>2335</v>
      </c>
      <c r="N557" s="403">
        <v>45972</v>
      </c>
      <c r="O557" s="404" t="s">
        <v>2364</v>
      </c>
      <c r="P557" s="405" t="s">
        <v>2435</v>
      </c>
      <c r="Q557" s="290">
        <v>66635494</v>
      </c>
      <c r="R557" s="328">
        <v>51799486</v>
      </c>
      <c r="S557" s="412"/>
      <c r="T557" s="412"/>
      <c r="U557" s="473"/>
      <c r="V557" s="334" t="e">
        <f>VLOOKUP(U557,MOVIL!$C$7:CA613,2,0)</f>
        <v>#N/A</v>
      </c>
      <c r="W557" s="334" t="e">
        <f>VLOOKUP(U557,MOVIL!$C$7:$BX$199,5,0)</f>
        <v>#N/A</v>
      </c>
      <c r="X557" s="431" t="e">
        <f>VLOOKUP(V557,MOVIL!$D$7:BY615,6,0)</f>
        <v>#N/A</v>
      </c>
      <c r="Y557" s="381"/>
      <c r="Z557" s="334"/>
      <c r="AA557" s="334"/>
      <c r="AB557" s="301">
        <f t="shared" ref="AB557:AB586" si="185">Y557+(AA557*Z557)</f>
        <v>0</v>
      </c>
      <c r="AC557" s="334"/>
      <c r="AD557" s="334"/>
      <c r="AE557" s="381"/>
      <c r="AF557" s="335">
        <f>VLOOKUP(U557,[1]MOVIL!$C:$CG,3,0)</f>
        <v>0</v>
      </c>
      <c r="AG557" s="307">
        <f t="shared" si="184"/>
        <v>0</v>
      </c>
      <c r="AH557" s="307">
        <f t="shared" si="175"/>
        <v>0</v>
      </c>
      <c r="AI557" s="301">
        <f t="shared" si="176"/>
        <v>0</v>
      </c>
      <c r="AJ557" s="302" t="str">
        <f t="shared" si="177"/>
        <v>11,914%</v>
      </c>
      <c r="AK557" s="301">
        <f t="shared" si="178"/>
        <v>0</v>
      </c>
      <c r="AL557" s="301">
        <f t="shared" si="179"/>
        <v>0</v>
      </c>
      <c r="AM557" s="301">
        <f t="shared" si="180"/>
        <v>0</v>
      </c>
      <c r="AN557" s="301">
        <f t="shared" si="181"/>
        <v>0</v>
      </c>
      <c r="AO557" s="301">
        <f t="shared" si="182"/>
        <v>0</v>
      </c>
      <c r="AP557" s="301">
        <f t="shared" si="183"/>
        <v>0</v>
      </c>
      <c r="AQ557" s="301"/>
      <c r="AR557" s="303"/>
      <c r="AS557" s="322"/>
    </row>
    <row r="558" spans="1:45" ht="13.5" hidden="1" customHeight="1" x14ac:dyDescent="0.2">
      <c r="A558" s="322"/>
      <c r="B558" s="384">
        <v>8</v>
      </c>
      <c r="C558" s="324" t="s">
        <v>1883</v>
      </c>
      <c r="D558" s="401">
        <v>45960</v>
      </c>
      <c r="E558" s="402">
        <v>155</v>
      </c>
      <c r="F558" s="290" t="s">
        <v>218</v>
      </c>
      <c r="G558" s="496" t="s">
        <v>3215</v>
      </c>
      <c r="H558" s="290"/>
      <c r="I558" s="290" t="s">
        <v>2042</v>
      </c>
      <c r="J558" s="290">
        <v>1</v>
      </c>
      <c r="K558" s="290">
        <v>26</v>
      </c>
      <c r="L558" s="403">
        <v>45971</v>
      </c>
      <c r="M558" s="387" t="s">
        <v>2335</v>
      </c>
      <c r="N558" s="403">
        <v>45971</v>
      </c>
      <c r="O558" s="404" t="s">
        <v>2339</v>
      </c>
      <c r="P558" s="405" t="s">
        <v>2569</v>
      </c>
      <c r="Q558" s="290">
        <v>3507778866</v>
      </c>
      <c r="R558" s="328">
        <v>1026262869</v>
      </c>
      <c r="S558" s="412"/>
      <c r="T558" s="412"/>
      <c r="U558" s="473"/>
      <c r="V558" s="334" t="e">
        <f>VLOOKUP(U558,MOVIL!$C$7:CA614,2,0)</f>
        <v>#N/A</v>
      </c>
      <c r="W558" s="334" t="e">
        <f>VLOOKUP(U558,MOVIL!$C$7:$BX$199,5,0)</f>
        <v>#N/A</v>
      </c>
      <c r="X558" s="431" t="e">
        <f>VLOOKUP(V558,MOVIL!$D$7:BY616,6,0)</f>
        <v>#N/A</v>
      </c>
      <c r="Y558" s="381"/>
      <c r="Z558" s="334"/>
      <c r="AA558" s="334"/>
      <c r="AB558" s="301">
        <f t="shared" si="185"/>
        <v>0</v>
      </c>
      <c r="AC558" s="334"/>
      <c r="AD558" s="334"/>
      <c r="AE558" s="381"/>
      <c r="AF558" s="335">
        <f>VLOOKUP(U558,[1]MOVIL!$C:$CG,3,0)</f>
        <v>0</v>
      </c>
      <c r="AG558" s="307">
        <f t="shared" si="184"/>
        <v>0</v>
      </c>
      <c r="AH558" s="307">
        <f t="shared" si="175"/>
        <v>0</v>
      </c>
      <c r="AI558" s="301">
        <f t="shared" si="176"/>
        <v>0</v>
      </c>
      <c r="AJ558" s="302" t="str">
        <f t="shared" si="177"/>
        <v>11,914%</v>
      </c>
      <c r="AK558" s="301">
        <f t="shared" si="178"/>
        <v>0</v>
      </c>
      <c r="AL558" s="301">
        <f t="shared" si="179"/>
        <v>0</v>
      </c>
      <c r="AM558" s="301">
        <f t="shared" si="180"/>
        <v>0</v>
      </c>
      <c r="AN558" s="301">
        <f t="shared" si="181"/>
        <v>0</v>
      </c>
      <c r="AO558" s="301">
        <f t="shared" si="182"/>
        <v>0</v>
      </c>
      <c r="AP558" s="301">
        <f t="shared" si="183"/>
        <v>0</v>
      </c>
      <c r="AQ558" s="301"/>
      <c r="AR558" s="303"/>
      <c r="AS558" s="322"/>
    </row>
    <row r="559" spans="1:45" ht="13.5" hidden="1" customHeight="1" x14ac:dyDescent="0.2">
      <c r="A559" s="322"/>
      <c r="B559" s="384">
        <v>8</v>
      </c>
      <c r="C559" s="324" t="s">
        <v>1883</v>
      </c>
      <c r="D559" s="401">
        <v>45960</v>
      </c>
      <c r="E559" s="402">
        <v>200</v>
      </c>
      <c r="F559" s="290" t="s">
        <v>261</v>
      </c>
      <c r="G559" s="496" t="s">
        <v>3216</v>
      </c>
      <c r="H559" s="290"/>
      <c r="I559" s="290" t="s">
        <v>2042</v>
      </c>
      <c r="J559" s="290">
        <v>1</v>
      </c>
      <c r="K559" s="290">
        <v>39</v>
      </c>
      <c r="L559" s="403">
        <v>45971</v>
      </c>
      <c r="M559" s="387" t="s">
        <v>2331</v>
      </c>
      <c r="N559" s="403">
        <v>45971</v>
      </c>
      <c r="O559" s="404" t="s">
        <v>2604</v>
      </c>
      <c r="P559" s="405" t="s">
        <v>2567</v>
      </c>
      <c r="Q559" s="290">
        <v>3006086952</v>
      </c>
      <c r="R559" s="328">
        <v>51977882</v>
      </c>
      <c r="S559" s="412"/>
      <c r="T559" s="412"/>
      <c r="U559" s="473"/>
      <c r="V559" s="334" t="e">
        <f>VLOOKUP(U559,MOVIL!$C$7:CA615,2,0)</f>
        <v>#N/A</v>
      </c>
      <c r="W559" s="334" t="e">
        <f>VLOOKUP(U559,MOVIL!$C$7:$BX$199,5,0)</f>
        <v>#N/A</v>
      </c>
      <c r="X559" s="431" t="e">
        <f>VLOOKUP(V559,MOVIL!$D$7:BY617,6,0)</f>
        <v>#N/A</v>
      </c>
      <c r="Y559" s="381"/>
      <c r="Z559" s="334"/>
      <c r="AA559" s="334"/>
      <c r="AB559" s="301">
        <f t="shared" si="185"/>
        <v>0</v>
      </c>
      <c r="AC559" s="334"/>
      <c r="AD559" s="334"/>
      <c r="AE559" s="381"/>
      <c r="AF559" s="335">
        <f>VLOOKUP(U559,[1]MOVIL!$C:$CG,3,0)</f>
        <v>0</v>
      </c>
      <c r="AG559" s="307">
        <f t="shared" si="184"/>
        <v>0</v>
      </c>
      <c r="AH559" s="307">
        <f t="shared" si="175"/>
        <v>0</v>
      </c>
      <c r="AI559" s="301">
        <f t="shared" si="176"/>
        <v>0</v>
      </c>
      <c r="AJ559" s="302" t="str">
        <f t="shared" si="177"/>
        <v>11,914%</v>
      </c>
      <c r="AK559" s="301">
        <f t="shared" si="178"/>
        <v>0</v>
      </c>
      <c r="AL559" s="301">
        <f t="shared" si="179"/>
        <v>0</v>
      </c>
      <c r="AM559" s="301">
        <f t="shared" si="180"/>
        <v>0</v>
      </c>
      <c r="AN559" s="301">
        <f t="shared" si="181"/>
        <v>0</v>
      </c>
      <c r="AO559" s="301">
        <f t="shared" si="182"/>
        <v>0</v>
      </c>
      <c r="AP559" s="301">
        <f t="shared" si="183"/>
        <v>0</v>
      </c>
      <c r="AQ559" s="301"/>
      <c r="AR559" s="303"/>
      <c r="AS559" s="322"/>
    </row>
    <row r="560" spans="1:45" ht="13.5" hidden="1" customHeight="1" x14ac:dyDescent="0.2">
      <c r="A560" s="322"/>
      <c r="B560" s="384">
        <v>8</v>
      </c>
      <c r="C560" s="324" t="s">
        <v>1883</v>
      </c>
      <c r="D560" s="401">
        <v>45960</v>
      </c>
      <c r="E560" s="402">
        <v>37</v>
      </c>
      <c r="F560" s="290" t="s">
        <v>87</v>
      </c>
      <c r="G560" s="496" t="s">
        <v>3217</v>
      </c>
      <c r="H560" s="290"/>
      <c r="I560" s="290" t="s">
        <v>2042</v>
      </c>
      <c r="J560" s="290">
        <v>1</v>
      </c>
      <c r="K560" s="290">
        <v>29</v>
      </c>
      <c r="L560" s="403">
        <v>45972</v>
      </c>
      <c r="M560" s="387" t="s">
        <v>2335</v>
      </c>
      <c r="N560" s="403">
        <v>45972</v>
      </c>
      <c r="O560" s="404" t="s">
        <v>2339</v>
      </c>
      <c r="P560" s="405" t="s">
        <v>2629</v>
      </c>
      <c r="Q560" s="290">
        <v>3102353136</v>
      </c>
      <c r="R560" s="328">
        <v>11436099</v>
      </c>
      <c r="S560" s="412"/>
      <c r="T560" s="412"/>
      <c r="U560" s="473"/>
      <c r="V560" s="334" t="e">
        <f>VLOOKUP(U560,MOVIL!$C$7:CA616,2,0)</f>
        <v>#N/A</v>
      </c>
      <c r="W560" s="334" t="e">
        <f>VLOOKUP(U560,MOVIL!$C$7:$BX$199,5,0)</f>
        <v>#N/A</v>
      </c>
      <c r="X560" s="431" t="e">
        <f>VLOOKUP(V560,MOVIL!$D$7:BY618,6,0)</f>
        <v>#N/A</v>
      </c>
      <c r="Y560" s="381"/>
      <c r="Z560" s="334"/>
      <c r="AA560" s="334"/>
      <c r="AB560" s="301">
        <f t="shared" si="185"/>
        <v>0</v>
      </c>
      <c r="AC560" s="334"/>
      <c r="AD560" s="334"/>
      <c r="AE560" s="381"/>
      <c r="AF560" s="335">
        <f>VLOOKUP(U560,[1]MOVIL!$C:$CG,3,0)</f>
        <v>0</v>
      </c>
      <c r="AG560" s="307">
        <f t="shared" si="184"/>
        <v>0</v>
      </c>
      <c r="AH560" s="307">
        <f t="shared" si="175"/>
        <v>0</v>
      </c>
      <c r="AI560" s="301">
        <f t="shared" si="176"/>
        <v>0</v>
      </c>
      <c r="AJ560" s="302" t="str">
        <f t="shared" si="177"/>
        <v>11,914%</v>
      </c>
      <c r="AK560" s="301">
        <f t="shared" si="178"/>
        <v>0</v>
      </c>
      <c r="AL560" s="301">
        <f t="shared" si="179"/>
        <v>0</v>
      </c>
      <c r="AM560" s="301">
        <f t="shared" si="180"/>
        <v>0</v>
      </c>
      <c r="AN560" s="301">
        <f t="shared" si="181"/>
        <v>0</v>
      </c>
      <c r="AO560" s="301">
        <f t="shared" si="182"/>
        <v>0</v>
      </c>
      <c r="AP560" s="301">
        <f t="shared" si="183"/>
        <v>0</v>
      </c>
      <c r="AQ560" s="301"/>
      <c r="AR560" s="303"/>
      <c r="AS560" s="322"/>
    </row>
    <row r="561" spans="1:45" ht="13.5" hidden="1" customHeight="1" x14ac:dyDescent="0.2">
      <c r="A561" s="322"/>
      <c r="B561" s="384">
        <v>8</v>
      </c>
      <c r="C561" s="324" t="s">
        <v>1883</v>
      </c>
      <c r="D561" s="401">
        <v>45960</v>
      </c>
      <c r="E561" s="402">
        <v>190</v>
      </c>
      <c r="F561" s="290" t="s">
        <v>251</v>
      </c>
      <c r="G561" s="496" t="s">
        <v>3218</v>
      </c>
      <c r="H561" s="290"/>
      <c r="I561" s="290" t="s">
        <v>2042</v>
      </c>
      <c r="J561" s="290">
        <v>2</v>
      </c>
      <c r="K561" s="290">
        <v>37</v>
      </c>
      <c r="L561" s="403">
        <v>45972</v>
      </c>
      <c r="M561" s="387" t="s">
        <v>2331</v>
      </c>
      <c r="N561" s="403">
        <v>45973</v>
      </c>
      <c r="O561" s="404" t="s">
        <v>2331</v>
      </c>
      <c r="P561" s="405" t="s">
        <v>2489</v>
      </c>
      <c r="Q561" s="290">
        <v>3006305832</v>
      </c>
      <c r="R561" s="328">
        <v>1023863636</v>
      </c>
      <c r="S561" s="412"/>
      <c r="T561" s="412"/>
      <c r="U561" s="473"/>
      <c r="V561" s="334" t="e">
        <f>VLOOKUP(U561,MOVIL!$C$7:CA617,2,0)</f>
        <v>#N/A</v>
      </c>
      <c r="W561" s="334" t="e">
        <f>VLOOKUP(U561,MOVIL!$C$7:$BX$199,5,0)</f>
        <v>#N/A</v>
      </c>
      <c r="X561" s="431" t="e">
        <f>VLOOKUP(V561,MOVIL!$D$7:BY619,6,0)</f>
        <v>#N/A</v>
      </c>
      <c r="Y561" s="381"/>
      <c r="Z561" s="334"/>
      <c r="AA561" s="334"/>
      <c r="AB561" s="301">
        <f t="shared" si="185"/>
        <v>0</v>
      </c>
      <c r="AC561" s="334"/>
      <c r="AD561" s="334"/>
      <c r="AE561" s="381"/>
      <c r="AF561" s="335">
        <f>VLOOKUP(U561,[1]MOVIL!$C:$CG,3,0)</f>
        <v>0</v>
      </c>
      <c r="AG561" s="307">
        <f t="shared" si="184"/>
        <v>0</v>
      </c>
      <c r="AH561" s="307">
        <f t="shared" si="175"/>
        <v>0</v>
      </c>
      <c r="AI561" s="301">
        <f t="shared" ref="AI561:AI586" si="186">ROUNDUP((IF(AF561="SOCIO",(AG561*0.9),(AG561*0.7))),-3)</f>
        <v>0</v>
      </c>
      <c r="AJ561" s="302" t="str">
        <f t="shared" si="177"/>
        <v>11,914%</v>
      </c>
      <c r="AK561" s="301">
        <f t="shared" ref="AK561:AK586" si="187">IF(AF561="PROPIO","0",AI561*AJ561)</f>
        <v>0</v>
      </c>
      <c r="AL561" s="301">
        <f t="shared" ref="AL561:AL586" si="188">IF(AF561="PROPIO","",AK561-AM561-AN561)</f>
        <v>0</v>
      </c>
      <c r="AM561" s="301">
        <f t="shared" ref="AM561:AM586" si="189">IF(AF561="PROPIO","",AI561*3.5%)</f>
        <v>0</v>
      </c>
      <c r="AN561" s="301">
        <f t="shared" ref="AN561:AN586" si="190">IF(AF561="PROPIO","",AI561*0.414%)</f>
        <v>0</v>
      </c>
      <c r="AO561" s="301">
        <f t="shared" ref="AO561:AO586" si="191">+AI561-AK561</f>
        <v>0</v>
      </c>
      <c r="AP561" s="301">
        <f t="shared" ref="AP561:AP586" si="192">+AB561-AI561</f>
        <v>0</v>
      </c>
      <c r="AQ561" s="301"/>
      <c r="AR561" s="303"/>
      <c r="AS561" s="322"/>
    </row>
    <row r="562" spans="1:45" ht="13.5" hidden="1" customHeight="1" x14ac:dyDescent="0.2">
      <c r="A562" s="322"/>
      <c r="B562" s="384">
        <v>8</v>
      </c>
      <c r="C562" s="324" t="s">
        <v>1883</v>
      </c>
      <c r="D562" s="401">
        <v>45960</v>
      </c>
      <c r="E562" s="402">
        <v>281</v>
      </c>
      <c r="F562" s="290" t="s">
        <v>295</v>
      </c>
      <c r="G562" s="496" t="s">
        <v>2751</v>
      </c>
      <c r="H562" s="290"/>
      <c r="I562" s="290" t="s">
        <v>2042</v>
      </c>
      <c r="J562" s="290">
        <v>3</v>
      </c>
      <c r="K562" s="290">
        <v>28</v>
      </c>
      <c r="L562" s="403">
        <v>45972</v>
      </c>
      <c r="M562" s="387" t="s">
        <v>2331</v>
      </c>
      <c r="N562" s="403">
        <v>45974</v>
      </c>
      <c r="O562" s="404" t="s">
        <v>2331</v>
      </c>
      <c r="P562" s="405" t="s">
        <v>2772</v>
      </c>
      <c r="Q562" s="290">
        <v>3006551655</v>
      </c>
      <c r="R562" s="328">
        <v>1015418157</v>
      </c>
      <c r="S562" s="412"/>
      <c r="T562" s="412"/>
      <c r="U562" s="473"/>
      <c r="V562" s="334" t="e">
        <f>VLOOKUP(U562,MOVIL!$C$7:CA618,2,0)</f>
        <v>#N/A</v>
      </c>
      <c r="W562" s="334" t="e">
        <f>VLOOKUP(U562,MOVIL!$C$7:$BX$199,5,0)</f>
        <v>#N/A</v>
      </c>
      <c r="X562" s="431" t="e">
        <f>VLOOKUP(V562,MOVIL!$D$7:BY620,6,0)</f>
        <v>#N/A</v>
      </c>
      <c r="Y562" s="381"/>
      <c r="Z562" s="334"/>
      <c r="AA562" s="334"/>
      <c r="AB562" s="301">
        <f t="shared" si="185"/>
        <v>0</v>
      </c>
      <c r="AC562" s="334"/>
      <c r="AD562" s="334"/>
      <c r="AE562" s="381"/>
      <c r="AF562" s="335">
        <f>VLOOKUP(U562,[1]MOVIL!$C:$CG,3,0)</f>
        <v>0</v>
      </c>
      <c r="AG562" s="307">
        <f t="shared" si="184"/>
        <v>0</v>
      </c>
      <c r="AH562" s="307">
        <f t="shared" si="175"/>
        <v>0</v>
      </c>
      <c r="AI562" s="301">
        <f t="shared" si="186"/>
        <v>0</v>
      </c>
      <c r="AJ562" s="302" t="str">
        <f t="shared" si="177"/>
        <v>11,914%</v>
      </c>
      <c r="AK562" s="301">
        <f t="shared" si="187"/>
        <v>0</v>
      </c>
      <c r="AL562" s="301">
        <f t="shared" si="188"/>
        <v>0</v>
      </c>
      <c r="AM562" s="301">
        <f t="shared" si="189"/>
        <v>0</v>
      </c>
      <c r="AN562" s="301">
        <f t="shared" si="190"/>
        <v>0</v>
      </c>
      <c r="AO562" s="301">
        <f t="shared" si="191"/>
        <v>0</v>
      </c>
      <c r="AP562" s="301">
        <f t="shared" si="192"/>
        <v>0</v>
      </c>
      <c r="AQ562" s="301"/>
      <c r="AR562" s="303"/>
      <c r="AS562" s="322"/>
    </row>
    <row r="563" spans="1:45" ht="13.5" hidden="1" customHeight="1" x14ac:dyDescent="0.2">
      <c r="A563" s="322"/>
      <c r="B563" s="384">
        <v>8</v>
      </c>
      <c r="C563" s="324" t="s">
        <v>1883</v>
      </c>
      <c r="D563" s="401">
        <v>45960</v>
      </c>
      <c r="E563" s="402">
        <v>164</v>
      </c>
      <c r="F563" s="290" t="s">
        <v>226</v>
      </c>
      <c r="G563" s="496" t="s">
        <v>3219</v>
      </c>
      <c r="H563" s="290"/>
      <c r="I563" s="290" t="s">
        <v>2042</v>
      </c>
      <c r="J563" s="290">
        <v>1</v>
      </c>
      <c r="K563" s="290">
        <v>23</v>
      </c>
      <c r="L563" s="403">
        <v>45972</v>
      </c>
      <c r="M563" s="387" t="s">
        <v>2331</v>
      </c>
      <c r="N563" s="403">
        <v>45972</v>
      </c>
      <c r="O563" s="404" t="s">
        <v>2329</v>
      </c>
      <c r="P563" s="405" t="s">
        <v>2569</v>
      </c>
      <c r="Q563" s="290">
        <v>3507778866</v>
      </c>
      <c r="R563" s="328">
        <v>1026262869</v>
      </c>
      <c r="S563" s="412"/>
      <c r="T563" s="412"/>
      <c r="U563" s="473"/>
      <c r="V563" s="334" t="e">
        <f>VLOOKUP(U563,MOVIL!$C$7:CA619,2,0)</f>
        <v>#N/A</v>
      </c>
      <c r="W563" s="334" t="e">
        <f>VLOOKUP(U563,MOVIL!$C$7:$BX$199,5,0)</f>
        <v>#N/A</v>
      </c>
      <c r="X563" s="431" t="e">
        <f>VLOOKUP(V563,MOVIL!$D$7:BY621,6,0)</f>
        <v>#N/A</v>
      </c>
      <c r="Y563" s="381"/>
      <c r="Z563" s="334"/>
      <c r="AA563" s="334"/>
      <c r="AB563" s="301">
        <f t="shared" si="185"/>
        <v>0</v>
      </c>
      <c r="AC563" s="334"/>
      <c r="AD563" s="334"/>
      <c r="AE563" s="381"/>
      <c r="AF563" s="335">
        <f>VLOOKUP(U563,[1]MOVIL!$C:$CG,3,0)</f>
        <v>0</v>
      </c>
      <c r="AG563" s="307">
        <f t="shared" si="184"/>
        <v>0</v>
      </c>
      <c r="AH563" s="307">
        <f t="shared" si="175"/>
        <v>0</v>
      </c>
      <c r="AI563" s="301">
        <f t="shared" si="186"/>
        <v>0</v>
      </c>
      <c r="AJ563" s="302" t="str">
        <f t="shared" si="177"/>
        <v>11,914%</v>
      </c>
      <c r="AK563" s="301">
        <f t="shared" si="187"/>
        <v>0</v>
      </c>
      <c r="AL563" s="301">
        <f t="shared" si="188"/>
        <v>0</v>
      </c>
      <c r="AM563" s="301">
        <f t="shared" si="189"/>
        <v>0</v>
      </c>
      <c r="AN563" s="301">
        <f t="shared" si="190"/>
        <v>0</v>
      </c>
      <c r="AO563" s="301">
        <f t="shared" si="191"/>
        <v>0</v>
      </c>
      <c r="AP563" s="301">
        <f t="shared" si="192"/>
        <v>0</v>
      </c>
      <c r="AQ563" s="301"/>
      <c r="AR563" s="303"/>
      <c r="AS563" s="322"/>
    </row>
    <row r="564" spans="1:45" ht="13.5" hidden="1" customHeight="1" x14ac:dyDescent="0.2">
      <c r="A564" s="322"/>
      <c r="B564" s="384">
        <v>8</v>
      </c>
      <c r="C564" s="324" t="s">
        <v>1883</v>
      </c>
      <c r="D564" s="401">
        <v>45960</v>
      </c>
      <c r="E564" s="402">
        <v>288</v>
      </c>
      <c r="F564" s="290" t="s">
        <v>345</v>
      </c>
      <c r="G564" s="496" t="s">
        <v>2484</v>
      </c>
      <c r="H564" s="290"/>
      <c r="I564" s="290" t="s">
        <v>2042</v>
      </c>
      <c r="J564" s="290">
        <v>1</v>
      </c>
      <c r="K564" s="290">
        <v>42</v>
      </c>
      <c r="L564" s="403">
        <v>45973</v>
      </c>
      <c r="M564" s="387" t="s">
        <v>2647</v>
      </c>
      <c r="N564" s="403">
        <v>45973</v>
      </c>
      <c r="O564" s="404" t="s">
        <v>2339</v>
      </c>
      <c r="P564" s="405" t="s">
        <v>2064</v>
      </c>
      <c r="Q564" s="290">
        <v>3153157173</v>
      </c>
      <c r="R564" s="328">
        <v>52087147</v>
      </c>
      <c r="S564" s="412"/>
      <c r="T564" s="412"/>
      <c r="U564" s="473"/>
      <c r="V564" s="334" t="e">
        <f>VLOOKUP(U564,MOVIL!$C$7:CA620,2,0)</f>
        <v>#N/A</v>
      </c>
      <c r="W564" s="334" t="e">
        <f>VLOOKUP(U564,MOVIL!$C$7:$BX$199,5,0)</f>
        <v>#N/A</v>
      </c>
      <c r="X564" s="431" t="e">
        <f>VLOOKUP(V564,MOVIL!$D$7:BY622,6,0)</f>
        <v>#N/A</v>
      </c>
      <c r="Y564" s="381"/>
      <c r="Z564" s="334"/>
      <c r="AA564" s="334"/>
      <c r="AB564" s="301">
        <f t="shared" si="185"/>
        <v>0</v>
      </c>
      <c r="AC564" s="334"/>
      <c r="AD564" s="334"/>
      <c r="AE564" s="381"/>
      <c r="AF564" s="335">
        <f>VLOOKUP(U564,[1]MOVIL!$C:$CG,3,0)</f>
        <v>0</v>
      </c>
      <c r="AG564" s="307">
        <f t="shared" si="184"/>
        <v>0</v>
      </c>
      <c r="AH564" s="307">
        <f t="shared" si="175"/>
        <v>0</v>
      </c>
      <c r="AI564" s="301">
        <f t="shared" si="186"/>
        <v>0</v>
      </c>
      <c r="AJ564" s="302" t="str">
        <f t="shared" si="177"/>
        <v>11,914%</v>
      </c>
      <c r="AK564" s="301">
        <f t="shared" si="187"/>
        <v>0</v>
      </c>
      <c r="AL564" s="301">
        <f t="shared" si="188"/>
        <v>0</v>
      </c>
      <c r="AM564" s="301">
        <f t="shared" si="189"/>
        <v>0</v>
      </c>
      <c r="AN564" s="301">
        <f t="shared" si="190"/>
        <v>0</v>
      </c>
      <c r="AO564" s="301">
        <f t="shared" si="191"/>
        <v>0</v>
      </c>
      <c r="AP564" s="301">
        <f t="shared" si="192"/>
        <v>0</v>
      </c>
      <c r="AQ564" s="301"/>
      <c r="AR564" s="303"/>
      <c r="AS564" s="322"/>
    </row>
    <row r="565" spans="1:45" ht="13.5" hidden="1" customHeight="1" x14ac:dyDescent="0.2">
      <c r="A565" s="322"/>
      <c r="B565" s="384">
        <v>8</v>
      </c>
      <c r="C565" s="324" t="s">
        <v>1883</v>
      </c>
      <c r="D565" s="401">
        <v>45960</v>
      </c>
      <c r="E565" s="402">
        <v>164</v>
      </c>
      <c r="F565" s="290" t="s">
        <v>226</v>
      </c>
      <c r="G565" s="496" t="s">
        <v>3219</v>
      </c>
      <c r="H565" s="290"/>
      <c r="I565" s="290" t="s">
        <v>2042</v>
      </c>
      <c r="J565" s="290">
        <v>1</v>
      </c>
      <c r="K565" s="290">
        <v>25</v>
      </c>
      <c r="L565" s="403">
        <v>45973</v>
      </c>
      <c r="M565" s="387" t="s">
        <v>2335</v>
      </c>
      <c r="N565" s="403">
        <v>45973</v>
      </c>
      <c r="O565" s="404" t="s">
        <v>2339</v>
      </c>
      <c r="P565" s="405" t="s">
        <v>2569</v>
      </c>
      <c r="Q565" s="290">
        <v>3507778866</v>
      </c>
      <c r="R565" s="328">
        <v>1026262869</v>
      </c>
      <c r="S565" s="412"/>
      <c r="T565" s="412"/>
      <c r="U565" s="473"/>
      <c r="V565" s="334" t="e">
        <f>VLOOKUP(U565,MOVIL!$C$7:CA621,2,0)</f>
        <v>#N/A</v>
      </c>
      <c r="W565" s="334" t="e">
        <f>VLOOKUP(U565,MOVIL!$C$7:$BX$199,5,0)</f>
        <v>#N/A</v>
      </c>
      <c r="X565" s="431" t="e">
        <f>VLOOKUP(V565,MOVIL!$D$7:BY623,6,0)</f>
        <v>#N/A</v>
      </c>
      <c r="Y565" s="381"/>
      <c r="Z565" s="334"/>
      <c r="AA565" s="334"/>
      <c r="AB565" s="301">
        <f t="shared" si="185"/>
        <v>0</v>
      </c>
      <c r="AC565" s="334"/>
      <c r="AD565" s="334"/>
      <c r="AE565" s="381"/>
      <c r="AF565" s="335">
        <f>VLOOKUP(U565,[1]MOVIL!$C:$CG,3,0)</f>
        <v>0</v>
      </c>
      <c r="AG565" s="307">
        <f t="shared" si="184"/>
        <v>0</v>
      </c>
      <c r="AH565" s="307">
        <f t="shared" si="175"/>
        <v>0</v>
      </c>
      <c r="AI565" s="301">
        <f t="shared" si="186"/>
        <v>0</v>
      </c>
      <c r="AJ565" s="302" t="str">
        <f t="shared" si="177"/>
        <v>11,914%</v>
      </c>
      <c r="AK565" s="301">
        <f t="shared" si="187"/>
        <v>0</v>
      </c>
      <c r="AL565" s="301">
        <f t="shared" si="188"/>
        <v>0</v>
      </c>
      <c r="AM565" s="301">
        <f t="shared" si="189"/>
        <v>0</v>
      </c>
      <c r="AN565" s="301">
        <f t="shared" si="190"/>
        <v>0</v>
      </c>
      <c r="AO565" s="301">
        <f t="shared" si="191"/>
        <v>0</v>
      </c>
      <c r="AP565" s="301">
        <f t="shared" si="192"/>
        <v>0</v>
      </c>
      <c r="AQ565" s="301"/>
      <c r="AR565" s="303"/>
      <c r="AS565" s="322"/>
    </row>
    <row r="566" spans="1:45" ht="13.5" hidden="1" customHeight="1" x14ac:dyDescent="0.2">
      <c r="A566" s="322"/>
      <c r="B566" s="384">
        <v>8</v>
      </c>
      <c r="C566" s="324" t="s">
        <v>1883</v>
      </c>
      <c r="D566" s="401">
        <v>45960</v>
      </c>
      <c r="E566" s="402">
        <v>146</v>
      </c>
      <c r="F566" s="290" t="s">
        <v>209</v>
      </c>
      <c r="G566" s="496" t="s">
        <v>3220</v>
      </c>
      <c r="H566" s="290"/>
      <c r="I566" s="290" t="s">
        <v>2042</v>
      </c>
      <c r="J566" s="290">
        <v>2</v>
      </c>
      <c r="K566" s="290">
        <v>31</v>
      </c>
      <c r="L566" s="403">
        <v>45973</v>
      </c>
      <c r="M566" s="387" t="s">
        <v>2326</v>
      </c>
      <c r="N566" s="403">
        <v>45974</v>
      </c>
      <c r="O566" s="404" t="s">
        <v>2364</v>
      </c>
      <c r="P566" s="405" t="s">
        <v>1910</v>
      </c>
      <c r="Q566" s="290">
        <v>3157907431</v>
      </c>
      <c r="R566" s="328">
        <v>79418769</v>
      </c>
      <c r="S566" s="412"/>
      <c r="T566" s="412"/>
      <c r="U566" s="473"/>
      <c r="V566" s="334" t="e">
        <f>VLOOKUP(U566,MOVIL!$C$7:CA622,2,0)</f>
        <v>#N/A</v>
      </c>
      <c r="W566" s="334" t="e">
        <f>VLOOKUP(U566,MOVIL!$C$7:$BX$199,5,0)</f>
        <v>#N/A</v>
      </c>
      <c r="X566" s="431" t="e">
        <f>VLOOKUP(V566,MOVIL!$D$7:BY624,6,0)</f>
        <v>#N/A</v>
      </c>
      <c r="Y566" s="381"/>
      <c r="Z566" s="334"/>
      <c r="AA566" s="334"/>
      <c r="AB566" s="301">
        <f t="shared" si="185"/>
        <v>0</v>
      </c>
      <c r="AC566" s="334"/>
      <c r="AD566" s="334"/>
      <c r="AE566" s="381"/>
      <c r="AF566" s="335">
        <f>VLOOKUP(U566,[1]MOVIL!$C:$CG,3,0)</f>
        <v>0</v>
      </c>
      <c r="AG566" s="307">
        <f t="shared" si="184"/>
        <v>0</v>
      </c>
      <c r="AH566" s="307">
        <f t="shared" si="175"/>
        <v>0</v>
      </c>
      <c r="AI566" s="301">
        <f t="shared" si="186"/>
        <v>0</v>
      </c>
      <c r="AJ566" s="302" t="str">
        <f t="shared" si="177"/>
        <v>11,914%</v>
      </c>
      <c r="AK566" s="301">
        <f t="shared" si="187"/>
        <v>0</v>
      </c>
      <c r="AL566" s="301">
        <f t="shared" si="188"/>
        <v>0</v>
      </c>
      <c r="AM566" s="301">
        <f t="shared" si="189"/>
        <v>0</v>
      </c>
      <c r="AN566" s="301">
        <f t="shared" si="190"/>
        <v>0</v>
      </c>
      <c r="AO566" s="301">
        <f t="shared" si="191"/>
        <v>0</v>
      </c>
      <c r="AP566" s="301">
        <f t="shared" si="192"/>
        <v>0</v>
      </c>
      <c r="AQ566" s="301"/>
      <c r="AR566" s="303"/>
      <c r="AS566" s="322"/>
    </row>
    <row r="567" spans="1:45" ht="13.5" hidden="1" customHeight="1" x14ac:dyDescent="0.2">
      <c r="A567" s="322"/>
      <c r="B567" s="384">
        <v>8</v>
      </c>
      <c r="C567" s="324" t="s">
        <v>1883</v>
      </c>
      <c r="D567" s="401">
        <v>45960</v>
      </c>
      <c r="E567" s="402">
        <v>125</v>
      </c>
      <c r="F567" s="290" t="s">
        <v>188</v>
      </c>
      <c r="G567" s="496" t="s">
        <v>3221</v>
      </c>
      <c r="H567" s="290"/>
      <c r="I567" s="290" t="s">
        <v>2042</v>
      </c>
      <c r="J567" s="290">
        <v>3</v>
      </c>
      <c r="K567" s="290">
        <v>35</v>
      </c>
      <c r="L567" s="403">
        <v>45973</v>
      </c>
      <c r="M567" s="387" t="s">
        <v>2331</v>
      </c>
      <c r="N567" s="403">
        <v>45975</v>
      </c>
      <c r="O567" s="404" t="s">
        <v>2331</v>
      </c>
      <c r="P567" s="405" t="s">
        <v>2503</v>
      </c>
      <c r="Q567" s="290">
        <v>3002122877</v>
      </c>
      <c r="R567" s="328">
        <v>93401747</v>
      </c>
      <c r="S567" s="412"/>
      <c r="T567" s="412"/>
      <c r="U567" s="473"/>
      <c r="V567" s="334" t="e">
        <f>VLOOKUP(U567,MOVIL!$C$7:CA623,2,0)</f>
        <v>#N/A</v>
      </c>
      <c r="W567" s="334" t="e">
        <f>VLOOKUP(U567,MOVIL!$C$7:$BX$199,5,0)</f>
        <v>#N/A</v>
      </c>
      <c r="X567" s="431" t="e">
        <f>VLOOKUP(V567,MOVIL!$D$7:BY625,6,0)</f>
        <v>#N/A</v>
      </c>
      <c r="Y567" s="381"/>
      <c r="Z567" s="334"/>
      <c r="AA567" s="334"/>
      <c r="AB567" s="301">
        <f t="shared" si="185"/>
        <v>0</v>
      </c>
      <c r="AC567" s="334"/>
      <c r="AD567" s="334"/>
      <c r="AE567" s="381"/>
      <c r="AF567" s="335">
        <f>VLOOKUP(U567,[1]MOVIL!$C:$CG,3,0)</f>
        <v>0</v>
      </c>
      <c r="AG567" s="307">
        <f t="shared" si="184"/>
        <v>0</v>
      </c>
      <c r="AH567" s="307">
        <f t="shared" si="175"/>
        <v>0</v>
      </c>
      <c r="AI567" s="301">
        <f t="shared" si="186"/>
        <v>0</v>
      </c>
      <c r="AJ567" s="302" t="str">
        <f t="shared" si="177"/>
        <v>11,914%</v>
      </c>
      <c r="AK567" s="301">
        <f t="shared" si="187"/>
        <v>0</v>
      </c>
      <c r="AL567" s="301">
        <f t="shared" si="188"/>
        <v>0</v>
      </c>
      <c r="AM567" s="301">
        <f t="shared" si="189"/>
        <v>0</v>
      </c>
      <c r="AN567" s="301">
        <f t="shared" si="190"/>
        <v>0</v>
      </c>
      <c r="AO567" s="301">
        <f t="shared" si="191"/>
        <v>0</v>
      </c>
      <c r="AP567" s="301">
        <f t="shared" si="192"/>
        <v>0</v>
      </c>
      <c r="AQ567" s="301"/>
      <c r="AR567" s="303"/>
      <c r="AS567" s="322"/>
    </row>
    <row r="568" spans="1:45" ht="13.5" hidden="1" customHeight="1" x14ac:dyDescent="0.2">
      <c r="A568" s="322"/>
      <c r="B568" s="384">
        <v>8</v>
      </c>
      <c r="C568" s="324" t="s">
        <v>1883</v>
      </c>
      <c r="D568" s="401">
        <v>45960</v>
      </c>
      <c r="E568" s="402">
        <v>183</v>
      </c>
      <c r="F568" s="290" t="s">
        <v>244</v>
      </c>
      <c r="G568" s="496" t="s">
        <v>3222</v>
      </c>
      <c r="H568" s="290"/>
      <c r="I568" s="290" t="s">
        <v>2042</v>
      </c>
      <c r="J568" s="290">
        <v>2</v>
      </c>
      <c r="K568" s="290">
        <v>29</v>
      </c>
      <c r="L568" s="403">
        <v>45973</v>
      </c>
      <c r="M568" s="387" t="s">
        <v>2331</v>
      </c>
      <c r="N568" s="403">
        <v>45974</v>
      </c>
      <c r="O568" s="404" t="s">
        <v>2331</v>
      </c>
      <c r="P568" s="405" t="s">
        <v>1893</v>
      </c>
      <c r="Q568" s="290">
        <v>3153554156</v>
      </c>
      <c r="R568" s="328">
        <v>79505180</v>
      </c>
      <c r="S568" s="412"/>
      <c r="T568" s="412"/>
      <c r="U568" s="473"/>
      <c r="V568" s="334" t="e">
        <f>VLOOKUP(U568,MOVIL!$C$7:CA624,2,0)</f>
        <v>#N/A</v>
      </c>
      <c r="W568" s="334" t="e">
        <f>VLOOKUP(U568,MOVIL!$C$7:$BX$199,5,0)</f>
        <v>#N/A</v>
      </c>
      <c r="X568" s="431" t="e">
        <f>VLOOKUP(V568,MOVIL!$D$7:BY626,6,0)</f>
        <v>#N/A</v>
      </c>
      <c r="Y568" s="381"/>
      <c r="Z568" s="334"/>
      <c r="AA568" s="334"/>
      <c r="AB568" s="301">
        <f t="shared" si="185"/>
        <v>0</v>
      </c>
      <c r="AC568" s="334"/>
      <c r="AD568" s="334"/>
      <c r="AE568" s="381"/>
      <c r="AF568" s="335">
        <f>VLOOKUP(U568,[1]MOVIL!$C:$CG,3,0)</f>
        <v>0</v>
      </c>
      <c r="AG568" s="307">
        <f t="shared" si="184"/>
        <v>0</v>
      </c>
      <c r="AH568" s="307">
        <f t="shared" si="175"/>
        <v>0</v>
      </c>
      <c r="AI568" s="301">
        <f t="shared" si="186"/>
        <v>0</v>
      </c>
      <c r="AJ568" s="302" t="str">
        <f t="shared" si="177"/>
        <v>11,914%</v>
      </c>
      <c r="AK568" s="301">
        <f t="shared" si="187"/>
        <v>0</v>
      </c>
      <c r="AL568" s="301">
        <f t="shared" si="188"/>
        <v>0</v>
      </c>
      <c r="AM568" s="301">
        <f t="shared" si="189"/>
        <v>0</v>
      </c>
      <c r="AN568" s="301">
        <f t="shared" si="190"/>
        <v>0</v>
      </c>
      <c r="AO568" s="301">
        <f t="shared" si="191"/>
        <v>0</v>
      </c>
      <c r="AP568" s="301">
        <f t="shared" si="192"/>
        <v>0</v>
      </c>
      <c r="AQ568" s="301"/>
      <c r="AR568" s="303"/>
      <c r="AS568" s="322"/>
    </row>
    <row r="569" spans="1:45" ht="13.5" hidden="1" customHeight="1" x14ac:dyDescent="0.2">
      <c r="A569" s="322"/>
      <c r="B569" s="384">
        <v>8</v>
      </c>
      <c r="C569" s="324" t="s">
        <v>1883</v>
      </c>
      <c r="D569" s="401">
        <v>45960</v>
      </c>
      <c r="E569" s="402">
        <v>271</v>
      </c>
      <c r="F569" s="290" t="s">
        <v>328</v>
      </c>
      <c r="G569" s="496" t="s">
        <v>3223</v>
      </c>
      <c r="H569" s="290"/>
      <c r="I569" s="290" t="s">
        <v>2042</v>
      </c>
      <c r="J569" s="290">
        <v>1</v>
      </c>
      <c r="K569" s="290">
        <v>68</v>
      </c>
      <c r="L569" s="403">
        <v>45973</v>
      </c>
      <c r="M569" s="387" t="s">
        <v>2331</v>
      </c>
      <c r="N569" s="403">
        <v>45973</v>
      </c>
      <c r="O569" s="404" t="s">
        <v>2332</v>
      </c>
      <c r="P569" s="405" t="s">
        <v>2486</v>
      </c>
      <c r="Q569" s="290">
        <v>3112618615</v>
      </c>
      <c r="R569" s="328">
        <v>79980888</v>
      </c>
      <c r="S569" s="412"/>
      <c r="T569" s="412"/>
      <c r="U569" s="473"/>
      <c r="V569" s="334" t="e">
        <f>VLOOKUP(U569,MOVIL!$C$7:CA625,2,0)</f>
        <v>#N/A</v>
      </c>
      <c r="W569" s="334" t="e">
        <f>VLOOKUP(U569,MOVIL!$C$7:$BX$199,5,0)</f>
        <v>#N/A</v>
      </c>
      <c r="X569" s="431" t="e">
        <f>VLOOKUP(V569,MOVIL!$D$7:BY627,6,0)</f>
        <v>#N/A</v>
      </c>
      <c r="Y569" s="381"/>
      <c r="Z569" s="334"/>
      <c r="AA569" s="334"/>
      <c r="AB569" s="301">
        <f t="shared" si="185"/>
        <v>0</v>
      </c>
      <c r="AC569" s="334"/>
      <c r="AD569" s="334"/>
      <c r="AE569" s="381"/>
      <c r="AF569" s="335">
        <f>VLOOKUP(U569,[1]MOVIL!$C:$CG,3,0)</f>
        <v>0</v>
      </c>
      <c r="AG569" s="307">
        <f t="shared" si="184"/>
        <v>0</v>
      </c>
      <c r="AH569" s="307">
        <f t="shared" si="175"/>
        <v>0</v>
      </c>
      <c r="AI569" s="301">
        <f t="shared" si="186"/>
        <v>0</v>
      </c>
      <c r="AJ569" s="302" t="str">
        <f t="shared" si="177"/>
        <v>11,914%</v>
      </c>
      <c r="AK569" s="301">
        <f t="shared" si="187"/>
        <v>0</v>
      </c>
      <c r="AL569" s="301">
        <f t="shared" si="188"/>
        <v>0</v>
      </c>
      <c r="AM569" s="301">
        <f t="shared" si="189"/>
        <v>0</v>
      </c>
      <c r="AN569" s="301">
        <f t="shared" si="190"/>
        <v>0</v>
      </c>
      <c r="AO569" s="301">
        <f t="shared" si="191"/>
        <v>0</v>
      </c>
      <c r="AP569" s="301">
        <f t="shared" si="192"/>
        <v>0</v>
      </c>
      <c r="AQ569" s="301"/>
      <c r="AR569" s="303"/>
      <c r="AS569" s="322"/>
    </row>
    <row r="570" spans="1:45" ht="13.5" hidden="1" customHeight="1" x14ac:dyDescent="0.2">
      <c r="A570" s="322">
        <v>2</v>
      </c>
      <c r="B570" s="384" t="s">
        <v>3116</v>
      </c>
      <c r="C570" s="290" t="s">
        <v>2905</v>
      </c>
      <c r="D570" s="401">
        <v>45940</v>
      </c>
      <c r="E570" s="402">
        <v>213</v>
      </c>
      <c r="F570" s="290" t="s">
        <v>3050</v>
      </c>
      <c r="G570" s="496" t="s">
        <v>3051</v>
      </c>
      <c r="H570" s="290" t="s">
        <v>3129</v>
      </c>
      <c r="I570" s="290" t="s">
        <v>3047</v>
      </c>
      <c r="J570" s="290">
        <v>4</v>
      </c>
      <c r="K570" s="290">
        <v>31</v>
      </c>
      <c r="L570" s="403">
        <v>45974</v>
      </c>
      <c r="M570" s="387">
        <v>0.25</v>
      </c>
      <c r="N570" s="403">
        <v>45977</v>
      </c>
      <c r="O570" s="404">
        <v>0.58333333333333337</v>
      </c>
      <c r="P570" s="404" t="s">
        <v>3048</v>
      </c>
      <c r="Q570" s="290">
        <v>3053823121</v>
      </c>
      <c r="R570" s="328"/>
      <c r="S570" s="412"/>
      <c r="T570" s="412"/>
      <c r="U570" s="473"/>
      <c r="V570" s="334" t="e">
        <f>VLOOKUP(U570,MOVIL!$C$7:CA626,2,0)</f>
        <v>#N/A</v>
      </c>
      <c r="W570" s="334" t="e">
        <f>VLOOKUP(U570,MOVIL!$C$7:$BX$199,5,0)</f>
        <v>#N/A</v>
      </c>
      <c r="X570" s="431" t="e">
        <f>VLOOKUP(V570,MOVIL!$D$7:BY628,6,0)</f>
        <v>#N/A</v>
      </c>
      <c r="Y570" s="381"/>
      <c r="Z570" s="334"/>
      <c r="AA570" s="334"/>
      <c r="AB570" s="301">
        <f t="shared" si="185"/>
        <v>0</v>
      </c>
      <c r="AC570" s="334"/>
      <c r="AD570" s="334"/>
      <c r="AE570" s="381"/>
      <c r="AF570" s="335">
        <f>VLOOKUP(U570,[1]MOVIL!$C:$CG,3,0)</f>
        <v>0</v>
      </c>
      <c r="AG570" s="307">
        <f t="shared" si="184"/>
        <v>0</v>
      </c>
      <c r="AH570" s="307">
        <f t="shared" si="175"/>
        <v>0</v>
      </c>
      <c r="AI570" s="301">
        <f t="shared" si="186"/>
        <v>0</v>
      </c>
      <c r="AJ570" s="302" t="str">
        <f t="shared" si="177"/>
        <v>11,914%</v>
      </c>
      <c r="AK570" s="301">
        <f t="shared" si="187"/>
        <v>0</v>
      </c>
      <c r="AL570" s="301">
        <f t="shared" si="188"/>
        <v>0</v>
      </c>
      <c r="AM570" s="301">
        <f t="shared" si="189"/>
        <v>0</v>
      </c>
      <c r="AN570" s="301">
        <f t="shared" si="190"/>
        <v>0</v>
      </c>
      <c r="AO570" s="301">
        <f t="shared" si="191"/>
        <v>0</v>
      </c>
      <c r="AP570" s="301">
        <f t="shared" si="192"/>
        <v>0</v>
      </c>
      <c r="AQ570" s="301"/>
      <c r="AR570" s="303"/>
      <c r="AS570" s="322"/>
    </row>
    <row r="571" spans="1:45" ht="13.5" hidden="1" customHeight="1" x14ac:dyDescent="0.2">
      <c r="A571" s="322"/>
      <c r="B571" s="384" t="s">
        <v>3116</v>
      </c>
      <c r="C571" s="290" t="s">
        <v>2905</v>
      </c>
      <c r="D571" s="401">
        <v>45940</v>
      </c>
      <c r="E571" s="402">
        <v>213</v>
      </c>
      <c r="F571" s="290" t="s">
        <v>3050</v>
      </c>
      <c r="G571" s="496" t="s">
        <v>3051</v>
      </c>
      <c r="H571" s="290" t="s">
        <v>3047</v>
      </c>
      <c r="I571" s="290"/>
      <c r="J571" s="290">
        <v>4</v>
      </c>
      <c r="K571" s="290">
        <v>31</v>
      </c>
      <c r="L571" s="403">
        <v>45974</v>
      </c>
      <c r="M571" s="387">
        <v>0.25</v>
      </c>
      <c r="N571" s="403">
        <v>45977</v>
      </c>
      <c r="O571" s="404">
        <v>0.58333333333333337</v>
      </c>
      <c r="P571" s="405" t="s">
        <v>3048</v>
      </c>
      <c r="Q571" s="290">
        <v>3053823121</v>
      </c>
      <c r="R571" s="328"/>
      <c r="S571" s="412"/>
      <c r="T571" s="412"/>
      <c r="U571" s="473"/>
      <c r="V571" s="334" t="e">
        <f>VLOOKUP(U571,MOVIL!$C$7:CA627,2,0)</f>
        <v>#N/A</v>
      </c>
      <c r="W571" s="334" t="e">
        <f>VLOOKUP(U571,MOVIL!$C$7:$BX$199,5,0)</f>
        <v>#N/A</v>
      </c>
      <c r="X571" s="431" t="e">
        <f>VLOOKUP(V571,MOVIL!$D$7:BY629,6,0)</f>
        <v>#N/A</v>
      </c>
      <c r="Y571" s="381"/>
      <c r="Z571" s="334"/>
      <c r="AA571" s="334"/>
      <c r="AB571" s="301">
        <f t="shared" si="185"/>
        <v>0</v>
      </c>
      <c r="AC571" s="334"/>
      <c r="AD571" s="334"/>
      <c r="AE571" s="381"/>
      <c r="AF571" s="335">
        <f>VLOOKUP(U571,[1]MOVIL!$C:$CG,3,0)</f>
        <v>0</v>
      </c>
      <c r="AG571" s="307">
        <f t="shared" si="184"/>
        <v>0</v>
      </c>
      <c r="AH571" s="307">
        <f t="shared" si="175"/>
        <v>0</v>
      </c>
      <c r="AI571" s="301">
        <f t="shared" si="186"/>
        <v>0</v>
      </c>
      <c r="AJ571" s="302" t="str">
        <f t="shared" si="177"/>
        <v>11,914%</v>
      </c>
      <c r="AK571" s="301">
        <f t="shared" si="187"/>
        <v>0</v>
      </c>
      <c r="AL571" s="301">
        <f t="shared" si="188"/>
        <v>0</v>
      </c>
      <c r="AM571" s="301">
        <f t="shared" si="189"/>
        <v>0</v>
      </c>
      <c r="AN571" s="301">
        <f t="shared" si="190"/>
        <v>0</v>
      </c>
      <c r="AO571" s="301">
        <f t="shared" si="191"/>
        <v>0</v>
      </c>
      <c r="AP571" s="301">
        <f t="shared" si="192"/>
        <v>0</v>
      </c>
      <c r="AQ571" s="301"/>
      <c r="AR571" s="303"/>
      <c r="AS571" s="322"/>
    </row>
    <row r="572" spans="1:45" ht="13.5" hidden="1" customHeight="1" x14ac:dyDescent="0.2">
      <c r="A572" s="322"/>
      <c r="B572" s="384">
        <v>8</v>
      </c>
      <c r="C572" s="324" t="s">
        <v>1883</v>
      </c>
      <c r="D572" s="401">
        <v>45960</v>
      </c>
      <c r="E572" s="402">
        <v>288</v>
      </c>
      <c r="F572" s="290" t="s">
        <v>345</v>
      </c>
      <c r="G572" s="496" t="s">
        <v>2484</v>
      </c>
      <c r="H572" s="290"/>
      <c r="I572" s="290" t="s">
        <v>2042</v>
      </c>
      <c r="J572" s="290">
        <v>1</v>
      </c>
      <c r="K572" s="290">
        <v>30</v>
      </c>
      <c r="L572" s="403">
        <v>45974</v>
      </c>
      <c r="M572" s="387" t="s">
        <v>2647</v>
      </c>
      <c r="N572" s="403">
        <v>45974</v>
      </c>
      <c r="O572" s="404" t="s">
        <v>2339</v>
      </c>
      <c r="P572" s="405" t="s">
        <v>2064</v>
      </c>
      <c r="Q572" s="290">
        <v>3153157173</v>
      </c>
      <c r="R572" s="328">
        <v>52087147</v>
      </c>
      <c r="S572" s="412"/>
      <c r="T572" s="412"/>
      <c r="U572" s="473"/>
      <c r="V572" s="334" t="e">
        <f>VLOOKUP(U572,MOVIL!$C$7:CA628,2,0)</f>
        <v>#N/A</v>
      </c>
      <c r="W572" s="334" t="e">
        <f>VLOOKUP(U572,MOVIL!$C$7:$BX$199,5,0)</f>
        <v>#N/A</v>
      </c>
      <c r="X572" s="431" t="e">
        <f>VLOOKUP(V572,MOVIL!$D$7:BY630,6,0)</f>
        <v>#N/A</v>
      </c>
      <c r="Y572" s="381"/>
      <c r="Z572" s="334"/>
      <c r="AA572" s="334"/>
      <c r="AB572" s="301">
        <f t="shared" si="185"/>
        <v>0</v>
      </c>
      <c r="AC572" s="334"/>
      <c r="AD572" s="334"/>
      <c r="AE572" s="381"/>
      <c r="AF572" s="335">
        <f>VLOOKUP(U572,[1]MOVIL!$C:$CG,3,0)</f>
        <v>0</v>
      </c>
      <c r="AG572" s="307">
        <f t="shared" si="184"/>
        <v>0</v>
      </c>
      <c r="AH572" s="307">
        <f t="shared" si="175"/>
        <v>0</v>
      </c>
      <c r="AI572" s="301">
        <f t="shared" si="186"/>
        <v>0</v>
      </c>
      <c r="AJ572" s="302" t="str">
        <f t="shared" si="177"/>
        <v>11,914%</v>
      </c>
      <c r="AK572" s="301">
        <f t="shared" si="187"/>
        <v>0</v>
      </c>
      <c r="AL572" s="301">
        <f t="shared" si="188"/>
        <v>0</v>
      </c>
      <c r="AM572" s="301">
        <f t="shared" si="189"/>
        <v>0</v>
      </c>
      <c r="AN572" s="301">
        <f t="shared" si="190"/>
        <v>0</v>
      </c>
      <c r="AO572" s="301">
        <f t="shared" si="191"/>
        <v>0</v>
      </c>
      <c r="AP572" s="301">
        <f t="shared" si="192"/>
        <v>0</v>
      </c>
      <c r="AQ572" s="301"/>
      <c r="AR572" s="303"/>
      <c r="AS572" s="322"/>
    </row>
    <row r="573" spans="1:45" ht="13.5" hidden="1" customHeight="1" x14ac:dyDescent="0.2">
      <c r="A573" s="322"/>
      <c r="B573" s="384">
        <v>8</v>
      </c>
      <c r="C573" s="324" t="s">
        <v>1883</v>
      </c>
      <c r="D573" s="401">
        <v>45960</v>
      </c>
      <c r="E573" s="402">
        <v>284</v>
      </c>
      <c r="F573" s="290" t="s">
        <v>341</v>
      </c>
      <c r="G573" s="496" t="s">
        <v>3224</v>
      </c>
      <c r="H573" s="290"/>
      <c r="I573" s="290" t="s">
        <v>2042</v>
      </c>
      <c r="J573" s="290">
        <v>3</v>
      </c>
      <c r="K573" s="290">
        <v>16</v>
      </c>
      <c r="L573" s="403">
        <v>45974</v>
      </c>
      <c r="M573" s="387" t="s">
        <v>3225</v>
      </c>
      <c r="N573" s="403">
        <v>45976</v>
      </c>
      <c r="O573" s="404" t="s">
        <v>3226</v>
      </c>
      <c r="P573" s="405" t="s">
        <v>2495</v>
      </c>
      <c r="Q573" s="290">
        <v>3112023425</v>
      </c>
      <c r="R573" s="328" t="s">
        <v>3227</v>
      </c>
      <c r="S573" s="412"/>
      <c r="T573" s="412"/>
      <c r="U573" s="473"/>
      <c r="V573" s="334" t="e">
        <f>VLOOKUP(U573,MOVIL!$C$7:CA629,2,0)</f>
        <v>#N/A</v>
      </c>
      <c r="W573" s="334" t="e">
        <f>VLOOKUP(U573,MOVIL!$C$7:$BX$199,5,0)</f>
        <v>#N/A</v>
      </c>
      <c r="X573" s="431" t="e">
        <f>VLOOKUP(V573,MOVIL!$D$7:BY631,6,0)</f>
        <v>#N/A</v>
      </c>
      <c r="Y573" s="381"/>
      <c r="Z573" s="334"/>
      <c r="AA573" s="334"/>
      <c r="AB573" s="301">
        <f t="shared" si="185"/>
        <v>0</v>
      </c>
      <c r="AC573" s="334"/>
      <c r="AD573" s="334"/>
      <c r="AE573" s="381"/>
      <c r="AF573" s="335">
        <f>VLOOKUP(U573,[1]MOVIL!$C:$CG,3,0)</f>
        <v>0</v>
      </c>
      <c r="AG573" s="307">
        <f t="shared" si="184"/>
        <v>0</v>
      </c>
      <c r="AH573" s="307">
        <f t="shared" si="175"/>
        <v>0</v>
      </c>
      <c r="AI573" s="301">
        <f t="shared" si="186"/>
        <v>0</v>
      </c>
      <c r="AJ573" s="302" t="str">
        <f t="shared" si="177"/>
        <v>11,914%</v>
      </c>
      <c r="AK573" s="301">
        <f t="shared" si="187"/>
        <v>0</v>
      </c>
      <c r="AL573" s="301">
        <f t="shared" si="188"/>
        <v>0</v>
      </c>
      <c r="AM573" s="301">
        <f t="shared" si="189"/>
        <v>0</v>
      </c>
      <c r="AN573" s="301">
        <f t="shared" si="190"/>
        <v>0</v>
      </c>
      <c r="AO573" s="301">
        <f t="shared" si="191"/>
        <v>0</v>
      </c>
      <c r="AP573" s="301">
        <f t="shared" si="192"/>
        <v>0</v>
      </c>
      <c r="AQ573" s="301"/>
      <c r="AR573" s="303"/>
      <c r="AS573" s="322"/>
    </row>
    <row r="574" spans="1:45" ht="13.5" hidden="1" customHeight="1" x14ac:dyDescent="0.2">
      <c r="A574" s="322">
        <v>3</v>
      </c>
      <c r="B574" s="384" t="s">
        <v>2262</v>
      </c>
      <c r="C574" s="290" t="s">
        <v>2905</v>
      </c>
      <c r="D574" s="401">
        <v>45924</v>
      </c>
      <c r="E574" s="402">
        <v>124</v>
      </c>
      <c r="F574" s="290" t="s">
        <v>187</v>
      </c>
      <c r="G574" s="496" t="s">
        <v>3071</v>
      </c>
      <c r="H574" s="290" t="s">
        <v>2199</v>
      </c>
      <c r="I574" s="290" t="s">
        <v>3067</v>
      </c>
      <c r="J574" s="290">
        <v>4</v>
      </c>
      <c r="K574" s="290">
        <v>24</v>
      </c>
      <c r="L574" s="403">
        <v>45975</v>
      </c>
      <c r="M574" s="387">
        <v>4.1666666666666664E-2</v>
      </c>
      <c r="N574" s="403">
        <v>45979</v>
      </c>
      <c r="O574" s="404">
        <v>0.79166666666666663</v>
      </c>
      <c r="P574" s="405" t="s">
        <v>3068</v>
      </c>
      <c r="Q574" s="290">
        <v>3204976624</v>
      </c>
      <c r="R574" s="328"/>
      <c r="S574" s="412"/>
      <c r="T574" s="412"/>
      <c r="U574" s="473"/>
      <c r="V574" s="334" t="e">
        <f>VLOOKUP(U574,MOVIL!$C$7:CA630,2,0)</f>
        <v>#N/A</v>
      </c>
      <c r="W574" s="334" t="e">
        <f>VLOOKUP(U574,MOVIL!$C$7:$BX$199,5,0)</f>
        <v>#N/A</v>
      </c>
      <c r="X574" s="431" t="e">
        <f>VLOOKUP(V574,MOVIL!$D$7:BY632,6,0)</f>
        <v>#N/A</v>
      </c>
      <c r="Y574" s="381"/>
      <c r="Z574" s="334"/>
      <c r="AA574" s="334"/>
      <c r="AB574" s="301">
        <f t="shared" si="185"/>
        <v>0</v>
      </c>
      <c r="AC574" s="334"/>
      <c r="AD574" s="334"/>
      <c r="AE574" s="381"/>
      <c r="AF574" s="335">
        <f>VLOOKUP(U574,[1]MOVIL!$C:$CG,3,0)</f>
        <v>0</v>
      </c>
      <c r="AG574" s="307">
        <f t="shared" si="184"/>
        <v>0</v>
      </c>
      <c r="AH574" s="307">
        <f t="shared" si="175"/>
        <v>0</v>
      </c>
      <c r="AI574" s="301">
        <f t="shared" si="186"/>
        <v>0</v>
      </c>
      <c r="AJ574" s="302" t="str">
        <f t="shared" si="177"/>
        <v>11,914%</v>
      </c>
      <c r="AK574" s="301">
        <f t="shared" si="187"/>
        <v>0</v>
      </c>
      <c r="AL574" s="301">
        <f t="shared" si="188"/>
        <v>0</v>
      </c>
      <c r="AM574" s="301">
        <f t="shared" si="189"/>
        <v>0</v>
      </c>
      <c r="AN574" s="301">
        <f t="shared" si="190"/>
        <v>0</v>
      </c>
      <c r="AO574" s="301">
        <f t="shared" si="191"/>
        <v>0</v>
      </c>
      <c r="AP574" s="301">
        <f t="shared" si="192"/>
        <v>0</v>
      </c>
      <c r="AQ574" s="301"/>
      <c r="AR574" s="303"/>
      <c r="AS574" s="322"/>
    </row>
    <row r="575" spans="1:45" ht="13.5" hidden="1" customHeight="1" x14ac:dyDescent="0.2">
      <c r="A575" s="322">
        <v>6</v>
      </c>
      <c r="B575" s="384" t="s">
        <v>3128</v>
      </c>
      <c r="C575" s="290" t="s">
        <v>2905</v>
      </c>
      <c r="D575" s="401">
        <v>45940</v>
      </c>
      <c r="E575" s="402">
        <v>15</v>
      </c>
      <c r="F575" s="290" t="s">
        <v>25</v>
      </c>
      <c r="G575" s="496" t="s">
        <v>3125</v>
      </c>
      <c r="H575" s="290" t="s">
        <v>2667</v>
      </c>
      <c r="I575" s="290" t="s">
        <v>3126</v>
      </c>
      <c r="J575" s="290">
        <v>3</v>
      </c>
      <c r="K575" s="290">
        <v>40</v>
      </c>
      <c r="L575" s="403">
        <v>45975</v>
      </c>
      <c r="M575" s="387">
        <v>0.3125</v>
      </c>
      <c r="N575" s="403">
        <v>45977</v>
      </c>
      <c r="O575" s="404">
        <v>0.64583333333333337</v>
      </c>
      <c r="P575" s="404" t="s">
        <v>3127</v>
      </c>
      <c r="Q575" s="290">
        <v>3002712806</v>
      </c>
      <c r="R575" s="328"/>
      <c r="S575" s="412"/>
      <c r="T575" s="412"/>
      <c r="U575" s="473"/>
      <c r="V575" s="334" t="e">
        <f>VLOOKUP(U575,MOVIL!$C$7:CA631,2,0)</f>
        <v>#N/A</v>
      </c>
      <c r="W575" s="334" t="e">
        <f>VLOOKUP(U575,MOVIL!$C$7:$BX$199,5,0)</f>
        <v>#N/A</v>
      </c>
      <c r="X575" s="431" t="e">
        <f>VLOOKUP(V575,MOVIL!$D$7:BY633,6,0)</f>
        <v>#N/A</v>
      </c>
      <c r="Y575" s="381"/>
      <c r="Z575" s="334"/>
      <c r="AA575" s="334"/>
      <c r="AB575" s="301">
        <f t="shared" si="185"/>
        <v>0</v>
      </c>
      <c r="AC575" s="334"/>
      <c r="AD575" s="334"/>
      <c r="AE575" s="381"/>
      <c r="AF575" s="335">
        <f>VLOOKUP(U575,[1]MOVIL!$C:$CG,3,0)</f>
        <v>0</v>
      </c>
      <c r="AG575" s="307">
        <f t="shared" si="184"/>
        <v>0</v>
      </c>
      <c r="AH575" s="307">
        <f t="shared" ref="AH575:AH586" si="193">+U575</f>
        <v>0</v>
      </c>
      <c r="AI575" s="301">
        <f t="shared" si="186"/>
        <v>0</v>
      </c>
      <c r="AJ575" s="302" t="str">
        <f t="shared" ref="AJ575:AJ586" si="194">IF(AF575="PROPIO","0%",IF(AF575="SOCIO","7,914%","11,914%"))</f>
        <v>11,914%</v>
      </c>
      <c r="AK575" s="301">
        <f t="shared" si="187"/>
        <v>0</v>
      </c>
      <c r="AL575" s="301">
        <f t="shared" si="188"/>
        <v>0</v>
      </c>
      <c r="AM575" s="301">
        <f t="shared" si="189"/>
        <v>0</v>
      </c>
      <c r="AN575" s="301">
        <f t="shared" si="190"/>
        <v>0</v>
      </c>
      <c r="AO575" s="301">
        <f t="shared" si="191"/>
        <v>0</v>
      </c>
      <c r="AP575" s="301">
        <f t="shared" si="192"/>
        <v>0</v>
      </c>
      <c r="AQ575" s="301"/>
      <c r="AR575" s="303"/>
      <c r="AS575" s="322"/>
    </row>
    <row r="576" spans="1:45" ht="13.5" hidden="1" customHeight="1" x14ac:dyDescent="0.2">
      <c r="A576" s="322">
        <v>3</v>
      </c>
      <c r="B576" s="384" t="s">
        <v>2262</v>
      </c>
      <c r="C576" s="290" t="s">
        <v>2905</v>
      </c>
      <c r="D576" s="401">
        <v>45924</v>
      </c>
      <c r="E576" s="402">
        <v>124</v>
      </c>
      <c r="F576" s="290" t="s">
        <v>187</v>
      </c>
      <c r="G576" s="496" t="s">
        <v>3071</v>
      </c>
      <c r="H576" s="290" t="s">
        <v>2199</v>
      </c>
      <c r="I576" s="290" t="s">
        <v>3067</v>
      </c>
      <c r="J576" s="290">
        <v>4</v>
      </c>
      <c r="K576" s="290">
        <v>24</v>
      </c>
      <c r="L576" s="403">
        <v>45975</v>
      </c>
      <c r="M576" s="387">
        <v>4.1666666666666664E-2</v>
      </c>
      <c r="N576" s="403">
        <v>45979</v>
      </c>
      <c r="O576" s="404">
        <v>0.79166666666666663</v>
      </c>
      <c r="P576" s="405" t="s">
        <v>3068</v>
      </c>
      <c r="Q576" s="290">
        <v>3204976624</v>
      </c>
      <c r="R576" s="328"/>
      <c r="S576" s="412"/>
      <c r="T576" s="412"/>
      <c r="U576" s="473"/>
      <c r="V576" s="334" t="e">
        <f>VLOOKUP(U576,MOVIL!$C$7:CA632,2,0)</f>
        <v>#N/A</v>
      </c>
      <c r="W576" s="334" t="e">
        <f>VLOOKUP(U576,MOVIL!$C$7:$BX$199,5,0)</f>
        <v>#N/A</v>
      </c>
      <c r="X576" s="431" t="e">
        <f>VLOOKUP(V576,MOVIL!$D$7:BY634,6,0)</f>
        <v>#N/A</v>
      </c>
      <c r="Y576" s="381"/>
      <c r="Z576" s="334"/>
      <c r="AA576" s="334"/>
      <c r="AB576" s="301">
        <f t="shared" si="185"/>
        <v>0</v>
      </c>
      <c r="AC576" s="334"/>
      <c r="AD576" s="334"/>
      <c r="AE576" s="381"/>
      <c r="AF576" s="335">
        <f>VLOOKUP(U576,[1]MOVIL!$C:$CG,3,0)</f>
        <v>0</v>
      </c>
      <c r="AG576" s="307">
        <f t="shared" si="184"/>
        <v>0</v>
      </c>
      <c r="AH576" s="307">
        <f t="shared" si="193"/>
        <v>0</v>
      </c>
      <c r="AI576" s="301">
        <f t="shared" si="186"/>
        <v>0</v>
      </c>
      <c r="AJ576" s="302" t="str">
        <f t="shared" si="194"/>
        <v>11,914%</v>
      </c>
      <c r="AK576" s="301">
        <f t="shared" si="187"/>
        <v>0</v>
      </c>
      <c r="AL576" s="301">
        <f t="shared" si="188"/>
        <v>0</v>
      </c>
      <c r="AM576" s="301">
        <f t="shared" si="189"/>
        <v>0</v>
      </c>
      <c r="AN576" s="301">
        <f t="shared" si="190"/>
        <v>0</v>
      </c>
      <c r="AO576" s="301">
        <f t="shared" si="191"/>
        <v>0</v>
      </c>
      <c r="AP576" s="301">
        <f t="shared" si="192"/>
        <v>0</v>
      </c>
      <c r="AQ576" s="301"/>
      <c r="AR576" s="303"/>
      <c r="AS576" s="322"/>
    </row>
    <row r="577" spans="1:45" ht="13.5" hidden="1" customHeight="1" x14ac:dyDescent="0.2">
      <c r="A577" s="322"/>
      <c r="B577" s="384" t="s">
        <v>3128</v>
      </c>
      <c r="C577" s="290" t="s">
        <v>2905</v>
      </c>
      <c r="D577" s="401">
        <v>45940</v>
      </c>
      <c r="E577" s="402">
        <v>15</v>
      </c>
      <c r="F577" s="290" t="s">
        <v>25</v>
      </c>
      <c r="G577" s="496" t="s">
        <v>3125</v>
      </c>
      <c r="H577" s="290" t="s">
        <v>3126</v>
      </c>
      <c r="I577" s="290"/>
      <c r="J577" s="290">
        <v>3</v>
      </c>
      <c r="K577" s="290">
        <v>40</v>
      </c>
      <c r="L577" s="403">
        <v>45975</v>
      </c>
      <c r="M577" s="387">
        <v>0.3125</v>
      </c>
      <c r="N577" s="403">
        <v>45977</v>
      </c>
      <c r="O577" s="404">
        <v>0.64583333333333337</v>
      </c>
      <c r="P577" s="405" t="s">
        <v>3127</v>
      </c>
      <c r="Q577" s="290">
        <v>3002712806</v>
      </c>
      <c r="R577" s="328"/>
      <c r="S577" s="412"/>
      <c r="T577" s="412"/>
      <c r="U577" s="473"/>
      <c r="V577" s="334" t="e">
        <f>VLOOKUP(U577,MOVIL!$C$7:CA633,2,0)</f>
        <v>#N/A</v>
      </c>
      <c r="W577" s="334" t="e">
        <f>VLOOKUP(U577,MOVIL!$C$7:$BX$199,5,0)</f>
        <v>#N/A</v>
      </c>
      <c r="X577" s="431" t="e">
        <f>VLOOKUP(V577,MOVIL!$D$7:BY635,6,0)</f>
        <v>#N/A</v>
      </c>
      <c r="Y577" s="381"/>
      <c r="Z577" s="334"/>
      <c r="AA577" s="334"/>
      <c r="AB577" s="301">
        <f t="shared" si="185"/>
        <v>0</v>
      </c>
      <c r="AC577" s="334"/>
      <c r="AD577" s="334"/>
      <c r="AE577" s="381"/>
      <c r="AF577" s="335">
        <f>VLOOKUP(U577,[1]MOVIL!$C:$CG,3,0)</f>
        <v>0</v>
      </c>
      <c r="AG577" s="307">
        <f t="shared" si="184"/>
        <v>0</v>
      </c>
      <c r="AH577" s="307">
        <f t="shared" si="193"/>
        <v>0</v>
      </c>
      <c r="AI577" s="301">
        <f t="shared" si="186"/>
        <v>0</v>
      </c>
      <c r="AJ577" s="302" t="str">
        <f t="shared" si="194"/>
        <v>11,914%</v>
      </c>
      <c r="AK577" s="301">
        <f t="shared" si="187"/>
        <v>0</v>
      </c>
      <c r="AL577" s="301">
        <f t="shared" si="188"/>
        <v>0</v>
      </c>
      <c r="AM577" s="301">
        <f t="shared" si="189"/>
        <v>0</v>
      </c>
      <c r="AN577" s="301">
        <f t="shared" si="190"/>
        <v>0</v>
      </c>
      <c r="AO577" s="301">
        <f t="shared" si="191"/>
        <v>0</v>
      </c>
      <c r="AP577" s="301">
        <f t="shared" si="192"/>
        <v>0</v>
      </c>
      <c r="AQ577" s="301"/>
      <c r="AR577" s="303"/>
      <c r="AS577" s="322"/>
    </row>
    <row r="578" spans="1:45" ht="13.5" hidden="1" customHeight="1" x14ac:dyDescent="0.2">
      <c r="A578" s="322"/>
      <c r="B578" s="384">
        <v>8</v>
      </c>
      <c r="C578" s="324" t="s">
        <v>1883</v>
      </c>
      <c r="D578" s="401">
        <v>45960</v>
      </c>
      <c r="E578" s="402">
        <v>190</v>
      </c>
      <c r="F578" s="290" t="s">
        <v>251</v>
      </c>
      <c r="G578" s="496" t="s">
        <v>3228</v>
      </c>
      <c r="H578" s="290"/>
      <c r="I578" s="290" t="s">
        <v>2042</v>
      </c>
      <c r="J578" s="290">
        <v>2</v>
      </c>
      <c r="K578" s="290">
        <v>24</v>
      </c>
      <c r="L578" s="403">
        <v>45975</v>
      </c>
      <c r="M578" s="387" t="s">
        <v>2647</v>
      </c>
      <c r="N578" s="403">
        <v>45976</v>
      </c>
      <c r="O578" s="404" t="s">
        <v>2339</v>
      </c>
      <c r="P578" s="405" t="s">
        <v>2489</v>
      </c>
      <c r="Q578" s="290">
        <v>3006305832</v>
      </c>
      <c r="R578" s="328">
        <v>1023863636</v>
      </c>
      <c r="S578" s="412"/>
      <c r="T578" s="412"/>
      <c r="U578" s="473"/>
      <c r="V578" s="334" t="e">
        <f>VLOOKUP(U578,MOVIL!$C$7:CA634,2,0)</f>
        <v>#N/A</v>
      </c>
      <c r="W578" s="334" t="e">
        <f>VLOOKUP(U578,MOVIL!$C$7:$BX$199,5,0)</f>
        <v>#N/A</v>
      </c>
      <c r="X578" s="431" t="e">
        <f>VLOOKUP(V578,MOVIL!$D$7:BY636,6,0)</f>
        <v>#N/A</v>
      </c>
      <c r="Y578" s="381"/>
      <c r="Z578" s="334"/>
      <c r="AA578" s="334"/>
      <c r="AB578" s="301">
        <f t="shared" si="185"/>
        <v>0</v>
      </c>
      <c r="AC578" s="334"/>
      <c r="AD578" s="334"/>
      <c r="AE578" s="381"/>
      <c r="AF578" s="335">
        <f>VLOOKUP(U578,[1]MOVIL!$C:$CG,3,0)</f>
        <v>0</v>
      </c>
      <c r="AG578" s="307">
        <f t="shared" si="184"/>
        <v>0</v>
      </c>
      <c r="AH578" s="307">
        <f t="shared" si="193"/>
        <v>0</v>
      </c>
      <c r="AI578" s="301">
        <f t="shared" si="186"/>
        <v>0</v>
      </c>
      <c r="AJ578" s="302" t="str">
        <f t="shared" si="194"/>
        <v>11,914%</v>
      </c>
      <c r="AK578" s="301">
        <f t="shared" si="187"/>
        <v>0</v>
      </c>
      <c r="AL578" s="301">
        <f t="shared" si="188"/>
        <v>0</v>
      </c>
      <c r="AM578" s="301">
        <f t="shared" si="189"/>
        <v>0</v>
      </c>
      <c r="AN578" s="301">
        <f t="shared" si="190"/>
        <v>0</v>
      </c>
      <c r="AO578" s="301">
        <f t="shared" si="191"/>
        <v>0</v>
      </c>
      <c r="AP578" s="301">
        <f t="shared" si="192"/>
        <v>0</v>
      </c>
      <c r="AQ578" s="301"/>
      <c r="AR578" s="303"/>
      <c r="AS578" s="322"/>
    </row>
    <row r="579" spans="1:45" ht="13.5" hidden="1" customHeight="1" x14ac:dyDescent="0.2">
      <c r="A579" s="322"/>
      <c r="B579" s="384">
        <v>8</v>
      </c>
      <c r="C579" s="324" t="s">
        <v>1883</v>
      </c>
      <c r="D579" s="401">
        <v>45960</v>
      </c>
      <c r="E579" s="402">
        <v>132</v>
      </c>
      <c r="F579" s="290" t="s">
        <v>195</v>
      </c>
      <c r="G579" s="496" t="s">
        <v>3229</v>
      </c>
      <c r="H579" s="290"/>
      <c r="I579" s="290" t="s">
        <v>2042</v>
      </c>
      <c r="J579" s="290">
        <v>1</v>
      </c>
      <c r="K579" s="290">
        <v>42</v>
      </c>
      <c r="L579" s="403">
        <v>45975</v>
      </c>
      <c r="M579" s="387" t="s">
        <v>2326</v>
      </c>
      <c r="N579" s="403">
        <v>45975</v>
      </c>
      <c r="O579" s="404" t="s">
        <v>2331</v>
      </c>
      <c r="P579" s="405" t="s">
        <v>3230</v>
      </c>
      <c r="Q579" s="290">
        <v>3103196505</v>
      </c>
      <c r="R579" s="328">
        <v>51637678</v>
      </c>
      <c r="S579" s="412"/>
      <c r="T579" s="412"/>
      <c r="U579" s="473"/>
      <c r="V579" s="334" t="e">
        <f>VLOOKUP(U579,MOVIL!$C$7:CA635,2,0)</f>
        <v>#N/A</v>
      </c>
      <c r="W579" s="334" t="e">
        <f>VLOOKUP(U579,MOVIL!$C$7:$BX$199,5,0)</f>
        <v>#N/A</v>
      </c>
      <c r="X579" s="431" t="e">
        <f>VLOOKUP(V579,MOVIL!$D$7:BY637,6,0)</f>
        <v>#N/A</v>
      </c>
      <c r="Y579" s="381"/>
      <c r="Z579" s="334"/>
      <c r="AA579" s="334"/>
      <c r="AB579" s="301">
        <f t="shared" si="185"/>
        <v>0</v>
      </c>
      <c r="AC579" s="334"/>
      <c r="AD579" s="334"/>
      <c r="AE579" s="381"/>
      <c r="AF579" s="335">
        <f>VLOOKUP(U579,[1]MOVIL!$C:$CG,3,0)</f>
        <v>0</v>
      </c>
      <c r="AG579" s="307">
        <f t="shared" si="184"/>
        <v>0</v>
      </c>
      <c r="AH579" s="307">
        <f t="shared" si="193"/>
        <v>0</v>
      </c>
      <c r="AI579" s="301">
        <f t="shared" si="186"/>
        <v>0</v>
      </c>
      <c r="AJ579" s="302" t="str">
        <f t="shared" si="194"/>
        <v>11,914%</v>
      </c>
      <c r="AK579" s="301">
        <f t="shared" si="187"/>
        <v>0</v>
      </c>
      <c r="AL579" s="301">
        <f t="shared" si="188"/>
        <v>0</v>
      </c>
      <c r="AM579" s="301">
        <f t="shared" si="189"/>
        <v>0</v>
      </c>
      <c r="AN579" s="301">
        <f t="shared" si="190"/>
        <v>0</v>
      </c>
      <c r="AO579" s="301">
        <f t="shared" si="191"/>
        <v>0</v>
      </c>
      <c r="AP579" s="301">
        <f t="shared" si="192"/>
        <v>0</v>
      </c>
      <c r="AQ579" s="301"/>
      <c r="AR579" s="303"/>
      <c r="AS579" s="322"/>
    </row>
    <row r="580" spans="1:45" ht="13.5" hidden="1" customHeight="1" x14ac:dyDescent="0.2">
      <c r="A580" s="322"/>
      <c r="B580" s="384">
        <v>8</v>
      </c>
      <c r="C580" s="324" t="s">
        <v>1883</v>
      </c>
      <c r="D580" s="401">
        <v>45960</v>
      </c>
      <c r="E580" s="402">
        <v>230</v>
      </c>
      <c r="F580" s="290" t="s">
        <v>290</v>
      </c>
      <c r="G580" s="496" t="s">
        <v>3231</v>
      </c>
      <c r="H580" s="290"/>
      <c r="I580" s="290" t="s">
        <v>2042</v>
      </c>
      <c r="J580" s="290">
        <v>1</v>
      </c>
      <c r="K580" s="290">
        <v>26</v>
      </c>
      <c r="L580" s="403">
        <v>45975</v>
      </c>
      <c r="M580" s="387" t="s">
        <v>2331</v>
      </c>
      <c r="N580" s="403">
        <v>45975</v>
      </c>
      <c r="O580" s="404" t="s">
        <v>2604</v>
      </c>
      <c r="P580" s="405" t="s">
        <v>2567</v>
      </c>
      <c r="Q580" s="290">
        <v>3006086952</v>
      </c>
      <c r="R580" s="328">
        <v>51977882</v>
      </c>
      <c r="S580" s="412"/>
      <c r="T580" s="412"/>
      <c r="U580" s="473"/>
      <c r="V580" s="334" t="e">
        <f>VLOOKUP(U580,MOVIL!$C$7:CA636,2,0)</f>
        <v>#N/A</v>
      </c>
      <c r="W580" s="334" t="e">
        <f>VLOOKUP(U580,MOVIL!$C$7:$BX$199,5,0)</f>
        <v>#N/A</v>
      </c>
      <c r="X580" s="431" t="e">
        <f>VLOOKUP(V580,MOVIL!$D$7:BY638,6,0)</f>
        <v>#N/A</v>
      </c>
      <c r="Y580" s="381"/>
      <c r="Z580" s="334"/>
      <c r="AA580" s="334"/>
      <c r="AB580" s="301">
        <f t="shared" si="185"/>
        <v>0</v>
      </c>
      <c r="AC580" s="334"/>
      <c r="AD580" s="334"/>
      <c r="AE580" s="381"/>
      <c r="AF580" s="335">
        <f>VLOOKUP(U580,[1]MOVIL!$C:$CG,3,0)</f>
        <v>0</v>
      </c>
      <c r="AG580" s="307">
        <f t="shared" si="184"/>
        <v>0</v>
      </c>
      <c r="AH580" s="307">
        <f t="shared" si="193"/>
        <v>0</v>
      </c>
      <c r="AI580" s="301">
        <f t="shared" si="186"/>
        <v>0</v>
      </c>
      <c r="AJ580" s="302" t="str">
        <f t="shared" si="194"/>
        <v>11,914%</v>
      </c>
      <c r="AK580" s="301">
        <f t="shared" si="187"/>
        <v>0</v>
      </c>
      <c r="AL580" s="301">
        <f t="shared" si="188"/>
        <v>0</v>
      </c>
      <c r="AM580" s="301">
        <f t="shared" si="189"/>
        <v>0</v>
      </c>
      <c r="AN580" s="301">
        <f t="shared" si="190"/>
        <v>0</v>
      </c>
      <c r="AO580" s="301">
        <f t="shared" si="191"/>
        <v>0</v>
      </c>
      <c r="AP580" s="301">
        <f t="shared" si="192"/>
        <v>0</v>
      </c>
      <c r="AQ580" s="301"/>
      <c r="AR580" s="303"/>
      <c r="AS580" s="322"/>
    </row>
    <row r="581" spans="1:45" ht="13.5" hidden="1" customHeight="1" x14ac:dyDescent="0.2">
      <c r="A581" s="322"/>
      <c r="B581" s="384">
        <v>8</v>
      </c>
      <c r="C581" s="324" t="s">
        <v>1883</v>
      </c>
      <c r="D581" s="401">
        <v>45960</v>
      </c>
      <c r="E581" s="402">
        <v>204</v>
      </c>
      <c r="F581" s="290" t="s">
        <v>266</v>
      </c>
      <c r="G581" s="496" t="s">
        <v>3232</v>
      </c>
      <c r="H581" s="290"/>
      <c r="I581" s="290" t="s">
        <v>2042</v>
      </c>
      <c r="J581" s="290">
        <v>3</v>
      </c>
      <c r="K581" s="290">
        <v>48</v>
      </c>
      <c r="L581" s="403">
        <v>45976</v>
      </c>
      <c r="M581" s="387" t="s">
        <v>2335</v>
      </c>
      <c r="N581" s="403">
        <v>45978</v>
      </c>
      <c r="O581" s="404" t="s">
        <v>2336</v>
      </c>
      <c r="P581" s="405" t="s">
        <v>2776</v>
      </c>
      <c r="Q581" s="290">
        <v>3157169002</v>
      </c>
      <c r="R581" s="328">
        <v>79999817</v>
      </c>
      <c r="S581" s="412"/>
      <c r="T581" s="412"/>
      <c r="U581" s="473"/>
      <c r="V581" s="334" t="e">
        <f>VLOOKUP(U581,MOVIL!$C$7:CA637,2,0)</f>
        <v>#N/A</v>
      </c>
      <c r="W581" s="334" t="e">
        <f>VLOOKUP(U581,MOVIL!$C$7:$BX$199,5,0)</f>
        <v>#N/A</v>
      </c>
      <c r="X581" s="431" t="e">
        <f>VLOOKUP(V581,MOVIL!$D$7:BY639,6,0)</f>
        <v>#N/A</v>
      </c>
      <c r="Y581" s="381"/>
      <c r="Z581" s="334"/>
      <c r="AA581" s="334"/>
      <c r="AB581" s="301">
        <f t="shared" si="185"/>
        <v>0</v>
      </c>
      <c r="AC581" s="334"/>
      <c r="AD581" s="334"/>
      <c r="AE581" s="381"/>
      <c r="AF581" s="335">
        <f>VLOOKUP(U581,[1]MOVIL!$C:$CG,3,0)</f>
        <v>0</v>
      </c>
      <c r="AG581" s="307">
        <f t="shared" si="184"/>
        <v>0</v>
      </c>
      <c r="AH581" s="307">
        <f t="shared" si="193"/>
        <v>0</v>
      </c>
      <c r="AI581" s="301">
        <f t="shared" si="186"/>
        <v>0</v>
      </c>
      <c r="AJ581" s="302" t="str">
        <f t="shared" si="194"/>
        <v>11,914%</v>
      </c>
      <c r="AK581" s="301">
        <f t="shared" si="187"/>
        <v>0</v>
      </c>
      <c r="AL581" s="301">
        <f t="shared" si="188"/>
        <v>0</v>
      </c>
      <c r="AM581" s="301">
        <f t="shared" si="189"/>
        <v>0</v>
      </c>
      <c r="AN581" s="301">
        <f t="shared" si="190"/>
        <v>0</v>
      </c>
      <c r="AO581" s="301">
        <f t="shared" si="191"/>
        <v>0</v>
      </c>
      <c r="AP581" s="301">
        <f t="shared" si="192"/>
        <v>0</v>
      </c>
      <c r="AQ581" s="301"/>
      <c r="AR581" s="303"/>
      <c r="AS581" s="322"/>
    </row>
    <row r="582" spans="1:45" ht="13.5" hidden="1" customHeight="1" x14ac:dyDescent="0.2">
      <c r="A582" s="322"/>
      <c r="B582" s="384">
        <v>8</v>
      </c>
      <c r="C582" s="324" t="s">
        <v>1883</v>
      </c>
      <c r="D582" s="401">
        <v>45960</v>
      </c>
      <c r="E582" s="402">
        <v>51</v>
      </c>
      <c r="F582" s="290" t="s">
        <v>100</v>
      </c>
      <c r="G582" s="496" t="s">
        <v>3233</v>
      </c>
      <c r="H582" s="290"/>
      <c r="I582" s="290" t="s">
        <v>2330</v>
      </c>
      <c r="J582" s="290">
        <v>3</v>
      </c>
      <c r="K582" s="290">
        <v>27</v>
      </c>
      <c r="L582" s="403">
        <v>45976</v>
      </c>
      <c r="M582" s="387" t="s">
        <v>2331</v>
      </c>
      <c r="N582" s="403">
        <v>45978</v>
      </c>
      <c r="O582" s="404" t="s">
        <v>3210</v>
      </c>
      <c r="P582" s="405" t="s">
        <v>2785</v>
      </c>
      <c r="Q582" s="290">
        <v>3115052902</v>
      </c>
      <c r="R582" s="328">
        <v>80777869</v>
      </c>
      <c r="S582" s="412"/>
      <c r="T582" s="412"/>
      <c r="U582" s="473"/>
      <c r="V582" s="334" t="e">
        <f>VLOOKUP(U582,MOVIL!$C$7:CA638,2,0)</f>
        <v>#N/A</v>
      </c>
      <c r="W582" s="334" t="e">
        <f>VLOOKUP(U582,MOVIL!$C$7:$BX$199,5,0)</f>
        <v>#N/A</v>
      </c>
      <c r="X582" s="431" t="e">
        <f>VLOOKUP(V582,MOVIL!$D$7:BY640,6,0)</f>
        <v>#N/A</v>
      </c>
      <c r="Y582" s="381"/>
      <c r="Z582" s="334"/>
      <c r="AA582" s="334"/>
      <c r="AB582" s="301">
        <f t="shared" si="185"/>
        <v>0</v>
      </c>
      <c r="AC582" s="334"/>
      <c r="AD582" s="334"/>
      <c r="AE582" s="381"/>
      <c r="AF582" s="335">
        <f>VLOOKUP(U582,[1]MOVIL!$C:$CG,3,0)</f>
        <v>0</v>
      </c>
      <c r="AG582" s="307">
        <f t="shared" si="184"/>
        <v>0</v>
      </c>
      <c r="AH582" s="307">
        <f t="shared" si="193"/>
        <v>0</v>
      </c>
      <c r="AI582" s="301">
        <f t="shared" si="186"/>
        <v>0</v>
      </c>
      <c r="AJ582" s="302" t="str">
        <f t="shared" si="194"/>
        <v>11,914%</v>
      </c>
      <c r="AK582" s="301">
        <f t="shared" si="187"/>
        <v>0</v>
      </c>
      <c r="AL582" s="301">
        <f t="shared" si="188"/>
        <v>0</v>
      </c>
      <c r="AM582" s="301">
        <f t="shared" si="189"/>
        <v>0</v>
      </c>
      <c r="AN582" s="301">
        <f t="shared" si="190"/>
        <v>0</v>
      </c>
      <c r="AO582" s="301">
        <f t="shared" si="191"/>
        <v>0</v>
      </c>
      <c r="AP582" s="301">
        <f t="shared" si="192"/>
        <v>0</v>
      </c>
      <c r="AQ582" s="301"/>
      <c r="AR582" s="303"/>
      <c r="AS582" s="322"/>
    </row>
    <row r="583" spans="1:45" ht="13.5" hidden="1" customHeight="1" x14ac:dyDescent="0.2">
      <c r="A583" s="322">
        <v>1</v>
      </c>
      <c r="B583" s="384" t="s">
        <v>3115</v>
      </c>
      <c r="C583" s="290" t="s">
        <v>2905</v>
      </c>
      <c r="D583" s="401">
        <v>45940</v>
      </c>
      <c r="E583" s="402">
        <v>247</v>
      </c>
      <c r="F583" s="290" t="s">
        <v>294</v>
      </c>
      <c r="G583" s="496" t="s">
        <v>3046</v>
      </c>
      <c r="H583" s="290" t="s">
        <v>537</v>
      </c>
      <c r="I583" s="290" t="s">
        <v>3047</v>
      </c>
      <c r="J583" s="290">
        <v>1</v>
      </c>
      <c r="K583" s="290">
        <v>50</v>
      </c>
      <c r="L583" s="403">
        <v>45982</v>
      </c>
      <c r="M583" s="387">
        <v>0.25</v>
      </c>
      <c r="N583" s="403">
        <v>45982</v>
      </c>
      <c r="O583" s="404">
        <v>0.58333333333333337</v>
      </c>
      <c r="P583" s="404" t="s">
        <v>3048</v>
      </c>
      <c r="Q583" s="290">
        <v>3053823121</v>
      </c>
      <c r="R583" s="328"/>
      <c r="S583" s="412"/>
      <c r="T583" s="412"/>
      <c r="U583" s="473"/>
      <c r="V583" s="334" t="e">
        <f>VLOOKUP(U583,MOVIL!$C$7:CA639,2,0)</f>
        <v>#N/A</v>
      </c>
      <c r="W583" s="334" t="e">
        <f>VLOOKUP(U583,MOVIL!$C$7:$BX$199,5,0)</f>
        <v>#N/A</v>
      </c>
      <c r="X583" s="431" t="e">
        <f>VLOOKUP(V583,MOVIL!$D$7:BY641,6,0)</f>
        <v>#N/A</v>
      </c>
      <c r="Y583" s="381"/>
      <c r="Z583" s="334"/>
      <c r="AA583" s="334"/>
      <c r="AB583" s="301">
        <f t="shared" si="185"/>
        <v>0</v>
      </c>
      <c r="AC583" s="334"/>
      <c r="AD583" s="334"/>
      <c r="AE583" s="381"/>
      <c r="AF583" s="335">
        <f>VLOOKUP(U583,[1]MOVIL!$C:$CG,3,0)</f>
        <v>0</v>
      </c>
      <c r="AG583" s="307">
        <f t="shared" si="184"/>
        <v>0</v>
      </c>
      <c r="AH583" s="307">
        <f t="shared" si="193"/>
        <v>0</v>
      </c>
      <c r="AI583" s="301">
        <f t="shared" si="186"/>
        <v>0</v>
      </c>
      <c r="AJ583" s="302" t="str">
        <f t="shared" si="194"/>
        <v>11,914%</v>
      </c>
      <c r="AK583" s="301">
        <f t="shared" si="187"/>
        <v>0</v>
      </c>
      <c r="AL583" s="301">
        <f t="shared" si="188"/>
        <v>0</v>
      </c>
      <c r="AM583" s="301">
        <f t="shared" si="189"/>
        <v>0</v>
      </c>
      <c r="AN583" s="301">
        <f t="shared" si="190"/>
        <v>0</v>
      </c>
      <c r="AO583" s="301">
        <f t="shared" si="191"/>
        <v>0</v>
      </c>
      <c r="AP583" s="301">
        <f t="shared" si="192"/>
        <v>0</v>
      </c>
      <c r="AQ583" s="301"/>
      <c r="AR583" s="303"/>
      <c r="AS583" s="322"/>
    </row>
    <row r="584" spans="1:45" ht="13.5" hidden="1" customHeight="1" x14ac:dyDescent="0.2">
      <c r="A584" s="322">
        <v>5</v>
      </c>
      <c r="B584" s="384" t="s">
        <v>3124</v>
      </c>
      <c r="C584" s="290" t="s">
        <v>2905</v>
      </c>
      <c r="D584" s="401">
        <v>45940</v>
      </c>
      <c r="E584" s="402">
        <v>15</v>
      </c>
      <c r="F584" s="290" t="s">
        <v>25</v>
      </c>
      <c r="G584" s="496" t="s">
        <v>3125</v>
      </c>
      <c r="H584" s="290" t="s">
        <v>2667</v>
      </c>
      <c r="I584" s="290" t="s">
        <v>3126</v>
      </c>
      <c r="J584" s="290">
        <v>3</v>
      </c>
      <c r="K584" s="290">
        <v>24</v>
      </c>
      <c r="L584" s="403">
        <v>45982</v>
      </c>
      <c r="M584" s="387">
        <v>0.3125</v>
      </c>
      <c r="N584" s="403">
        <v>45984</v>
      </c>
      <c r="O584" s="404">
        <v>0.64583333333333337</v>
      </c>
      <c r="P584" s="404" t="s">
        <v>3127</v>
      </c>
      <c r="Q584" s="290">
        <v>3002712806</v>
      </c>
      <c r="R584" s="328"/>
      <c r="S584" s="412"/>
      <c r="T584" s="412"/>
      <c r="U584" s="473"/>
      <c r="V584" s="334" t="e">
        <f>VLOOKUP(U584,MOVIL!$C$7:CA640,2,0)</f>
        <v>#N/A</v>
      </c>
      <c r="W584" s="334" t="e">
        <f>VLOOKUP(U584,MOVIL!$C$7:$BX$199,5,0)</f>
        <v>#N/A</v>
      </c>
      <c r="X584" s="431" t="e">
        <f>VLOOKUP(V584,MOVIL!$D$7:BY642,6,0)</f>
        <v>#N/A</v>
      </c>
      <c r="Y584" s="381"/>
      <c r="Z584" s="334"/>
      <c r="AA584" s="334"/>
      <c r="AB584" s="301">
        <f t="shared" si="185"/>
        <v>0</v>
      </c>
      <c r="AC584" s="334"/>
      <c r="AD584" s="334"/>
      <c r="AE584" s="381"/>
      <c r="AF584" s="335">
        <f>VLOOKUP(U584,[1]MOVIL!$C:$CG,3,0)</f>
        <v>0</v>
      </c>
      <c r="AG584" s="307">
        <f t="shared" si="184"/>
        <v>0</v>
      </c>
      <c r="AH584" s="307">
        <f t="shared" si="193"/>
        <v>0</v>
      </c>
      <c r="AI584" s="301">
        <f t="shared" si="186"/>
        <v>0</v>
      </c>
      <c r="AJ584" s="302" t="str">
        <f t="shared" si="194"/>
        <v>11,914%</v>
      </c>
      <c r="AK584" s="301">
        <f t="shared" si="187"/>
        <v>0</v>
      </c>
      <c r="AL584" s="301">
        <f t="shared" si="188"/>
        <v>0</v>
      </c>
      <c r="AM584" s="301">
        <f t="shared" si="189"/>
        <v>0</v>
      </c>
      <c r="AN584" s="301">
        <f t="shared" si="190"/>
        <v>0</v>
      </c>
      <c r="AO584" s="301">
        <f t="shared" si="191"/>
        <v>0</v>
      </c>
      <c r="AP584" s="301">
        <f t="shared" si="192"/>
        <v>0</v>
      </c>
      <c r="AQ584" s="301"/>
      <c r="AR584" s="303"/>
      <c r="AS584" s="322"/>
    </row>
    <row r="585" spans="1:45" ht="13.5" hidden="1" customHeight="1" x14ac:dyDescent="0.2">
      <c r="A585" s="322"/>
      <c r="B585" s="384" t="s">
        <v>3115</v>
      </c>
      <c r="C585" s="290" t="s">
        <v>2905</v>
      </c>
      <c r="D585" s="401">
        <v>45940</v>
      </c>
      <c r="E585" s="402">
        <v>247</v>
      </c>
      <c r="F585" s="290" t="s">
        <v>294</v>
      </c>
      <c r="G585" s="496" t="s">
        <v>3046</v>
      </c>
      <c r="H585" s="290" t="s">
        <v>294</v>
      </c>
      <c r="I585" s="290" t="s">
        <v>3047</v>
      </c>
      <c r="J585" s="290">
        <v>1</v>
      </c>
      <c r="K585" s="290">
        <v>50</v>
      </c>
      <c r="L585" s="403">
        <v>45982</v>
      </c>
      <c r="M585" s="387">
        <v>0.25</v>
      </c>
      <c r="N585" s="403">
        <v>45982</v>
      </c>
      <c r="O585" s="404">
        <v>0.58333333333333337</v>
      </c>
      <c r="P585" s="405" t="s">
        <v>3048</v>
      </c>
      <c r="Q585" s="290">
        <v>3053823121</v>
      </c>
      <c r="R585" s="328"/>
      <c r="S585" s="412"/>
      <c r="T585" s="412"/>
      <c r="U585" s="473"/>
      <c r="V585" s="334" t="e">
        <f>VLOOKUP(U585,MOVIL!$C$7:CA641,2,0)</f>
        <v>#N/A</v>
      </c>
      <c r="W585" s="334" t="e">
        <f>VLOOKUP(U585,MOVIL!$C$7:$BX$199,5,0)</f>
        <v>#N/A</v>
      </c>
      <c r="X585" s="431" t="e">
        <f>VLOOKUP(V585,MOVIL!$D$7:BY643,6,0)</f>
        <v>#N/A</v>
      </c>
      <c r="Y585" s="381"/>
      <c r="Z585" s="334"/>
      <c r="AA585" s="334"/>
      <c r="AB585" s="301">
        <f t="shared" si="185"/>
        <v>0</v>
      </c>
      <c r="AC585" s="334"/>
      <c r="AD585" s="334"/>
      <c r="AE585" s="381"/>
      <c r="AF585" s="335">
        <f>VLOOKUP(U585,[1]MOVIL!$C:$CG,3,0)</f>
        <v>0</v>
      </c>
      <c r="AG585" s="307">
        <f t="shared" si="184"/>
        <v>0</v>
      </c>
      <c r="AH585" s="307">
        <f t="shared" si="193"/>
        <v>0</v>
      </c>
      <c r="AI585" s="301">
        <f t="shared" si="186"/>
        <v>0</v>
      </c>
      <c r="AJ585" s="302" t="str">
        <f t="shared" si="194"/>
        <v>11,914%</v>
      </c>
      <c r="AK585" s="301">
        <f t="shared" si="187"/>
        <v>0</v>
      </c>
      <c r="AL585" s="301">
        <f t="shared" si="188"/>
        <v>0</v>
      </c>
      <c r="AM585" s="301">
        <f t="shared" si="189"/>
        <v>0</v>
      </c>
      <c r="AN585" s="301">
        <f t="shared" si="190"/>
        <v>0</v>
      </c>
      <c r="AO585" s="301">
        <f t="shared" si="191"/>
        <v>0</v>
      </c>
      <c r="AP585" s="301">
        <f t="shared" si="192"/>
        <v>0</v>
      </c>
      <c r="AQ585" s="301"/>
      <c r="AR585" s="303"/>
      <c r="AS585" s="322"/>
    </row>
    <row r="586" spans="1:45" ht="13.5" hidden="1" customHeight="1" x14ac:dyDescent="0.2">
      <c r="A586" s="322"/>
      <c r="B586" s="384" t="s">
        <v>3124</v>
      </c>
      <c r="C586" s="290" t="s">
        <v>2905</v>
      </c>
      <c r="D586" s="401">
        <v>45940</v>
      </c>
      <c r="E586" s="402">
        <v>15</v>
      </c>
      <c r="F586" s="290" t="s">
        <v>25</v>
      </c>
      <c r="G586" s="496" t="s">
        <v>3125</v>
      </c>
      <c r="H586" s="290" t="s">
        <v>25</v>
      </c>
      <c r="I586" s="290" t="s">
        <v>3126</v>
      </c>
      <c r="J586" s="290">
        <v>3</v>
      </c>
      <c r="K586" s="290">
        <v>24</v>
      </c>
      <c r="L586" s="403">
        <v>45982</v>
      </c>
      <c r="M586" s="387">
        <v>0.3125</v>
      </c>
      <c r="N586" s="403">
        <v>45984</v>
      </c>
      <c r="O586" s="404">
        <v>0.64583333333333337</v>
      </c>
      <c r="P586" s="405" t="s">
        <v>3127</v>
      </c>
      <c r="Q586" s="290">
        <v>3002712806</v>
      </c>
      <c r="R586" s="328"/>
      <c r="S586" s="412"/>
      <c r="T586" s="412"/>
      <c r="U586" s="473"/>
      <c r="V586" s="334" t="e">
        <f>VLOOKUP(U586,MOVIL!$C$7:CA642,2,0)</f>
        <v>#N/A</v>
      </c>
      <c r="W586" s="334" t="e">
        <f>VLOOKUP(U586,MOVIL!$C$7:$BX$199,5,0)</f>
        <v>#N/A</v>
      </c>
      <c r="X586" s="431" t="e">
        <f>VLOOKUP(V586,MOVIL!$D$7:BY644,6,0)</f>
        <v>#N/A</v>
      </c>
      <c r="Y586" s="381"/>
      <c r="Z586" s="334"/>
      <c r="AA586" s="334"/>
      <c r="AB586" s="301">
        <f t="shared" si="185"/>
        <v>0</v>
      </c>
      <c r="AC586" s="334"/>
      <c r="AD586" s="334"/>
      <c r="AE586" s="381"/>
      <c r="AF586" s="335">
        <f>VLOOKUP(U586,[1]MOVIL!$C:$CG,3,0)</f>
        <v>0</v>
      </c>
      <c r="AG586" s="307">
        <f t="shared" si="184"/>
        <v>0</v>
      </c>
      <c r="AH586" s="307">
        <f t="shared" si="193"/>
        <v>0</v>
      </c>
      <c r="AI586" s="301">
        <f t="shared" si="186"/>
        <v>0</v>
      </c>
      <c r="AJ586" s="302" t="str">
        <f t="shared" si="194"/>
        <v>11,914%</v>
      </c>
      <c r="AK586" s="301">
        <f t="shared" si="187"/>
        <v>0</v>
      </c>
      <c r="AL586" s="301">
        <f t="shared" si="188"/>
        <v>0</v>
      </c>
      <c r="AM586" s="301">
        <f t="shared" si="189"/>
        <v>0</v>
      </c>
      <c r="AN586" s="301">
        <f t="shared" si="190"/>
        <v>0</v>
      </c>
      <c r="AO586" s="301">
        <f t="shared" si="191"/>
        <v>0</v>
      </c>
      <c r="AP586" s="301">
        <f t="shared" si="192"/>
        <v>0</v>
      </c>
      <c r="AQ586" s="301"/>
      <c r="AR586" s="303"/>
      <c r="AS586" s="322"/>
    </row>
    <row r="587" spans="1:45" x14ac:dyDescent="0.2">
      <c r="Y587" s="551"/>
      <c r="Z587" s="552"/>
      <c r="AA587" s="551"/>
      <c r="AB587" s="551"/>
    </row>
    <row r="588" spans="1:45" x14ac:dyDescent="0.2">
      <c r="Y588" s="551"/>
      <c r="Z588" s="552"/>
      <c r="AA588" s="551"/>
      <c r="AB588" s="551"/>
    </row>
    <row r="589" spans="1:45" x14ac:dyDescent="0.2">
      <c r="Y589" s="551"/>
      <c r="Z589" s="552"/>
      <c r="AA589" s="551"/>
      <c r="AB589" s="551"/>
    </row>
    <row r="590" spans="1:45" x14ac:dyDescent="0.2">
      <c r="Y590" s="551"/>
      <c r="Z590" s="552"/>
      <c r="AA590" s="551"/>
      <c r="AB590" s="551"/>
    </row>
    <row r="591" spans="1:45" x14ac:dyDescent="0.2">
      <c r="Y591" s="551"/>
      <c r="Z591" s="552"/>
      <c r="AA591" s="551"/>
      <c r="AB591" s="551"/>
    </row>
    <row r="592" spans="1:45" x14ac:dyDescent="0.2">
      <c r="Y592" s="551"/>
      <c r="Z592" s="552"/>
      <c r="AA592" s="551"/>
      <c r="AB592" s="551"/>
    </row>
    <row r="593" spans="25:28" x14ac:dyDescent="0.2">
      <c r="Y593" s="551"/>
      <c r="Z593" s="552"/>
      <c r="AA593" s="551"/>
      <c r="AB593" s="551"/>
    </row>
    <row r="594" spans="25:28" x14ac:dyDescent="0.2">
      <c r="Y594" s="551"/>
      <c r="Z594" s="552"/>
      <c r="AA594" s="551"/>
      <c r="AB594" s="551"/>
    </row>
    <row r="595" spans="25:28" x14ac:dyDescent="0.2">
      <c r="Y595" s="551"/>
      <c r="Z595" s="552"/>
      <c r="AA595" s="551"/>
      <c r="AB595" s="551"/>
    </row>
    <row r="596" spans="25:28" x14ac:dyDescent="0.2">
      <c r="Y596" s="551"/>
      <c r="Z596" s="552"/>
      <c r="AA596" s="551"/>
      <c r="AB596" s="551"/>
    </row>
    <row r="597" spans="25:28" x14ac:dyDescent="0.2">
      <c r="Y597" s="551"/>
      <c r="Z597" s="552"/>
      <c r="AA597" s="551"/>
      <c r="AB597" s="551"/>
    </row>
    <row r="598" spans="25:28" x14ac:dyDescent="0.2">
      <c r="Y598" s="551"/>
      <c r="Z598" s="552"/>
      <c r="AA598" s="551"/>
      <c r="AB598" s="551"/>
    </row>
  </sheetData>
  <autoFilter ref="A7:AS586" xr:uid="{00000000-0009-0000-0000-000002000000}">
    <filterColumn colId="2">
      <filters>
        <filter val="FACULTAD DE CIENCIAS MATEMATICAS Y NATURALES"/>
      </filters>
    </filterColumn>
    <filterColumn colId="11">
      <filters>
        <dateGroupItem year="2025" month="10" dateTimeGrouping="month"/>
        <dateGroupItem year="2025" month="11" dateTimeGrouping="month"/>
      </filters>
    </filterColumn>
    <filterColumn colId="30">
      <filters blank="1">
        <filter val="LLD 14976"/>
        <filter val="LLD 15351"/>
        <filter val="LLD 16457"/>
        <filter val="LLD13025"/>
        <filter val="LLD13026"/>
        <filter val="LLD13494"/>
        <filter val="LLD13793"/>
        <filter val="LLD14550"/>
        <filter val="LLD14658"/>
        <filter val="LLD15556"/>
        <filter val="LLD15979"/>
        <filter val="LLD16022"/>
        <filter val="LLD16122"/>
      </filters>
    </filterColumn>
    <sortState xmlns:xlrd2="http://schemas.microsoft.com/office/spreadsheetml/2017/richdata2" ref="A471:AS546">
      <sortCondition ref="D7:D586"/>
    </sortState>
  </autoFilter>
  <mergeCells count="6">
    <mergeCell ref="Z5:AA5"/>
    <mergeCell ref="Z2:AA2"/>
    <mergeCell ref="Z3:AA3"/>
    <mergeCell ref="Z4:AA4"/>
    <mergeCell ref="W2:Y2"/>
    <mergeCell ref="W3:Y3"/>
  </mergeCells>
  <hyperlinks>
    <hyperlink ref="R101" r:id="rId1" xr:uid="{00000000-0004-0000-0200-000000000000}"/>
    <hyperlink ref="R100" r:id="rId2" xr:uid="{00000000-0004-0000-0200-000001000000}"/>
  </hyperlinks>
  <pageMargins left="0.11811023622047245" right="1.59" top="0.47244094488188981" bottom="0.19685039370078741" header="0.15748031496062992" footer="0.11811023622047245"/>
  <pageSetup paperSize="10000" scale="48"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5"/>
  <sheetViews>
    <sheetView showWhiteSpace="0" topLeftCell="A55" zoomScale="112" zoomScaleNormal="112" zoomScaleSheetLayoutView="115" workbookViewId="0">
      <selection activeCell="K26" sqref="K26"/>
    </sheetView>
  </sheetViews>
  <sheetFormatPr baseColWidth="10" defaultRowHeight="14.4" x14ac:dyDescent="0.3"/>
  <cols>
    <col min="1" max="1" width="4.6640625" customWidth="1"/>
    <col min="2" max="2" width="5.88671875" customWidth="1"/>
    <col min="3" max="3" width="11" style="498" customWidth="1"/>
    <col min="4" max="4" width="9.33203125" customWidth="1"/>
    <col min="5" max="5" width="9.88671875" customWidth="1"/>
    <col min="6" max="6" width="7.88671875" customWidth="1"/>
    <col min="7" max="8" width="9.109375" customWidth="1"/>
    <col min="9" max="9" width="8.88671875" customWidth="1"/>
    <col min="10" max="10" width="8" customWidth="1"/>
    <col min="11" max="12" width="9.6640625" customWidth="1"/>
  </cols>
  <sheetData>
    <row r="1" spans="1:12" ht="15.6" x14ac:dyDescent="0.3">
      <c r="A1" s="484" t="s">
        <v>2998</v>
      </c>
    </row>
    <row r="3" spans="1:12" x14ac:dyDescent="0.3">
      <c r="D3" s="301">
        <f>SUM(D5:D65)</f>
        <v>610137736</v>
      </c>
      <c r="E3" s="301">
        <f>SUM(E5:E65)</f>
        <v>491382586</v>
      </c>
      <c r="G3" s="301">
        <f t="shared" ref="G3:L3" si="0">SUM(G5:G65)</f>
        <v>35375732.240000002</v>
      </c>
      <c r="H3" s="301">
        <f t="shared" si="0"/>
        <v>19683880</v>
      </c>
      <c r="I3" s="301">
        <f t="shared" si="0"/>
        <v>14032060</v>
      </c>
      <c r="J3" s="301">
        <f t="shared" si="0"/>
        <v>1659792.24</v>
      </c>
      <c r="K3" s="301">
        <f t="shared" si="0"/>
        <v>456006853.76000011</v>
      </c>
      <c r="L3" s="301">
        <f t="shared" si="0"/>
        <v>118755150</v>
      </c>
    </row>
    <row r="4" spans="1:12" x14ac:dyDescent="0.3">
      <c r="A4" s="311" t="s">
        <v>1870</v>
      </c>
      <c r="B4" s="311" t="s">
        <v>386</v>
      </c>
      <c r="C4" s="311"/>
      <c r="D4" s="311" t="s">
        <v>2277</v>
      </c>
      <c r="E4" s="311" t="s">
        <v>397</v>
      </c>
      <c r="F4" s="311" t="s">
        <v>398</v>
      </c>
      <c r="G4" s="311" t="s">
        <v>399</v>
      </c>
      <c r="H4" s="311" t="s">
        <v>2996</v>
      </c>
      <c r="I4" s="311" t="s">
        <v>400</v>
      </c>
      <c r="J4" s="311" t="s">
        <v>401</v>
      </c>
      <c r="K4" s="311" t="s">
        <v>402</v>
      </c>
      <c r="L4" s="311" t="s">
        <v>403</v>
      </c>
    </row>
    <row r="5" spans="1:12" x14ac:dyDescent="0.3">
      <c r="A5" s="307">
        <v>1</v>
      </c>
      <c r="B5" s="307">
        <v>30</v>
      </c>
      <c r="C5" s="400" t="str">
        <f>VLOOKUP(B5,MOVIL!$C:$E,3,0)</f>
        <v>SOCIO</v>
      </c>
      <c r="D5" s="307">
        <f>SUMIFS(PROGRAMACION!$AB:$AB,PROGRAMACION!$AE:$AE,"LLD15556",PROGRAMACION!$AH:$AH,'LLD15556'!B5)</f>
        <v>5680800</v>
      </c>
      <c r="E5" s="301">
        <f>SUMIFS(PROGRAMACION!$AI:$AI,PROGRAMACION!$AE:$AE,"LLD15556",PROGRAMACION!$AH:$AH,'LLD15556'!B5)</f>
        <v>4730000</v>
      </c>
      <c r="F5" s="302" t="str">
        <f>VLOOKUP(B5,PROGRAMACION!$AH:$AJ,3,0)</f>
        <v>7,914%</v>
      </c>
      <c r="G5" s="301">
        <f>+E5*F5</f>
        <v>374332.2</v>
      </c>
      <c r="H5" s="301">
        <f>IF(C5="PROPIO","",G5-I5-J5)</f>
        <v>189200</v>
      </c>
      <c r="I5" s="301">
        <f>IF(C5="PROPIO","",E5*3.5%)</f>
        <v>165550.00000000003</v>
      </c>
      <c r="J5" s="301">
        <f>IF(C5="PROPIO","",E5*0.414%)</f>
        <v>19582.199999999997</v>
      </c>
      <c r="K5" s="301">
        <f>+E5-G5</f>
        <v>4355667.8</v>
      </c>
      <c r="L5" s="301">
        <f>SUMIFS(PROGRAMACION!$AP:$AP,PROGRAMACION!$AE:$AE,"LLD15556",PROGRAMACION!$AH:$AH,'LLD15556'!B5)</f>
        <v>950800</v>
      </c>
    </row>
    <row r="6" spans="1:12" x14ac:dyDescent="0.3">
      <c r="A6" s="307">
        <v>2</v>
      </c>
      <c r="B6" s="307">
        <v>52</v>
      </c>
      <c r="C6" s="400" t="str">
        <f>VLOOKUP(B6,MOVIL!$C:$E,3,0)</f>
        <v>SOCIO</v>
      </c>
      <c r="D6" s="307">
        <f>SUMIFS(PROGRAMACION!$AB:$AB,PROGRAMACION!$AE:$AE,"LLD15556",PROGRAMACION!$AH:$AH,'LLD15556'!B6)</f>
        <v>25687736</v>
      </c>
      <c r="E6" s="301">
        <f>SUMIFS(PROGRAMACION!$AI:$AI,PROGRAMACION!$AE:$AE,"LLD15556",PROGRAMACION!$AH:$AH,'LLD15556'!B6)</f>
        <v>21385000</v>
      </c>
      <c r="F6" s="302" t="str">
        <f>VLOOKUP(B6,PROGRAMACION!$AH:$AJ,3,0)</f>
        <v>7,914%</v>
      </c>
      <c r="G6" s="301">
        <f t="shared" ref="G6:G65" si="1">+E6*F6</f>
        <v>1692408.9000000001</v>
      </c>
      <c r="H6" s="301">
        <f t="shared" ref="H6:H65" si="2">IF(C6="PROPIO","",G6-I6-J6)</f>
        <v>855400</v>
      </c>
      <c r="I6" s="301">
        <f t="shared" ref="I6:I65" si="3">IF(C6="PROPIO","",E6*3.5%)</f>
        <v>748475.00000000012</v>
      </c>
      <c r="J6" s="301">
        <f t="shared" ref="J6:J65" si="4">IF(C6="PROPIO","",E6*0.414%)</f>
        <v>88533.9</v>
      </c>
      <c r="K6" s="301">
        <f t="shared" ref="K6:K65" si="5">+E6-G6</f>
        <v>19692591.100000001</v>
      </c>
      <c r="L6" s="301">
        <f>SUMIFS(PROGRAMACION!$AP:$AP,PROGRAMACION!$AE:$AE,"LLD15556",PROGRAMACION!$AH:$AH,'LLD15556'!B6)</f>
        <v>4302736</v>
      </c>
    </row>
    <row r="7" spans="1:12" x14ac:dyDescent="0.3">
      <c r="A7" s="307">
        <v>3</v>
      </c>
      <c r="B7" s="307">
        <v>62</v>
      </c>
      <c r="C7" s="400" t="str">
        <f>VLOOKUP(B7,MOVIL!$C:$E,3,0)</f>
        <v>PROPIO-AFILIADO</v>
      </c>
      <c r="D7" s="307">
        <f>SUMIFS(PROGRAMACION!$AB:$AB,PROGRAMACION!$AE:$AE,"LLD15556",PROGRAMACION!$AH:$AH,'LLD15556'!B7)</f>
        <v>1578000</v>
      </c>
      <c r="E7" s="301">
        <f>SUMIFS(PROGRAMACION!$AI:$AI,PROGRAMACION!$AE:$AE,"LLD15556",PROGRAMACION!$AH:$AH,'LLD15556'!B7)</f>
        <v>1022000</v>
      </c>
      <c r="F7" s="302" t="str">
        <f>VLOOKUP(B7,PROGRAMACION!$AH:$AJ,3,0)</f>
        <v>11,914%</v>
      </c>
      <c r="G7" s="301">
        <f t="shared" si="1"/>
        <v>121761.08</v>
      </c>
      <c r="H7" s="301">
        <f t="shared" si="2"/>
        <v>81760</v>
      </c>
      <c r="I7" s="301">
        <f t="shared" si="3"/>
        <v>35770</v>
      </c>
      <c r="J7" s="301">
        <f t="shared" si="4"/>
        <v>4231.08</v>
      </c>
      <c r="K7" s="301">
        <f t="shared" si="5"/>
        <v>900238.92</v>
      </c>
      <c r="L7" s="301">
        <f>SUMIFS(PROGRAMACION!$AP:$AP,PROGRAMACION!$AE:$AE,"LLD15556",PROGRAMACION!$AH:$AH,'LLD15556'!B7)</f>
        <v>556000</v>
      </c>
    </row>
    <row r="8" spans="1:12" x14ac:dyDescent="0.3">
      <c r="A8" s="307">
        <v>4</v>
      </c>
      <c r="B8" s="307">
        <v>85</v>
      </c>
      <c r="C8" s="400" t="str">
        <f>VLOOKUP(B8,MOVIL!$C:$E,3,0)</f>
        <v>SOCIO</v>
      </c>
      <c r="D8" s="307">
        <f>SUMIFS(PROGRAMACION!$AB:$AB,PROGRAMACION!$AE:$AE,"LLD15556",PROGRAMACION!$AH:$AH,'LLD15556'!B8)</f>
        <v>11124900</v>
      </c>
      <c r="E8" s="301">
        <f>SUMIFS(PROGRAMACION!$AI:$AI,PROGRAMACION!$AE:$AE,"LLD15556",PROGRAMACION!$AH:$AH,'LLD15556'!B8)</f>
        <v>9263000</v>
      </c>
      <c r="F8" s="302" t="str">
        <f>VLOOKUP(B8,PROGRAMACION!$AH:$AJ,3,0)</f>
        <v>7,914%</v>
      </c>
      <c r="G8" s="301">
        <f t="shared" si="1"/>
        <v>733073.82000000007</v>
      </c>
      <c r="H8" s="301">
        <f t="shared" si="2"/>
        <v>370520</v>
      </c>
      <c r="I8" s="301">
        <f t="shared" si="3"/>
        <v>324205.00000000006</v>
      </c>
      <c r="J8" s="301">
        <f t="shared" si="4"/>
        <v>38348.82</v>
      </c>
      <c r="K8" s="301">
        <f t="shared" si="5"/>
        <v>8529926.1799999997</v>
      </c>
      <c r="L8" s="301">
        <f>SUMIFS(PROGRAMACION!$AP:$AP,PROGRAMACION!$AE:$AE,"LLD15556",PROGRAMACION!$AH:$AH,'LLD15556'!B8)</f>
        <v>1861900</v>
      </c>
    </row>
    <row r="9" spans="1:12" x14ac:dyDescent="0.3">
      <c r="A9" s="307">
        <v>5</v>
      </c>
      <c r="B9" s="307">
        <v>87</v>
      </c>
      <c r="C9" s="400" t="str">
        <f>VLOOKUP(B9,MOVIL!$C:$E,3,0)</f>
        <v>AFILIADO</v>
      </c>
      <c r="D9" s="307">
        <f>SUMIFS(PROGRAMACION!$AB:$AB,PROGRAMACION!$AE:$AE,"LLD15556",PROGRAMACION!$AH:$AH,'LLD15556'!B9)</f>
        <v>1578000</v>
      </c>
      <c r="E9" s="301">
        <f>SUMIFS(PROGRAMACION!$AI:$AI,PROGRAMACION!$AE:$AE,"LLD15556",PROGRAMACION!$AH:$AH,'LLD15556'!B9)</f>
        <v>1022000</v>
      </c>
      <c r="F9" s="302" t="str">
        <f>VLOOKUP(B9,PROGRAMACION!$AH:$AJ,3,0)</f>
        <v>11,914%</v>
      </c>
      <c r="G9" s="301">
        <f t="shared" si="1"/>
        <v>121761.08</v>
      </c>
      <c r="H9" s="301">
        <f t="shared" si="2"/>
        <v>81760</v>
      </c>
      <c r="I9" s="301">
        <f t="shared" si="3"/>
        <v>35770</v>
      </c>
      <c r="J9" s="301">
        <f t="shared" si="4"/>
        <v>4231.08</v>
      </c>
      <c r="K9" s="301">
        <f t="shared" si="5"/>
        <v>900238.92</v>
      </c>
      <c r="L9" s="301">
        <f>SUMIFS(PROGRAMACION!$AP:$AP,PROGRAMACION!$AE:$AE,"LLD15556",PROGRAMACION!$AH:$AH,'LLD15556'!B9)</f>
        <v>556000</v>
      </c>
    </row>
    <row r="10" spans="1:12" x14ac:dyDescent="0.3">
      <c r="A10" s="307">
        <v>6</v>
      </c>
      <c r="B10" s="307">
        <v>126</v>
      </c>
      <c r="C10" s="400" t="str">
        <f>VLOOKUP(B10,MOVIL!$C:$E,3,0)</f>
        <v>AFILIADO</v>
      </c>
      <c r="D10" s="307">
        <f>SUMIFS(PROGRAMACION!$AB:$AB,PROGRAMACION!$AE:$AE,"LLD15556",PROGRAMACION!$AH:$AH,'LLD15556'!B10)</f>
        <v>966788</v>
      </c>
      <c r="E10" s="301">
        <f>SUMIFS(PROGRAMACION!$AI:$AI,PROGRAMACION!$AE:$AE,"LLD15556",PROGRAMACION!$AH:$AH,'LLD15556'!B10)</f>
        <v>626000</v>
      </c>
      <c r="F10" s="302" t="str">
        <f>VLOOKUP(B10,PROGRAMACION!$AH:$AJ,3,0)</f>
        <v>11,914%</v>
      </c>
      <c r="G10" s="301">
        <f t="shared" si="1"/>
        <v>74581.64</v>
      </c>
      <c r="H10" s="301">
        <f t="shared" si="2"/>
        <v>50080</v>
      </c>
      <c r="I10" s="301">
        <f t="shared" si="3"/>
        <v>21910.000000000004</v>
      </c>
      <c r="J10" s="301">
        <f t="shared" si="4"/>
        <v>2591.64</v>
      </c>
      <c r="K10" s="301">
        <f t="shared" si="5"/>
        <v>551418.36</v>
      </c>
      <c r="L10" s="301">
        <f>SUMIFS(PROGRAMACION!$AP:$AP,PROGRAMACION!$AE:$AE,"LLD15556",PROGRAMACION!$AH:$AH,'LLD15556'!B10)</f>
        <v>340788</v>
      </c>
    </row>
    <row r="11" spans="1:12" x14ac:dyDescent="0.3">
      <c r="A11" s="307">
        <v>7</v>
      </c>
      <c r="B11" s="307">
        <v>151</v>
      </c>
      <c r="C11" s="400" t="str">
        <f>VLOOKUP(B11,MOVIL!$C:$E,3,0)</f>
        <v>AFILIADO</v>
      </c>
      <c r="D11" s="307">
        <f>SUMIFS(PROGRAMACION!$AB:$AB,PROGRAMACION!$AE:$AE,"LLD15556",PROGRAMACION!$AH:$AH,'LLD15556'!B11)</f>
        <v>5720250</v>
      </c>
      <c r="E11" s="301">
        <f>SUMIFS(PROGRAMACION!$AI:$AI,PROGRAMACION!$AE:$AE,"LLD15556",PROGRAMACION!$AH:$AH,'LLD15556'!B11)</f>
        <v>3705000</v>
      </c>
      <c r="F11" s="302" t="str">
        <f>VLOOKUP(B11,PROGRAMACION!$AH:$AJ,3,0)</f>
        <v>11,914%</v>
      </c>
      <c r="G11" s="301">
        <f t="shared" si="1"/>
        <v>441413.7</v>
      </c>
      <c r="H11" s="301">
        <f t="shared" si="2"/>
        <v>296400</v>
      </c>
      <c r="I11" s="301">
        <f t="shared" si="3"/>
        <v>129675.00000000001</v>
      </c>
      <c r="J11" s="301">
        <f t="shared" si="4"/>
        <v>15338.699999999999</v>
      </c>
      <c r="K11" s="301">
        <f t="shared" si="5"/>
        <v>3263586.3</v>
      </c>
      <c r="L11" s="301">
        <f>SUMIFS(PROGRAMACION!$AP:$AP,PROGRAMACION!$AE:$AE,"LLD15556",PROGRAMACION!$AH:$AH,'LLD15556'!B11)</f>
        <v>2015250</v>
      </c>
    </row>
    <row r="12" spans="1:12" x14ac:dyDescent="0.3">
      <c r="A12" s="307">
        <v>8</v>
      </c>
      <c r="B12" s="307">
        <v>195</v>
      </c>
      <c r="C12" s="400" t="str">
        <f>VLOOKUP(B12,MOVIL!$C:$E,3,0)</f>
        <v>SOCIO</v>
      </c>
      <c r="D12" s="307">
        <f>SUMIFS(PROGRAMACION!$AB:$AB,PROGRAMACION!$AE:$AE,"LLD15556",PROGRAMACION!$AH:$AH,'LLD15556'!B12)</f>
        <v>7653300</v>
      </c>
      <c r="E12" s="301">
        <f>SUMIFS(PROGRAMACION!$AI:$AI,PROGRAMACION!$AE:$AE,"LLD15556",PROGRAMACION!$AH:$AH,'LLD15556'!B12)</f>
        <v>6371000</v>
      </c>
      <c r="F12" s="302" t="str">
        <f>VLOOKUP(B12,PROGRAMACION!$AH:$AJ,3,0)</f>
        <v>7,914%</v>
      </c>
      <c r="G12" s="301">
        <f t="shared" si="1"/>
        <v>504200.94</v>
      </c>
      <c r="H12" s="301">
        <f t="shared" si="2"/>
        <v>254839.99999999994</v>
      </c>
      <c r="I12" s="301">
        <f t="shared" si="3"/>
        <v>222985.00000000003</v>
      </c>
      <c r="J12" s="301">
        <f t="shared" si="4"/>
        <v>26375.94</v>
      </c>
      <c r="K12" s="301">
        <f t="shared" si="5"/>
        <v>5866799.0599999996</v>
      </c>
      <c r="L12" s="301">
        <f>SUMIFS(PROGRAMACION!$AP:$AP,PROGRAMACION!$AE:$AE,"LLD15556",PROGRAMACION!$AH:$AH,'LLD15556'!B12)</f>
        <v>1282300</v>
      </c>
    </row>
    <row r="13" spans="1:12" x14ac:dyDescent="0.3">
      <c r="A13" s="307">
        <v>9</v>
      </c>
      <c r="B13" s="307">
        <v>207</v>
      </c>
      <c r="C13" s="400" t="str">
        <f>VLOOKUP(B13,MOVIL!$C:$E,3,0)</f>
        <v>SOCIO - AFILIADO</v>
      </c>
      <c r="D13" s="307">
        <f>SUMIFS(PROGRAMACION!$AB:$AB,PROGRAMACION!$AE:$AE,"LLD15556",PROGRAMACION!$AH:$AH,'LLD15556'!B13)</f>
        <v>16726800</v>
      </c>
      <c r="E13" s="301">
        <f>SUMIFS(PROGRAMACION!$AI:$AI,PROGRAMACION!$AE:$AE,"LLD15556",PROGRAMACION!$AH:$AH,'LLD15556'!B13)</f>
        <v>10831000</v>
      </c>
      <c r="F13" s="302" t="str">
        <f>VLOOKUP(B13,PROGRAMACION!$AH:$AJ,3,0)</f>
        <v>11,914%</v>
      </c>
      <c r="G13" s="301">
        <f t="shared" si="1"/>
        <v>1290405.3399999999</v>
      </c>
      <c r="H13" s="301">
        <f t="shared" si="2"/>
        <v>866479.99999999988</v>
      </c>
      <c r="I13" s="301">
        <f t="shared" si="3"/>
        <v>379085.00000000006</v>
      </c>
      <c r="J13" s="301">
        <f t="shared" si="4"/>
        <v>44840.34</v>
      </c>
      <c r="K13" s="301">
        <f t="shared" si="5"/>
        <v>9540594.6600000001</v>
      </c>
      <c r="L13" s="301">
        <f>SUMIFS(PROGRAMACION!$AP:$AP,PROGRAMACION!$AE:$AE,"LLD15556",PROGRAMACION!$AH:$AH,'LLD15556'!B13)</f>
        <v>5895800</v>
      </c>
    </row>
    <row r="14" spans="1:12" x14ac:dyDescent="0.3">
      <c r="A14" s="307">
        <v>10</v>
      </c>
      <c r="B14" s="307">
        <v>301</v>
      </c>
      <c r="C14" s="400" t="str">
        <f>VLOOKUP(B14,MOVIL!$C:$E,3,0)</f>
        <v>AFILIADO</v>
      </c>
      <c r="D14" s="307">
        <f>SUMIFS(PROGRAMACION!$AB:$AB,PROGRAMACION!$AE:$AE,"LLD15556",PROGRAMACION!$AH:$AH,'LLD15556'!B14)</f>
        <v>999400</v>
      </c>
      <c r="E14" s="301">
        <f>SUMIFS(PROGRAMACION!$AI:$AI,PROGRAMACION!$AE:$AE,"LLD15556",PROGRAMACION!$AH:$AH,'LLD15556'!B14)</f>
        <v>648000</v>
      </c>
      <c r="F14" s="302" t="str">
        <f>VLOOKUP(B14,PROGRAMACION!$AH:$AJ,3,0)</f>
        <v>11,914%</v>
      </c>
      <c r="G14" s="301">
        <f t="shared" si="1"/>
        <v>77202.720000000001</v>
      </c>
      <c r="H14" s="301">
        <f t="shared" si="2"/>
        <v>51840</v>
      </c>
      <c r="I14" s="301">
        <f t="shared" si="3"/>
        <v>22680.000000000004</v>
      </c>
      <c r="J14" s="301">
        <f t="shared" si="4"/>
        <v>2682.72</v>
      </c>
      <c r="K14" s="301">
        <f t="shared" si="5"/>
        <v>570797.28</v>
      </c>
      <c r="L14" s="301">
        <f>SUMIFS(PROGRAMACION!$AP:$AP,PROGRAMACION!$AE:$AE,"LLD15556",PROGRAMACION!$AH:$AH,'LLD15556'!B14)</f>
        <v>351400</v>
      </c>
    </row>
    <row r="15" spans="1:12" x14ac:dyDescent="0.3">
      <c r="A15" s="307">
        <v>11</v>
      </c>
      <c r="B15" s="307">
        <v>312</v>
      </c>
      <c r="C15" s="400" t="str">
        <f>VLOOKUP(B15,MOVIL!$C:$E,3,0)</f>
        <v>AFILIADO</v>
      </c>
      <c r="D15" s="307">
        <f>SUMIFS(PROGRAMACION!$AB:$AB,PROGRAMACION!$AE:$AE,"LLD15556",PROGRAMACION!$AH:$AH,'LLD15556'!B15)</f>
        <v>1578000</v>
      </c>
      <c r="E15" s="301">
        <f>SUMIFS(PROGRAMACION!$AI:$AI,PROGRAMACION!$AE:$AE,"LLD15556",PROGRAMACION!$AH:$AH,'LLD15556'!B15)</f>
        <v>1022000</v>
      </c>
      <c r="F15" s="302" t="str">
        <f>VLOOKUP(B15,PROGRAMACION!$AH:$AJ,3,0)</f>
        <v>11,914%</v>
      </c>
      <c r="G15" s="301">
        <f t="shared" si="1"/>
        <v>121761.08</v>
      </c>
      <c r="H15" s="301">
        <f t="shared" si="2"/>
        <v>81760</v>
      </c>
      <c r="I15" s="301">
        <f t="shared" si="3"/>
        <v>35770</v>
      </c>
      <c r="J15" s="301">
        <f t="shared" si="4"/>
        <v>4231.08</v>
      </c>
      <c r="K15" s="301">
        <f t="shared" si="5"/>
        <v>900238.92</v>
      </c>
      <c r="L15" s="301">
        <f>SUMIFS(PROGRAMACION!$AP:$AP,PROGRAMACION!$AE:$AE,"LLD15556",PROGRAMACION!$AH:$AH,'LLD15556'!B15)</f>
        <v>556000</v>
      </c>
    </row>
    <row r="16" spans="1:12" x14ac:dyDescent="0.3">
      <c r="A16" s="307">
        <v>12</v>
      </c>
      <c r="B16" s="307">
        <v>332</v>
      </c>
      <c r="C16" s="400" t="str">
        <f>VLOOKUP(B16,MOVIL!$C:$E,3,0)</f>
        <v>SOCIO - AFILIADO</v>
      </c>
      <c r="D16" s="307">
        <f>SUMIFS(PROGRAMACION!$AB:$AB,PROGRAMACION!$AE:$AE,"LLD15556",PROGRAMACION!$AH:$AH,'LLD15556'!B16)</f>
        <v>6548700</v>
      </c>
      <c r="E16" s="301">
        <f>SUMIFS(PROGRAMACION!$AI:$AI,PROGRAMACION!$AE:$AE,"LLD15556",PROGRAMACION!$AH:$AH,'LLD15556'!B16)</f>
        <v>4242000</v>
      </c>
      <c r="F16" s="302" t="str">
        <f>VLOOKUP(B16,PROGRAMACION!$AH:$AJ,3,0)</f>
        <v>11,914%</v>
      </c>
      <c r="G16" s="301">
        <f t="shared" si="1"/>
        <v>505391.88</v>
      </c>
      <c r="H16" s="301">
        <f t="shared" si="2"/>
        <v>339360</v>
      </c>
      <c r="I16" s="301">
        <f t="shared" si="3"/>
        <v>148470</v>
      </c>
      <c r="J16" s="301">
        <f t="shared" si="4"/>
        <v>17561.879999999997</v>
      </c>
      <c r="K16" s="301">
        <f t="shared" si="5"/>
        <v>3736608.12</v>
      </c>
      <c r="L16" s="301">
        <f>SUMIFS(PROGRAMACION!$AP:$AP,PROGRAMACION!$AE:$AE,"LLD15556",PROGRAMACION!$AH:$AH,'LLD15556'!B16)</f>
        <v>2306700</v>
      </c>
    </row>
    <row r="17" spans="1:12" x14ac:dyDescent="0.3">
      <c r="A17" s="307">
        <v>13</v>
      </c>
      <c r="B17" s="307">
        <v>333</v>
      </c>
      <c r="C17" s="400" t="str">
        <f>VLOOKUP(B17,MOVIL!$C:$E,3,0)</f>
        <v>SOCIO</v>
      </c>
      <c r="D17" s="307">
        <f>SUMIFS(PROGRAMACION!$AB:$AB,PROGRAMACION!$AE:$AE,"LLD15556",PROGRAMACION!$AH:$AH,'LLD15556'!B17)</f>
        <v>10547352</v>
      </c>
      <c r="E17" s="301">
        <f>SUMIFS(PROGRAMACION!$AI:$AI,PROGRAMACION!$AE:$AE,"LLD15556",PROGRAMACION!$AH:$AH,'LLD15556'!B17)</f>
        <v>8780000</v>
      </c>
      <c r="F17" s="302" t="str">
        <f>VLOOKUP(B17,PROGRAMACION!$AH:$AJ,3,0)</f>
        <v>7,914%</v>
      </c>
      <c r="G17" s="301">
        <f t="shared" si="1"/>
        <v>694849.20000000007</v>
      </c>
      <c r="H17" s="301">
        <f t="shared" si="2"/>
        <v>351200</v>
      </c>
      <c r="I17" s="301">
        <f t="shared" si="3"/>
        <v>307300.00000000006</v>
      </c>
      <c r="J17" s="301">
        <f t="shared" si="4"/>
        <v>36349.199999999997</v>
      </c>
      <c r="K17" s="301">
        <f t="shared" si="5"/>
        <v>8085150.7999999998</v>
      </c>
      <c r="L17" s="301">
        <f>SUMIFS(PROGRAMACION!$AP:$AP,PROGRAMACION!$AE:$AE,"LLD15556",PROGRAMACION!$AH:$AH,'LLD15556'!B17)</f>
        <v>1767352</v>
      </c>
    </row>
    <row r="18" spans="1:12" x14ac:dyDescent="0.3">
      <c r="A18" s="307">
        <v>14</v>
      </c>
      <c r="B18" s="307">
        <v>337</v>
      </c>
      <c r="C18" s="400" t="str">
        <f>VLOOKUP(B18,MOVIL!$C:$E,3,0)</f>
        <v>SOCIO - AFILIADO</v>
      </c>
      <c r="D18" s="307">
        <f>SUMIFS(PROGRAMACION!$AB:$AB,PROGRAMACION!$AE:$AE,"LLD15556",PROGRAMACION!$AH:$AH,'LLD15556'!B18)</f>
        <v>4039680</v>
      </c>
      <c r="E18" s="301">
        <f>SUMIFS(PROGRAMACION!$AI:$AI,PROGRAMACION!$AE:$AE,"LLD15556",PROGRAMACION!$AH:$AH,'LLD15556'!B18)</f>
        <v>2616000</v>
      </c>
      <c r="F18" s="302" t="str">
        <f>VLOOKUP(B18,PROGRAMACION!$AH:$AJ,3,0)</f>
        <v>11,914%</v>
      </c>
      <c r="G18" s="301">
        <f t="shared" si="1"/>
        <v>311670.24</v>
      </c>
      <c r="H18" s="301">
        <f t="shared" si="2"/>
        <v>209280</v>
      </c>
      <c r="I18" s="301">
        <f t="shared" si="3"/>
        <v>91560.000000000015</v>
      </c>
      <c r="J18" s="301">
        <f t="shared" si="4"/>
        <v>10830.24</v>
      </c>
      <c r="K18" s="301">
        <f t="shared" si="5"/>
        <v>2304329.7599999998</v>
      </c>
      <c r="L18" s="301">
        <f>SUMIFS(PROGRAMACION!$AP:$AP,PROGRAMACION!$AE:$AE,"LLD15556",PROGRAMACION!$AH:$AH,'LLD15556'!B18)</f>
        <v>1423680</v>
      </c>
    </row>
    <row r="19" spans="1:12" x14ac:dyDescent="0.3">
      <c r="A19" s="307">
        <v>15</v>
      </c>
      <c r="B19" s="307">
        <v>342</v>
      </c>
      <c r="C19" s="400" t="str">
        <f>VLOOKUP(B19,MOVIL!$C:$E,3,0)</f>
        <v>SOCIO</v>
      </c>
      <c r="D19" s="307">
        <f>SUMIFS(PROGRAMACION!$AB:$AB,PROGRAMACION!$AE:$AE,"LLD15556",PROGRAMACION!$AH:$AH,'LLD15556'!B19)</f>
        <v>13086880</v>
      </c>
      <c r="E19" s="301">
        <f>SUMIFS(PROGRAMACION!$AI:$AI,PROGRAMACION!$AE:$AE,"LLD15556",PROGRAMACION!$AH:$AH,'LLD15556'!B19)</f>
        <v>10894000</v>
      </c>
      <c r="F19" s="302" t="str">
        <f>VLOOKUP(B19,PROGRAMACION!$AH:$AJ,3,0)</f>
        <v>7,914%</v>
      </c>
      <c r="G19" s="301">
        <f t="shared" si="1"/>
        <v>862151.16</v>
      </c>
      <c r="H19" s="301">
        <f t="shared" si="2"/>
        <v>435760</v>
      </c>
      <c r="I19" s="301">
        <f t="shared" si="3"/>
        <v>381290.00000000006</v>
      </c>
      <c r="J19" s="301">
        <f t="shared" si="4"/>
        <v>45101.159999999996</v>
      </c>
      <c r="K19" s="301">
        <f t="shared" si="5"/>
        <v>10031848.84</v>
      </c>
      <c r="L19" s="301">
        <f>SUMIFS(PROGRAMACION!$AP:$AP,PROGRAMACION!$AE:$AE,"LLD15556",PROGRAMACION!$AH:$AH,'LLD15556'!B19)</f>
        <v>2192880</v>
      </c>
    </row>
    <row r="20" spans="1:12" x14ac:dyDescent="0.3">
      <c r="A20" s="307">
        <v>16</v>
      </c>
      <c r="B20" s="307">
        <v>343</v>
      </c>
      <c r="C20" s="400" t="str">
        <f>VLOOKUP(B20,MOVIL!$C:$E,3,0)</f>
        <v>SOCIO</v>
      </c>
      <c r="D20" s="307">
        <f>SUMIFS(PROGRAMACION!$AB:$AB,PROGRAMACION!$AE:$AE,"LLD15556",PROGRAMACION!$AH:$AH,'LLD15556'!B20)</f>
        <v>18567800</v>
      </c>
      <c r="E20" s="301">
        <f>SUMIFS(PROGRAMACION!$AI:$AI,PROGRAMACION!$AE:$AE,"LLD15556",PROGRAMACION!$AH:$AH,'LLD15556'!B20)</f>
        <v>15458000</v>
      </c>
      <c r="F20" s="302" t="str">
        <f>VLOOKUP(B20,PROGRAMACION!$AH:$AJ,3,0)</f>
        <v>7,914%</v>
      </c>
      <c r="G20" s="301">
        <f t="shared" si="1"/>
        <v>1223346.1200000001</v>
      </c>
      <c r="H20" s="301">
        <f t="shared" si="2"/>
        <v>618320.00000000012</v>
      </c>
      <c r="I20" s="301">
        <f t="shared" si="3"/>
        <v>541030</v>
      </c>
      <c r="J20" s="301">
        <f t="shared" si="4"/>
        <v>63996.119999999995</v>
      </c>
      <c r="K20" s="301">
        <f t="shared" si="5"/>
        <v>14234653.879999999</v>
      </c>
      <c r="L20" s="301">
        <f>SUMIFS(PROGRAMACION!$AP:$AP,PROGRAMACION!$AE:$AE,"LLD15556",PROGRAMACION!$AH:$AH,'LLD15556'!B20)</f>
        <v>3109800</v>
      </c>
    </row>
    <row r="21" spans="1:12" x14ac:dyDescent="0.3">
      <c r="A21" s="307">
        <v>17</v>
      </c>
      <c r="B21" s="307">
        <v>346</v>
      </c>
      <c r="C21" s="400" t="str">
        <f>VLOOKUP(B21,MOVIL!$C:$E,3,0)</f>
        <v>SOCIO - AFILIADO</v>
      </c>
      <c r="D21" s="307">
        <f>SUMIFS(PROGRAMACION!$AB:$AB,PROGRAMACION!$AE:$AE,"LLD15556",PROGRAMACION!$AH:$AH,'LLD15556'!B21)</f>
        <v>4734000</v>
      </c>
      <c r="E21" s="301">
        <f>SUMIFS(PROGRAMACION!$AI:$AI,PROGRAMACION!$AE:$AE,"LLD15556",PROGRAMACION!$AH:$AH,'LLD15556'!B21)</f>
        <v>3065000</v>
      </c>
      <c r="F21" s="302" t="str">
        <f>VLOOKUP(B21,PROGRAMACION!$AH:$AJ,3,0)</f>
        <v>11,914%</v>
      </c>
      <c r="G21" s="301">
        <f t="shared" si="1"/>
        <v>365164.1</v>
      </c>
      <c r="H21" s="301">
        <f t="shared" si="2"/>
        <v>245199.99999999997</v>
      </c>
      <c r="I21" s="301">
        <f t="shared" si="3"/>
        <v>107275.00000000001</v>
      </c>
      <c r="J21" s="301">
        <f t="shared" si="4"/>
        <v>12689.099999999999</v>
      </c>
      <c r="K21" s="301">
        <f t="shared" si="5"/>
        <v>2699835.9</v>
      </c>
      <c r="L21" s="301">
        <f>SUMIFS(PROGRAMACION!$AP:$AP,PROGRAMACION!$AE:$AE,"LLD15556",PROGRAMACION!$AH:$AH,'LLD15556'!B21)</f>
        <v>1669000</v>
      </c>
    </row>
    <row r="22" spans="1:12" x14ac:dyDescent="0.3">
      <c r="A22" s="307">
        <v>18</v>
      </c>
      <c r="B22" s="307">
        <v>348</v>
      </c>
      <c r="C22" s="400" t="str">
        <f>VLOOKUP(B22,MOVIL!$C:$E,3,0)</f>
        <v>SOCIO</v>
      </c>
      <c r="D22" s="307">
        <f>SUMIFS(PROGRAMACION!$AB:$AB,PROGRAMACION!$AE:$AE,"LLD15556",PROGRAMACION!$AH:$AH,'LLD15556'!B22)</f>
        <v>10453724</v>
      </c>
      <c r="E22" s="301">
        <f>SUMIFS(PROGRAMACION!$AI:$AI,PROGRAMACION!$AE:$AE,"LLD15556",PROGRAMACION!$AH:$AH,'LLD15556'!B22)</f>
        <v>8702000</v>
      </c>
      <c r="F22" s="302" t="str">
        <f>VLOOKUP(B22,PROGRAMACION!$AH:$AJ,3,0)</f>
        <v>7,914%</v>
      </c>
      <c r="G22" s="301">
        <f t="shared" si="1"/>
        <v>688676.28</v>
      </c>
      <c r="H22" s="301">
        <f t="shared" si="2"/>
        <v>348080</v>
      </c>
      <c r="I22" s="301">
        <f t="shared" si="3"/>
        <v>304570</v>
      </c>
      <c r="J22" s="301">
        <f t="shared" si="4"/>
        <v>36026.28</v>
      </c>
      <c r="K22" s="301">
        <f t="shared" si="5"/>
        <v>8013323.7199999997</v>
      </c>
      <c r="L22" s="301">
        <f>SUMIFS(PROGRAMACION!$AP:$AP,PROGRAMACION!$AE:$AE,"LLD15556",PROGRAMACION!$AH:$AH,'LLD15556'!B22)</f>
        <v>1751724</v>
      </c>
    </row>
    <row r="23" spans="1:12" x14ac:dyDescent="0.3">
      <c r="A23" s="307">
        <v>19</v>
      </c>
      <c r="B23" s="307">
        <v>364</v>
      </c>
      <c r="C23" s="400" t="str">
        <f>VLOOKUP(B23,MOVIL!$C:$E,3,0)</f>
        <v>AFILIADO</v>
      </c>
      <c r="D23" s="307">
        <f>SUMIFS(PROGRAMACION!$AB:$AB,PROGRAMACION!$AE:$AE,"LLD15556",PROGRAMACION!$AH:$AH,'LLD15556'!B23)</f>
        <v>17251748</v>
      </c>
      <c r="E23" s="301">
        <f>SUMIFS(PROGRAMACION!$AI:$AI,PROGRAMACION!$AE:$AE,"LLD15556",PROGRAMACION!$AH:$AH,'LLD15556'!B23)</f>
        <v>11173000</v>
      </c>
      <c r="F23" s="302" t="str">
        <f>VLOOKUP(B23,PROGRAMACION!$AH:$AJ,3,0)</f>
        <v>11,914%</v>
      </c>
      <c r="G23" s="301">
        <f t="shared" si="1"/>
        <v>1331151.22</v>
      </c>
      <c r="H23" s="301">
        <f t="shared" si="2"/>
        <v>893840</v>
      </c>
      <c r="I23" s="301">
        <f t="shared" si="3"/>
        <v>391055.00000000006</v>
      </c>
      <c r="J23" s="301">
        <f t="shared" si="4"/>
        <v>46256.219999999994</v>
      </c>
      <c r="K23" s="301">
        <f t="shared" si="5"/>
        <v>9841848.7799999993</v>
      </c>
      <c r="L23" s="301">
        <f>SUMIFS(PROGRAMACION!$AP:$AP,PROGRAMACION!$AE:$AE,"LLD15556",PROGRAMACION!$AH:$AH,'LLD15556'!B23)</f>
        <v>6078748</v>
      </c>
    </row>
    <row r="24" spans="1:12" x14ac:dyDescent="0.3">
      <c r="A24" s="307">
        <v>20</v>
      </c>
      <c r="B24" s="307">
        <v>365</v>
      </c>
      <c r="C24" s="400" t="str">
        <f>VLOOKUP(B24,MOVIL!$C:$E,3,0)</f>
        <v>SOCIO</v>
      </c>
      <c r="D24" s="307">
        <f>SUMIFS(PROGRAMACION!$AB:$AB,PROGRAMACION!$AE:$AE,"LLD15556",PROGRAMACION!$AH:$AH,'LLD15556'!B24)</f>
        <v>9809900</v>
      </c>
      <c r="E24" s="301">
        <f>SUMIFS(PROGRAMACION!$AI:$AI,PROGRAMACION!$AE:$AE,"LLD15556",PROGRAMACION!$AH:$AH,'LLD15556'!B24)</f>
        <v>8167000</v>
      </c>
      <c r="F24" s="302" t="str">
        <f>VLOOKUP(B24,PROGRAMACION!$AH:$AJ,3,0)</f>
        <v>7,914%</v>
      </c>
      <c r="G24" s="301">
        <f t="shared" si="1"/>
        <v>646336.38</v>
      </c>
      <c r="H24" s="301">
        <f t="shared" si="2"/>
        <v>326680</v>
      </c>
      <c r="I24" s="301">
        <f t="shared" si="3"/>
        <v>285845</v>
      </c>
      <c r="J24" s="301">
        <f t="shared" si="4"/>
        <v>33811.379999999997</v>
      </c>
      <c r="K24" s="301">
        <f t="shared" si="5"/>
        <v>7520663.6200000001</v>
      </c>
      <c r="L24" s="301">
        <f>SUMIFS(PROGRAMACION!$AP:$AP,PROGRAMACION!$AE:$AE,"LLD15556",PROGRAMACION!$AH:$AH,'LLD15556'!B24)</f>
        <v>1642900</v>
      </c>
    </row>
    <row r="25" spans="1:12" x14ac:dyDescent="0.3">
      <c r="A25" s="307">
        <v>21</v>
      </c>
      <c r="B25" s="307">
        <v>367</v>
      </c>
      <c r="C25" s="400" t="str">
        <f>VLOOKUP(B25,MOVIL!$C:$E,3,0)</f>
        <v>SOCIO - AFILIADO</v>
      </c>
      <c r="D25" s="307">
        <f>SUMIFS(PROGRAMACION!$AB:$AB,PROGRAMACION!$AE:$AE,"LLD15556",PROGRAMACION!$AH:$AH,'LLD15556'!B25)</f>
        <v>7495500</v>
      </c>
      <c r="E25" s="301">
        <f>SUMIFS(PROGRAMACION!$AI:$AI,PROGRAMACION!$AE:$AE,"LLD15556",PROGRAMACION!$AH:$AH,'LLD15556'!B25)</f>
        <v>4853000</v>
      </c>
      <c r="F25" s="302" t="str">
        <f>VLOOKUP(B25,PROGRAMACION!$AH:$AJ,3,0)</f>
        <v>11,914%</v>
      </c>
      <c r="G25" s="301">
        <f t="shared" si="1"/>
        <v>578186.41999999993</v>
      </c>
      <c r="H25" s="301">
        <f t="shared" si="2"/>
        <v>388239.99999999994</v>
      </c>
      <c r="I25" s="301">
        <f t="shared" si="3"/>
        <v>169855.00000000003</v>
      </c>
      <c r="J25" s="301">
        <f t="shared" si="4"/>
        <v>20091.419999999998</v>
      </c>
      <c r="K25" s="301">
        <f t="shared" si="5"/>
        <v>4274813.58</v>
      </c>
      <c r="L25" s="301">
        <f>SUMIFS(PROGRAMACION!$AP:$AP,PROGRAMACION!$AE:$AE,"LLD15556",PROGRAMACION!$AH:$AH,'LLD15556'!B25)</f>
        <v>2642500</v>
      </c>
    </row>
    <row r="26" spans="1:12" x14ac:dyDescent="0.3">
      <c r="A26" s="307">
        <v>22</v>
      </c>
      <c r="B26" s="307">
        <v>371</v>
      </c>
      <c r="C26" s="400" t="str">
        <f>VLOOKUP(B26,MOVIL!$C:$E,3,0)</f>
        <v>SOCIO</v>
      </c>
      <c r="D26" s="307">
        <f>SUMIFS(PROGRAMACION!$AB:$AB,PROGRAMACION!$AE:$AE,"LLD15556",PROGRAMACION!$AH:$AH,'LLD15556'!B26)</f>
        <v>20791728</v>
      </c>
      <c r="E26" s="301">
        <f>SUMIFS(PROGRAMACION!$AI:$AI,PROGRAMACION!$AE:$AE,"LLD15556",PROGRAMACION!$AH:$AH,'LLD15556'!B26)</f>
        <v>13463000</v>
      </c>
      <c r="F26" s="302" t="str">
        <f>VLOOKUP(B26,PROGRAMACION!$AH:$AJ,3,0)</f>
        <v>7,914%</v>
      </c>
      <c r="G26" s="301">
        <f t="shared" si="1"/>
        <v>1065461.82</v>
      </c>
      <c r="H26" s="301">
        <f t="shared" si="2"/>
        <v>538520.00000000012</v>
      </c>
      <c r="I26" s="301">
        <f t="shared" si="3"/>
        <v>471205.00000000006</v>
      </c>
      <c r="J26" s="301">
        <f t="shared" si="4"/>
        <v>55736.819999999992</v>
      </c>
      <c r="K26" s="301">
        <f t="shared" si="5"/>
        <v>12397538.18</v>
      </c>
      <c r="L26" s="301">
        <f>SUMIFS(PROGRAMACION!$AP:$AP,PROGRAMACION!$AE:$AE,"LLD15556",PROGRAMACION!$AH:$AH,'LLD15556'!B26)</f>
        <v>7328728</v>
      </c>
    </row>
    <row r="27" spans="1:12" x14ac:dyDescent="0.3">
      <c r="A27" s="307">
        <v>23</v>
      </c>
      <c r="B27" s="307">
        <v>374</v>
      </c>
      <c r="C27" s="400" t="str">
        <f>VLOOKUP(B27,MOVIL!$C:$E,3,0)</f>
        <v>AFILIADO</v>
      </c>
      <c r="D27" s="307">
        <f>SUMIFS(PROGRAMACION!$AB:$AB,PROGRAMACION!$AE:$AE,"LLD15556",PROGRAMACION!$AH:$AH,'LLD15556'!B27)</f>
        <v>1578000</v>
      </c>
      <c r="E27" s="301">
        <f>SUMIFS(PROGRAMACION!$AI:$AI,PROGRAMACION!$AE:$AE,"LLD15556",PROGRAMACION!$AH:$AH,'LLD15556'!B27)</f>
        <v>1022000</v>
      </c>
      <c r="F27" s="302" t="str">
        <f>VLOOKUP(B27,PROGRAMACION!$AH:$AJ,3,0)</f>
        <v>11,914%</v>
      </c>
      <c r="G27" s="301">
        <f t="shared" si="1"/>
        <v>121761.08</v>
      </c>
      <c r="H27" s="301">
        <f t="shared" si="2"/>
        <v>81760</v>
      </c>
      <c r="I27" s="301">
        <f t="shared" si="3"/>
        <v>35770</v>
      </c>
      <c r="J27" s="301">
        <f t="shared" si="4"/>
        <v>4231.08</v>
      </c>
      <c r="K27" s="301">
        <f t="shared" si="5"/>
        <v>900238.92</v>
      </c>
      <c r="L27" s="301">
        <f>SUMIFS(PROGRAMACION!$AP:$AP,PROGRAMACION!$AE:$AE,"LLD15556",PROGRAMACION!$AH:$AH,'LLD15556'!B27)</f>
        <v>556000</v>
      </c>
    </row>
    <row r="28" spans="1:12" x14ac:dyDescent="0.3">
      <c r="A28" s="307">
        <v>24</v>
      </c>
      <c r="B28" s="307">
        <v>378</v>
      </c>
      <c r="C28" s="400" t="str">
        <f>VLOOKUP(B28,MOVIL!$C:$E,3,0)</f>
        <v>SOCIO</v>
      </c>
      <c r="D28" s="307">
        <f>SUMIFS(PROGRAMACION!$AB:$AB,PROGRAMACION!$AE:$AE,"LLD15556",PROGRAMACION!$AH:$AH,'LLD15556'!B28)</f>
        <v>10822450</v>
      </c>
      <c r="E28" s="301">
        <f>SUMIFS(PROGRAMACION!$AI:$AI,PROGRAMACION!$AE:$AE,"LLD15556",PROGRAMACION!$AH:$AH,'LLD15556'!B28)</f>
        <v>9010000</v>
      </c>
      <c r="F28" s="302" t="str">
        <f>VLOOKUP(B28,PROGRAMACION!$AH:$AJ,3,0)</f>
        <v>7,914%</v>
      </c>
      <c r="G28" s="301">
        <f t="shared" si="1"/>
        <v>713051.4</v>
      </c>
      <c r="H28" s="301">
        <f t="shared" si="2"/>
        <v>360400</v>
      </c>
      <c r="I28" s="301">
        <f t="shared" si="3"/>
        <v>315350.00000000006</v>
      </c>
      <c r="J28" s="301">
        <f t="shared" si="4"/>
        <v>37301.399999999994</v>
      </c>
      <c r="K28" s="301">
        <f t="shared" si="5"/>
        <v>8296948.5999999996</v>
      </c>
      <c r="L28" s="301">
        <f>SUMIFS(PROGRAMACION!$AP:$AP,PROGRAMACION!$AE:$AE,"LLD15556",PROGRAMACION!$AH:$AH,'LLD15556'!B28)</f>
        <v>1812450</v>
      </c>
    </row>
    <row r="29" spans="1:12" x14ac:dyDescent="0.3">
      <c r="A29" s="307">
        <v>25</v>
      </c>
      <c r="B29" s="307">
        <v>385</v>
      </c>
      <c r="C29" s="400" t="str">
        <f>VLOOKUP(B29,MOVIL!$C:$E,3,0)</f>
        <v>SOCIO - AFILIADO</v>
      </c>
      <c r="D29" s="307">
        <f>SUMIFS(PROGRAMACION!$AB:$AB,PROGRAMACION!$AE:$AE,"LLD15556",PROGRAMACION!$AH:$AH,'LLD15556'!B29)</f>
        <v>3282240</v>
      </c>
      <c r="E29" s="301">
        <f>SUMIFS(PROGRAMACION!$AI:$AI,PROGRAMACION!$AE:$AE,"LLD15556",PROGRAMACION!$AH:$AH,'LLD15556'!B29)</f>
        <v>2126000</v>
      </c>
      <c r="F29" s="302" t="str">
        <f>VLOOKUP(B29,PROGRAMACION!$AH:$AJ,3,0)</f>
        <v>11,914%</v>
      </c>
      <c r="G29" s="301">
        <f t="shared" si="1"/>
        <v>253291.63999999998</v>
      </c>
      <c r="H29" s="301">
        <f t="shared" si="2"/>
        <v>170080</v>
      </c>
      <c r="I29" s="301">
        <f t="shared" si="3"/>
        <v>74410</v>
      </c>
      <c r="J29" s="301">
        <f t="shared" si="4"/>
        <v>8801.64</v>
      </c>
      <c r="K29" s="301">
        <f t="shared" si="5"/>
        <v>1872708.36</v>
      </c>
      <c r="L29" s="301">
        <f>SUMIFS(PROGRAMACION!$AP:$AP,PROGRAMACION!$AE:$AE,"LLD15556",PROGRAMACION!$AH:$AH,'LLD15556'!B29)</f>
        <v>1156240</v>
      </c>
    </row>
    <row r="30" spans="1:12" x14ac:dyDescent="0.3">
      <c r="A30" s="307">
        <v>26</v>
      </c>
      <c r="B30" s="307">
        <v>387</v>
      </c>
      <c r="C30" s="400" t="str">
        <f>VLOOKUP(B30,MOVIL!$C:$E,3,0)</f>
        <v>SOCIO - AFILIADO</v>
      </c>
      <c r="D30" s="307">
        <f>SUMIFS(PROGRAMACION!$AB:$AB,PROGRAMACION!$AE:$AE,"LLD15556",PROGRAMACION!$AH:$AH,'LLD15556'!B30)</f>
        <v>5848594</v>
      </c>
      <c r="E30" s="301">
        <f>SUMIFS(PROGRAMACION!$AI:$AI,PROGRAMACION!$AE:$AE,"LLD15556",PROGRAMACION!$AH:$AH,'LLD15556'!B30)</f>
        <v>3788000</v>
      </c>
      <c r="F30" s="302" t="str">
        <f>VLOOKUP(B30,PROGRAMACION!$AH:$AJ,3,0)</f>
        <v>11,914%</v>
      </c>
      <c r="G30" s="301">
        <f t="shared" si="1"/>
        <v>451302.32</v>
      </c>
      <c r="H30" s="301">
        <f t="shared" si="2"/>
        <v>303040</v>
      </c>
      <c r="I30" s="301">
        <f t="shared" si="3"/>
        <v>132580</v>
      </c>
      <c r="J30" s="301">
        <f t="shared" si="4"/>
        <v>15682.319999999998</v>
      </c>
      <c r="K30" s="301">
        <f t="shared" si="5"/>
        <v>3336697.68</v>
      </c>
      <c r="L30" s="301">
        <f>SUMIFS(PROGRAMACION!$AP:$AP,PROGRAMACION!$AE:$AE,"LLD15556",PROGRAMACION!$AH:$AH,'LLD15556'!B30)</f>
        <v>2060594</v>
      </c>
    </row>
    <row r="31" spans="1:12" x14ac:dyDescent="0.3">
      <c r="A31" s="307">
        <v>27</v>
      </c>
      <c r="B31" s="307">
        <v>390</v>
      </c>
      <c r="C31" s="400" t="str">
        <f>VLOOKUP(B31,MOVIL!$C:$E,3,0)</f>
        <v>SOCIO</v>
      </c>
      <c r="D31" s="307">
        <f>SUMIFS(PROGRAMACION!$AB:$AB,PROGRAMACION!$AE:$AE,"LLD15556",PROGRAMACION!$AH:$AH,'LLD15556'!B31)</f>
        <v>12983784</v>
      </c>
      <c r="E31" s="301">
        <f>SUMIFS(PROGRAMACION!$AI:$AI,PROGRAMACION!$AE:$AE,"LLD15556",PROGRAMACION!$AH:$AH,'LLD15556'!B31)</f>
        <v>10809000</v>
      </c>
      <c r="F31" s="302" t="str">
        <f>VLOOKUP(B31,PROGRAMACION!$AH:$AJ,3,0)</f>
        <v>7,914%</v>
      </c>
      <c r="G31" s="301">
        <f t="shared" si="1"/>
        <v>855424.26</v>
      </c>
      <c r="H31" s="301">
        <f t="shared" si="2"/>
        <v>432359.99999999994</v>
      </c>
      <c r="I31" s="301">
        <f t="shared" si="3"/>
        <v>378315.00000000006</v>
      </c>
      <c r="J31" s="301">
        <f t="shared" si="4"/>
        <v>44749.259999999995</v>
      </c>
      <c r="K31" s="301">
        <f t="shared" si="5"/>
        <v>9953575.7400000002</v>
      </c>
      <c r="L31" s="301">
        <f>SUMIFS(PROGRAMACION!$AP:$AP,PROGRAMACION!$AE:$AE,"LLD15556",PROGRAMACION!$AH:$AH,'LLD15556'!B31)</f>
        <v>2174784</v>
      </c>
    </row>
    <row r="32" spans="1:12" x14ac:dyDescent="0.3">
      <c r="A32" s="307">
        <v>28</v>
      </c>
      <c r="B32" s="307">
        <v>391</v>
      </c>
      <c r="C32" s="400" t="str">
        <f>VLOOKUP(B32,MOVIL!$C:$E,3,0)</f>
        <v>SOCIO</v>
      </c>
      <c r="D32" s="307">
        <f>SUMIFS(PROGRAMACION!$AB:$AB,PROGRAMACION!$AE:$AE,"LLD15556",PROGRAMACION!$AH:$AH,'LLD15556'!B32)</f>
        <v>13276240</v>
      </c>
      <c r="E32" s="301">
        <f>SUMIFS(PROGRAMACION!$AI:$AI,PROGRAMACION!$AE:$AE,"LLD15556",PROGRAMACION!$AH:$AH,'LLD15556'!B32)</f>
        <v>11052000</v>
      </c>
      <c r="F32" s="302" t="str">
        <f>VLOOKUP(B32,PROGRAMACION!$AH:$AJ,3,0)</f>
        <v>7,914%</v>
      </c>
      <c r="G32" s="301">
        <f t="shared" si="1"/>
        <v>874655.28</v>
      </c>
      <c r="H32" s="301">
        <f t="shared" si="2"/>
        <v>442080</v>
      </c>
      <c r="I32" s="301">
        <f t="shared" si="3"/>
        <v>386820.00000000006</v>
      </c>
      <c r="J32" s="301">
        <f t="shared" si="4"/>
        <v>45755.28</v>
      </c>
      <c r="K32" s="301">
        <f t="shared" si="5"/>
        <v>10177344.720000001</v>
      </c>
      <c r="L32" s="301">
        <f>SUMIFS(PROGRAMACION!$AP:$AP,PROGRAMACION!$AE:$AE,"LLD15556",PROGRAMACION!$AH:$AH,'LLD15556'!B32)</f>
        <v>2224240</v>
      </c>
    </row>
    <row r="33" spans="1:12" x14ac:dyDescent="0.3">
      <c r="A33" s="307">
        <v>29</v>
      </c>
      <c r="B33" s="307">
        <v>395</v>
      </c>
      <c r="C33" s="400" t="str">
        <f>VLOOKUP(B33,MOVIL!$C:$E,3,0)</f>
        <v>SOCIO</v>
      </c>
      <c r="D33" s="307">
        <f>SUMIFS(PROGRAMACION!$AB:$AB,PROGRAMACION!$AE:$AE,"LLD15556",PROGRAMACION!$AH:$AH,'LLD15556'!B33)</f>
        <v>16542700</v>
      </c>
      <c r="E33" s="301">
        <f>SUMIFS(PROGRAMACION!$AI:$AI,PROGRAMACION!$AE:$AE,"LLD15556",PROGRAMACION!$AH:$AH,'LLD15556'!B33)</f>
        <v>13772000</v>
      </c>
      <c r="F33" s="302" t="str">
        <f>VLOOKUP(B33,PROGRAMACION!$AH:$AJ,3,0)</f>
        <v>7,914%</v>
      </c>
      <c r="G33" s="301">
        <f t="shared" si="1"/>
        <v>1089916.08</v>
      </c>
      <c r="H33" s="301">
        <f t="shared" si="2"/>
        <v>550880.00000000012</v>
      </c>
      <c r="I33" s="301">
        <f t="shared" si="3"/>
        <v>482020.00000000006</v>
      </c>
      <c r="J33" s="301">
        <f t="shared" si="4"/>
        <v>57016.079999999994</v>
      </c>
      <c r="K33" s="301">
        <f t="shared" si="5"/>
        <v>12682083.92</v>
      </c>
      <c r="L33" s="301">
        <f>SUMIFS(PROGRAMACION!$AP:$AP,PROGRAMACION!$AE:$AE,"LLD15556",PROGRAMACION!$AH:$AH,'LLD15556'!B33)</f>
        <v>2770700</v>
      </c>
    </row>
    <row r="34" spans="1:12" x14ac:dyDescent="0.3">
      <c r="A34" s="307">
        <v>30</v>
      </c>
      <c r="B34" s="307">
        <v>396</v>
      </c>
      <c r="C34" s="400" t="str">
        <f>VLOOKUP(B34,MOVIL!$C:$E,3,0)</f>
        <v>SOCIO - AFILIADO</v>
      </c>
      <c r="D34" s="307">
        <f>SUMIFS(PROGRAMACION!$AB:$AB,PROGRAMACION!$AE:$AE,"LLD15556",PROGRAMACION!$AH:$AH,'LLD15556'!B34)</f>
        <v>10704100</v>
      </c>
      <c r="E34" s="301">
        <f>SUMIFS(PROGRAMACION!$AI:$AI,PROGRAMACION!$AE:$AE,"LLD15556",PROGRAMACION!$AH:$AH,'LLD15556'!B34)</f>
        <v>6931000</v>
      </c>
      <c r="F34" s="302" t="str">
        <f>VLOOKUP(B34,PROGRAMACION!$AH:$AJ,3,0)</f>
        <v>11,914%</v>
      </c>
      <c r="G34" s="301">
        <f t="shared" si="1"/>
        <v>825759.34</v>
      </c>
      <c r="H34" s="301">
        <f t="shared" si="2"/>
        <v>554480</v>
      </c>
      <c r="I34" s="301">
        <f t="shared" si="3"/>
        <v>242585.00000000003</v>
      </c>
      <c r="J34" s="301">
        <f t="shared" si="4"/>
        <v>28694.339999999997</v>
      </c>
      <c r="K34" s="301">
        <f t="shared" si="5"/>
        <v>6105240.6600000001</v>
      </c>
      <c r="L34" s="301">
        <f>SUMIFS(PROGRAMACION!$AP:$AP,PROGRAMACION!$AE:$AE,"LLD15556",PROGRAMACION!$AH:$AH,'LLD15556'!B34)</f>
        <v>3773100</v>
      </c>
    </row>
    <row r="35" spans="1:12" x14ac:dyDescent="0.3">
      <c r="A35" s="307">
        <v>31</v>
      </c>
      <c r="B35" s="307">
        <v>409</v>
      </c>
      <c r="C35" s="400" t="str">
        <f>VLOOKUP(B35,MOVIL!$C:$E,3,0)</f>
        <v>SOCIO</v>
      </c>
      <c r="D35" s="307">
        <f>SUMIFS(PROGRAMACION!$AB:$AB,PROGRAMACION!$AE:$AE,"LLD15556",PROGRAMACION!$AH:$AH,'LLD15556'!B35)</f>
        <v>1982494</v>
      </c>
      <c r="E35" s="301">
        <f>SUMIFS(PROGRAMACION!$AI:$AI,PROGRAMACION!$AE:$AE,"LLD15556",PROGRAMACION!$AH:$AH,'LLD15556'!B35)</f>
        <v>1651000</v>
      </c>
      <c r="F35" s="302" t="str">
        <f>VLOOKUP(B35,PROGRAMACION!$AH:$AJ,3,0)</f>
        <v>7,914%</v>
      </c>
      <c r="G35" s="301">
        <f t="shared" si="1"/>
        <v>130660.14</v>
      </c>
      <c r="H35" s="301">
        <f t="shared" si="2"/>
        <v>66039.999999999985</v>
      </c>
      <c r="I35" s="301">
        <f t="shared" si="3"/>
        <v>57785.000000000007</v>
      </c>
      <c r="J35" s="301">
        <f t="shared" si="4"/>
        <v>6835.1399999999994</v>
      </c>
      <c r="K35" s="301">
        <f t="shared" si="5"/>
        <v>1520339.86</v>
      </c>
      <c r="L35" s="301">
        <f>SUMIFS(PROGRAMACION!$AP:$AP,PROGRAMACION!$AE:$AE,"LLD15556",PROGRAMACION!$AH:$AH,'LLD15556'!B35)</f>
        <v>331494</v>
      </c>
    </row>
    <row r="36" spans="1:12" x14ac:dyDescent="0.3">
      <c r="A36" s="307">
        <v>32</v>
      </c>
      <c r="B36" s="307">
        <v>410</v>
      </c>
      <c r="C36" s="400" t="str">
        <f>VLOOKUP(B36,MOVIL!$C:$E,3,0)</f>
        <v>SOCIO</v>
      </c>
      <c r="D36" s="307">
        <f>SUMIFS(PROGRAMACION!$AB:$AB,PROGRAMACION!$AE:$AE,"LLD15556",PROGRAMACION!$AH:$AH,'LLD15556'!B36)</f>
        <v>12098000</v>
      </c>
      <c r="E36" s="301">
        <f>SUMIFS(PROGRAMACION!$AI:$AI,PROGRAMACION!$AE:$AE,"LLD15556",PROGRAMACION!$AH:$AH,'LLD15556'!B36)</f>
        <v>10071000</v>
      </c>
      <c r="F36" s="302" t="str">
        <f>VLOOKUP(B36,PROGRAMACION!$AH:$AJ,3,0)</f>
        <v>7,914%</v>
      </c>
      <c r="G36" s="301">
        <f t="shared" si="1"/>
        <v>797018.94000000006</v>
      </c>
      <c r="H36" s="301">
        <f t="shared" si="2"/>
        <v>402840</v>
      </c>
      <c r="I36" s="301">
        <f t="shared" si="3"/>
        <v>352485.00000000006</v>
      </c>
      <c r="J36" s="301">
        <f t="shared" si="4"/>
        <v>41693.939999999995</v>
      </c>
      <c r="K36" s="301">
        <f t="shared" si="5"/>
        <v>9273981.0600000005</v>
      </c>
      <c r="L36" s="301">
        <f>SUMIFS(PROGRAMACION!$AP:$AP,PROGRAMACION!$AE:$AE,"LLD15556",PROGRAMACION!$AH:$AH,'LLD15556'!B36)</f>
        <v>2027000</v>
      </c>
    </row>
    <row r="37" spans="1:12" x14ac:dyDescent="0.3">
      <c r="A37" s="307">
        <v>33</v>
      </c>
      <c r="B37" s="307">
        <v>412</v>
      </c>
      <c r="C37" s="400" t="str">
        <f>VLOOKUP(B37,MOVIL!$C:$E,3,0)</f>
        <v>SOCIO</v>
      </c>
      <c r="D37" s="307">
        <f>SUMIFS(PROGRAMACION!$AB:$AB,PROGRAMACION!$AE:$AE,"LLD15556",PROGRAMACION!$AH:$AH,'LLD15556'!B37)</f>
        <v>16142940</v>
      </c>
      <c r="E37" s="301">
        <f>SUMIFS(PROGRAMACION!$AI:$AI,PROGRAMACION!$AE:$AE,"LLD15556",PROGRAMACION!$AH:$AH,'LLD15556'!B37)</f>
        <v>13439000</v>
      </c>
      <c r="F37" s="302" t="str">
        <f>VLOOKUP(B37,PROGRAMACION!$AH:$AJ,3,0)</f>
        <v>7,914%</v>
      </c>
      <c r="G37" s="301">
        <f t="shared" si="1"/>
        <v>1063562.46</v>
      </c>
      <c r="H37" s="301">
        <f t="shared" si="2"/>
        <v>537560</v>
      </c>
      <c r="I37" s="301">
        <f t="shared" si="3"/>
        <v>470365.00000000006</v>
      </c>
      <c r="J37" s="301">
        <f t="shared" si="4"/>
        <v>55637.459999999992</v>
      </c>
      <c r="K37" s="301">
        <f t="shared" si="5"/>
        <v>12375437.539999999</v>
      </c>
      <c r="L37" s="301">
        <f>SUMIFS(PROGRAMACION!$AP:$AP,PROGRAMACION!$AE:$AE,"LLD15556",PROGRAMACION!$AH:$AH,'LLD15556'!B37)</f>
        <v>2703940</v>
      </c>
    </row>
    <row r="38" spans="1:12" x14ac:dyDescent="0.3">
      <c r="A38" s="307">
        <v>34</v>
      </c>
      <c r="B38" s="307">
        <v>414</v>
      </c>
      <c r="C38" s="400" t="str">
        <f>VLOOKUP(B38,MOVIL!$C:$E,3,0)</f>
        <v>SOCIO</v>
      </c>
      <c r="D38" s="307">
        <f>SUMIFS(PROGRAMACION!$AB:$AB,PROGRAMACION!$AE:$AE,"LLD15556",PROGRAMACION!$AH:$AH,'LLD15556'!B38)</f>
        <v>28947596</v>
      </c>
      <c r="E38" s="301">
        <f>SUMIFS(PROGRAMACION!$AI:$AI,PROGRAMACION!$AE:$AE,"LLD15556",PROGRAMACION!$AH:$AH,'LLD15556'!B38)</f>
        <v>24097000</v>
      </c>
      <c r="F38" s="302" t="str">
        <f>VLOOKUP(B38,PROGRAMACION!$AH:$AJ,3,0)</f>
        <v>7,914%</v>
      </c>
      <c r="G38" s="301">
        <f t="shared" si="1"/>
        <v>1907036.58</v>
      </c>
      <c r="H38" s="301">
        <f t="shared" si="2"/>
        <v>963880.00000000012</v>
      </c>
      <c r="I38" s="301">
        <f t="shared" si="3"/>
        <v>843395.00000000012</v>
      </c>
      <c r="J38" s="301">
        <f t="shared" si="4"/>
        <v>99761.579999999987</v>
      </c>
      <c r="K38" s="301">
        <f t="shared" si="5"/>
        <v>22189963.420000002</v>
      </c>
      <c r="L38" s="301">
        <f>SUMIFS(PROGRAMACION!$AP:$AP,PROGRAMACION!$AE:$AE,"LLD15556",PROGRAMACION!$AH:$AH,'LLD15556'!B38)</f>
        <v>4850596</v>
      </c>
    </row>
    <row r="39" spans="1:12" x14ac:dyDescent="0.3">
      <c r="A39" s="307">
        <v>35</v>
      </c>
      <c r="B39" s="307">
        <v>436</v>
      </c>
      <c r="C39" s="400" t="str">
        <f>VLOOKUP(B39,MOVIL!$C:$E,3,0)</f>
        <v>PROPIO</v>
      </c>
      <c r="D39" s="307">
        <f>SUMIFS(PROGRAMACION!$AB:$AB,PROGRAMACION!$AE:$AE,"LLD15556",PROGRAMACION!$AH:$AH,'LLD15556'!B39)</f>
        <v>4734000</v>
      </c>
      <c r="E39" s="301">
        <f>SUMIFS(PROGRAMACION!$AI:$AI,PROGRAMACION!$AE:$AE,"LLD15556",PROGRAMACION!$AH:$AH,'LLD15556'!B39)</f>
        <v>4734000</v>
      </c>
      <c r="F39" s="302" t="str">
        <f>VLOOKUP(B39,PROGRAMACION!$AH:$AJ,3,0)</f>
        <v>0%</v>
      </c>
      <c r="G39" s="301">
        <f t="shared" si="1"/>
        <v>0</v>
      </c>
      <c r="H39" s="301" t="str">
        <f t="shared" si="2"/>
        <v/>
      </c>
      <c r="I39" s="301" t="str">
        <f t="shared" si="3"/>
        <v/>
      </c>
      <c r="J39" s="301" t="str">
        <f t="shared" si="4"/>
        <v/>
      </c>
      <c r="K39" s="301">
        <f t="shared" si="5"/>
        <v>4734000</v>
      </c>
      <c r="L39" s="301">
        <f>SUMIFS(PROGRAMACION!$AP:$AP,PROGRAMACION!$AE:$AE,"LLD15556",PROGRAMACION!$AH:$AH,'LLD15556'!B39)</f>
        <v>0</v>
      </c>
    </row>
    <row r="40" spans="1:12" x14ac:dyDescent="0.3">
      <c r="A40" s="307">
        <v>36</v>
      </c>
      <c r="B40" s="307">
        <v>438</v>
      </c>
      <c r="C40" s="400" t="str">
        <f>VLOOKUP(B40,MOVIL!$C:$E,3,0)</f>
        <v>PROPIO</v>
      </c>
      <c r="D40" s="307">
        <f>SUMIFS(PROGRAMACION!$AB:$AB,PROGRAMACION!$AE:$AE,"LLD15556",PROGRAMACION!$AH:$AH,'LLD15556'!B40)</f>
        <v>4365600</v>
      </c>
      <c r="E40" s="301">
        <f>SUMIFS(PROGRAMACION!$AI:$AI,PROGRAMACION!$AE:$AE,"LLD15556",PROGRAMACION!$AH:$AH,'LLD15556'!B40)</f>
        <v>4365600</v>
      </c>
      <c r="F40" s="302" t="str">
        <f>VLOOKUP(B40,PROGRAMACION!$AH:$AJ,3,0)</f>
        <v>0%</v>
      </c>
      <c r="G40" s="301">
        <f t="shared" si="1"/>
        <v>0</v>
      </c>
      <c r="H40" s="301" t="str">
        <f t="shared" si="2"/>
        <v/>
      </c>
      <c r="I40" s="301" t="str">
        <f t="shared" si="3"/>
        <v/>
      </c>
      <c r="J40" s="301" t="str">
        <f t="shared" si="4"/>
        <v/>
      </c>
      <c r="K40" s="301">
        <f t="shared" si="5"/>
        <v>4365600</v>
      </c>
      <c r="L40" s="301">
        <f>SUMIFS(PROGRAMACION!$AP:$AP,PROGRAMACION!$AE:$AE,"LLD15556",PROGRAMACION!$AH:$AH,'LLD15556'!B40)</f>
        <v>0</v>
      </c>
    </row>
    <row r="41" spans="1:12" x14ac:dyDescent="0.3">
      <c r="A41" s="307">
        <v>37</v>
      </c>
      <c r="B41" s="307">
        <v>447</v>
      </c>
      <c r="C41" s="400" t="str">
        <f>VLOOKUP(B41,MOVIL!$C:$E,3,0)</f>
        <v>PROPIO</v>
      </c>
      <c r="D41" s="307">
        <f>SUMIFS(PROGRAMACION!$AB:$AB,PROGRAMACION!$AE:$AE,"LLD15556",PROGRAMACION!$AH:$AH,'LLD15556'!B41)</f>
        <v>18199600</v>
      </c>
      <c r="E41" s="301">
        <f>SUMIFS(PROGRAMACION!$AI:$AI,PROGRAMACION!$AE:$AE,"LLD15556",PROGRAMACION!$AH:$AH,'LLD15556'!B41)</f>
        <v>18199600</v>
      </c>
      <c r="F41" s="302" t="str">
        <f>VLOOKUP(B41,PROGRAMACION!$AH:$AJ,3,0)</f>
        <v>0%</v>
      </c>
      <c r="G41" s="301">
        <f t="shared" si="1"/>
        <v>0</v>
      </c>
      <c r="H41" s="301" t="str">
        <f t="shared" si="2"/>
        <v/>
      </c>
      <c r="I41" s="301" t="str">
        <f t="shared" si="3"/>
        <v/>
      </c>
      <c r="J41" s="301" t="str">
        <f t="shared" si="4"/>
        <v/>
      </c>
      <c r="K41" s="301">
        <f t="shared" si="5"/>
        <v>18199600</v>
      </c>
      <c r="L41" s="301">
        <f>SUMIFS(PROGRAMACION!$AP:$AP,PROGRAMACION!$AE:$AE,"LLD15556",PROGRAMACION!$AH:$AH,'LLD15556'!B41)</f>
        <v>0</v>
      </c>
    </row>
    <row r="42" spans="1:12" x14ac:dyDescent="0.3">
      <c r="A42" s="307">
        <v>38</v>
      </c>
      <c r="B42" s="307">
        <v>450</v>
      </c>
      <c r="C42" s="400" t="str">
        <f>VLOOKUP(B42,MOVIL!$C:$E,3,0)</f>
        <v>PROPIO</v>
      </c>
      <c r="D42" s="307">
        <f>SUMIFS(PROGRAMACION!$AB:$AB,PROGRAMACION!$AE:$AE,"LLD15556",PROGRAMACION!$AH:$AH,'LLD15556'!B42)</f>
        <v>3357984</v>
      </c>
      <c r="E42" s="301">
        <f>SUMIFS(PROGRAMACION!$AI:$AI,PROGRAMACION!$AE:$AE,"LLD15556",PROGRAMACION!$AH:$AH,'LLD15556'!B42)</f>
        <v>3357984</v>
      </c>
      <c r="F42" s="302" t="str">
        <f>VLOOKUP(B42,PROGRAMACION!$AH:$AJ,3,0)</f>
        <v>0%</v>
      </c>
      <c r="G42" s="301">
        <f t="shared" si="1"/>
        <v>0</v>
      </c>
      <c r="H42" s="301" t="str">
        <f t="shared" si="2"/>
        <v/>
      </c>
      <c r="I42" s="301" t="str">
        <f t="shared" si="3"/>
        <v/>
      </c>
      <c r="J42" s="301" t="str">
        <f t="shared" si="4"/>
        <v/>
      </c>
      <c r="K42" s="301">
        <f t="shared" si="5"/>
        <v>3357984</v>
      </c>
      <c r="L42" s="301">
        <f>SUMIFS(PROGRAMACION!$AP:$AP,PROGRAMACION!$AE:$AE,"LLD15556",PROGRAMACION!$AH:$AH,'LLD15556'!B42)</f>
        <v>0</v>
      </c>
    </row>
    <row r="43" spans="1:12" x14ac:dyDescent="0.3">
      <c r="A43" s="307">
        <v>39</v>
      </c>
      <c r="B43" s="307">
        <v>453</v>
      </c>
      <c r="C43" s="400" t="str">
        <f>VLOOKUP(B43,MOVIL!$C:$E,3,0)</f>
        <v>PROPIO</v>
      </c>
      <c r="D43" s="307">
        <f>SUMIFS(PROGRAMACION!$AB:$AB,PROGRAMACION!$AE:$AE,"LLD15556",PROGRAMACION!$AH:$AH,'LLD15556'!B43)</f>
        <v>11240094</v>
      </c>
      <c r="E43" s="301">
        <f>SUMIFS(PROGRAMACION!$AI:$AI,PROGRAMACION!$AE:$AE,"LLD15556",PROGRAMACION!$AH:$AH,'LLD15556'!B43)</f>
        <v>11240094</v>
      </c>
      <c r="F43" s="302" t="str">
        <f>VLOOKUP(B43,PROGRAMACION!$AH:$AJ,3,0)</f>
        <v>0%</v>
      </c>
      <c r="G43" s="301">
        <f t="shared" si="1"/>
        <v>0</v>
      </c>
      <c r="H43" s="301" t="str">
        <f t="shared" si="2"/>
        <v/>
      </c>
      <c r="I43" s="301" t="str">
        <f t="shared" si="3"/>
        <v/>
      </c>
      <c r="J43" s="301" t="str">
        <f t="shared" si="4"/>
        <v/>
      </c>
      <c r="K43" s="301">
        <f t="shared" si="5"/>
        <v>11240094</v>
      </c>
      <c r="L43" s="301">
        <f>SUMIFS(PROGRAMACION!$AP:$AP,PROGRAMACION!$AE:$AE,"LLD15556",PROGRAMACION!$AH:$AH,'LLD15556'!B43)</f>
        <v>0</v>
      </c>
    </row>
    <row r="44" spans="1:12" x14ac:dyDescent="0.3">
      <c r="A44" s="307">
        <v>40</v>
      </c>
      <c r="B44" s="307">
        <v>456</v>
      </c>
      <c r="C44" s="400" t="str">
        <f>VLOOKUP(B44,MOVIL!$C:$E,3,0)</f>
        <v>PROPIO</v>
      </c>
      <c r="D44" s="307">
        <f>SUMIFS(PROGRAMACION!$AB:$AB,PROGRAMACION!$AE:$AE,"LLD15556",PROGRAMACION!$AH:$AH,'LLD15556'!B44)</f>
        <v>5260000</v>
      </c>
      <c r="E44" s="301">
        <f>SUMIFS(PROGRAMACION!$AI:$AI,PROGRAMACION!$AE:$AE,"LLD15556",PROGRAMACION!$AH:$AH,'LLD15556'!B44)</f>
        <v>5260000</v>
      </c>
      <c r="F44" s="302" t="str">
        <f>VLOOKUP(B44,PROGRAMACION!$AH:$AJ,3,0)</f>
        <v>0%</v>
      </c>
      <c r="G44" s="301">
        <f t="shared" si="1"/>
        <v>0</v>
      </c>
      <c r="H44" s="301" t="str">
        <f t="shared" si="2"/>
        <v/>
      </c>
      <c r="I44" s="301" t="str">
        <f t="shared" si="3"/>
        <v/>
      </c>
      <c r="J44" s="301" t="str">
        <f t="shared" si="4"/>
        <v/>
      </c>
      <c r="K44" s="301">
        <f t="shared" si="5"/>
        <v>5260000</v>
      </c>
      <c r="L44" s="301">
        <f>SUMIFS(PROGRAMACION!$AP:$AP,PROGRAMACION!$AE:$AE,"LLD15556",PROGRAMACION!$AH:$AH,'LLD15556'!B44)</f>
        <v>0</v>
      </c>
    </row>
    <row r="45" spans="1:12" x14ac:dyDescent="0.3">
      <c r="A45" s="307">
        <v>41</v>
      </c>
      <c r="B45" s="307">
        <v>459</v>
      </c>
      <c r="C45" s="400" t="str">
        <f>VLOOKUP(B45,MOVIL!$C:$E,3,0)</f>
        <v>AFILIADO</v>
      </c>
      <c r="D45" s="307">
        <f>SUMIFS(PROGRAMACION!$AB:$AB,PROGRAMACION!$AE:$AE,"LLD15556",PROGRAMACION!$AH:$AH,'LLD15556'!B45)</f>
        <v>5759700</v>
      </c>
      <c r="E45" s="301">
        <f>SUMIFS(PROGRAMACION!$AI:$AI,PROGRAMACION!$AE:$AE,"LLD15556",PROGRAMACION!$AH:$AH,'LLD15556'!B45)</f>
        <v>3730000</v>
      </c>
      <c r="F45" s="302" t="str">
        <f>VLOOKUP(B45,PROGRAMACION!$AH:$AJ,3,0)</f>
        <v>11,914%</v>
      </c>
      <c r="G45" s="301">
        <f t="shared" si="1"/>
        <v>444392.2</v>
      </c>
      <c r="H45" s="301">
        <f t="shared" si="2"/>
        <v>298400</v>
      </c>
      <c r="I45" s="301">
        <f t="shared" si="3"/>
        <v>130550.00000000001</v>
      </c>
      <c r="J45" s="301">
        <f t="shared" si="4"/>
        <v>15442.199999999999</v>
      </c>
      <c r="K45" s="301">
        <f t="shared" si="5"/>
        <v>3285607.8</v>
      </c>
      <c r="L45" s="301">
        <f>SUMIFS(PROGRAMACION!$AP:$AP,PROGRAMACION!$AE:$AE,"LLD15556",PROGRAMACION!$AH:$AH,'LLD15556'!B45)</f>
        <v>2029700</v>
      </c>
    </row>
    <row r="46" spans="1:12" x14ac:dyDescent="0.3">
      <c r="A46" s="307">
        <v>42</v>
      </c>
      <c r="B46" s="307">
        <v>461</v>
      </c>
      <c r="C46" s="400" t="str">
        <f>VLOOKUP(B46,MOVIL!$C:$E,3,0)</f>
        <v>PROPIO</v>
      </c>
      <c r="D46" s="307">
        <f>SUMIFS(PROGRAMACION!$AB:$AB,PROGRAMACION!$AE:$AE,"LLD15556",PROGRAMACION!$AH:$AH,'LLD15556'!B46)</f>
        <v>7153600</v>
      </c>
      <c r="E46" s="301">
        <f>SUMIFS(PROGRAMACION!$AI:$AI,PROGRAMACION!$AE:$AE,"LLD15556",PROGRAMACION!$AH:$AH,'LLD15556'!B46)</f>
        <v>7153600</v>
      </c>
      <c r="F46" s="302" t="str">
        <f>VLOOKUP(B46,PROGRAMACION!$AH:$AJ,3,0)</f>
        <v>0%</v>
      </c>
      <c r="G46" s="301">
        <f t="shared" si="1"/>
        <v>0</v>
      </c>
      <c r="H46" s="301" t="str">
        <f t="shared" si="2"/>
        <v/>
      </c>
      <c r="I46" s="301" t="str">
        <f t="shared" si="3"/>
        <v/>
      </c>
      <c r="J46" s="301" t="str">
        <f t="shared" si="4"/>
        <v/>
      </c>
      <c r="K46" s="301">
        <f t="shared" si="5"/>
        <v>7153600</v>
      </c>
      <c r="L46" s="301">
        <f>SUMIFS(PROGRAMACION!$AP:$AP,PROGRAMACION!$AE:$AE,"LLD15556",PROGRAMACION!$AH:$AH,'LLD15556'!B46)</f>
        <v>0</v>
      </c>
    </row>
    <row r="47" spans="1:12" x14ac:dyDescent="0.3">
      <c r="A47" s="307">
        <v>43</v>
      </c>
      <c r="B47" s="307">
        <v>467</v>
      </c>
      <c r="C47" s="400" t="str">
        <f>VLOOKUP(B47,MOVIL!$C:$E,3,0)</f>
        <v>SOCIO</v>
      </c>
      <c r="D47" s="307">
        <f>SUMIFS(PROGRAMACION!$AB:$AB,PROGRAMACION!$AE:$AE,"LLD15556",PROGRAMACION!$AH:$AH,'LLD15556'!B47)</f>
        <v>29892594</v>
      </c>
      <c r="E47" s="301">
        <f>SUMIFS(PROGRAMACION!$AI:$AI,PROGRAMACION!$AE:$AE,"LLD15556",PROGRAMACION!$AH:$AH,'LLD15556'!B47)</f>
        <v>24884000</v>
      </c>
      <c r="F47" s="302" t="str">
        <f>VLOOKUP(B47,PROGRAMACION!$AH:$AJ,3,0)</f>
        <v>7,914%</v>
      </c>
      <c r="G47" s="301">
        <f t="shared" si="1"/>
        <v>1969319.76</v>
      </c>
      <c r="H47" s="301">
        <f t="shared" si="2"/>
        <v>995359.99999999977</v>
      </c>
      <c r="I47" s="301">
        <f t="shared" si="3"/>
        <v>870940.00000000012</v>
      </c>
      <c r="J47" s="301">
        <f t="shared" si="4"/>
        <v>103019.76</v>
      </c>
      <c r="K47" s="301">
        <f t="shared" si="5"/>
        <v>22914680.239999998</v>
      </c>
      <c r="L47" s="301">
        <f>SUMIFS(PROGRAMACION!$AP:$AP,PROGRAMACION!$AE:$AE,"LLD15556",PROGRAMACION!$AH:$AH,'LLD15556'!B47)</f>
        <v>5008594</v>
      </c>
    </row>
    <row r="48" spans="1:12" x14ac:dyDescent="0.3">
      <c r="A48" s="307">
        <v>44</v>
      </c>
      <c r="B48" s="307">
        <v>469</v>
      </c>
      <c r="C48" s="400" t="str">
        <f>VLOOKUP(B48,MOVIL!$C:$E,3,0)</f>
        <v>SOCIO - AFILIADO</v>
      </c>
      <c r="D48" s="307">
        <f>SUMIFS(PROGRAMACION!$AB:$AB,PROGRAMACION!$AE:$AE,"LLD15556",PROGRAMACION!$AH:$AH,'LLD15556'!B48)</f>
        <v>28901596</v>
      </c>
      <c r="E48" s="301">
        <f>SUMIFS(PROGRAMACION!$AI:$AI,PROGRAMACION!$AE:$AE,"LLD15556",PROGRAMACION!$AH:$AH,'LLD15556'!B48)</f>
        <v>18713000</v>
      </c>
      <c r="F48" s="302" t="str">
        <f>VLOOKUP(B48,PROGRAMACION!$AH:$AJ,3,0)</f>
        <v>11,914%</v>
      </c>
      <c r="G48" s="301">
        <f t="shared" si="1"/>
        <v>2229466.8199999998</v>
      </c>
      <c r="H48" s="301">
        <f t="shared" si="2"/>
        <v>1497039.9999999998</v>
      </c>
      <c r="I48" s="301">
        <f t="shared" si="3"/>
        <v>654955.00000000012</v>
      </c>
      <c r="J48" s="301">
        <f t="shared" si="4"/>
        <v>77471.819999999992</v>
      </c>
      <c r="K48" s="301">
        <f t="shared" si="5"/>
        <v>16483533.18</v>
      </c>
      <c r="L48" s="301">
        <f>SUMIFS(PROGRAMACION!$AP:$AP,PROGRAMACION!$AE:$AE,"LLD15556",PROGRAMACION!$AH:$AH,'LLD15556'!B48)</f>
        <v>10188596</v>
      </c>
    </row>
    <row r="49" spans="1:12" x14ac:dyDescent="0.3">
      <c r="A49" s="307">
        <v>45</v>
      </c>
      <c r="B49" s="307">
        <v>472</v>
      </c>
      <c r="C49" s="400" t="str">
        <f>VLOOKUP(B49,MOVIL!$C:$E,3,0)</f>
        <v>PROPIO</v>
      </c>
      <c r="D49" s="307">
        <f>SUMIFS(PROGRAMACION!$AB:$AB,PROGRAMACION!$AE:$AE,"LLD15556",PROGRAMACION!$AH:$AH,'LLD15556'!B49)</f>
        <v>5496700</v>
      </c>
      <c r="E49" s="301">
        <f>SUMIFS(PROGRAMACION!$AI:$AI,PROGRAMACION!$AE:$AE,"LLD15556",PROGRAMACION!$AH:$AH,'LLD15556'!B49)</f>
        <v>5496700</v>
      </c>
      <c r="F49" s="302" t="str">
        <f>VLOOKUP(B49,PROGRAMACION!$AH:$AJ,3,0)</f>
        <v>0%</v>
      </c>
      <c r="G49" s="301">
        <f t="shared" si="1"/>
        <v>0</v>
      </c>
      <c r="H49" s="301" t="str">
        <f t="shared" si="2"/>
        <v/>
      </c>
      <c r="I49" s="301" t="str">
        <f t="shared" si="3"/>
        <v/>
      </c>
      <c r="J49" s="301" t="str">
        <f t="shared" si="4"/>
        <v/>
      </c>
      <c r="K49" s="301">
        <f t="shared" si="5"/>
        <v>5496700</v>
      </c>
      <c r="L49" s="301">
        <f>SUMIFS(PROGRAMACION!$AP:$AP,PROGRAMACION!$AE:$AE,"LLD15556",PROGRAMACION!$AH:$AH,'LLD15556'!B49)</f>
        <v>0</v>
      </c>
    </row>
    <row r="50" spans="1:12" x14ac:dyDescent="0.3">
      <c r="A50" s="307">
        <v>46</v>
      </c>
      <c r="B50" s="307">
        <v>473</v>
      </c>
      <c r="C50" s="400" t="str">
        <f>VLOOKUP(B50,MOVIL!$C:$E,3,0)</f>
        <v>SOCIO</v>
      </c>
      <c r="D50" s="307">
        <f>SUMIFS(PROGRAMACION!$AB:$AB,PROGRAMACION!$AE:$AE,"LLD15556",PROGRAMACION!$AH:$AH,'LLD15556'!B50)</f>
        <v>10395864</v>
      </c>
      <c r="E50" s="301">
        <f>SUMIFS(PROGRAMACION!$AI:$AI,PROGRAMACION!$AE:$AE,"LLD15556",PROGRAMACION!$AH:$AH,'LLD15556'!B50)</f>
        <v>8656000</v>
      </c>
      <c r="F50" s="302" t="str">
        <f>VLOOKUP(B50,PROGRAMACION!$AH:$AJ,3,0)</f>
        <v>7,914%</v>
      </c>
      <c r="G50" s="301">
        <f t="shared" si="1"/>
        <v>685035.84</v>
      </c>
      <c r="H50" s="301">
        <f t="shared" si="2"/>
        <v>346240</v>
      </c>
      <c r="I50" s="301">
        <f t="shared" si="3"/>
        <v>302960</v>
      </c>
      <c r="J50" s="301">
        <f t="shared" si="4"/>
        <v>35835.839999999997</v>
      </c>
      <c r="K50" s="301">
        <f t="shared" si="5"/>
        <v>7970964.1600000001</v>
      </c>
      <c r="L50" s="301">
        <f>SUMIFS(PROGRAMACION!$AP:$AP,PROGRAMACION!$AE:$AE,"LLD15556",PROGRAMACION!$AH:$AH,'LLD15556'!B50)</f>
        <v>1739864</v>
      </c>
    </row>
    <row r="51" spans="1:12" x14ac:dyDescent="0.3">
      <c r="A51" s="307">
        <v>47</v>
      </c>
      <c r="B51" s="307">
        <v>474</v>
      </c>
      <c r="C51" s="400" t="str">
        <f>VLOOKUP(B51,MOVIL!$C:$E,3,0)</f>
        <v>SOCIO</v>
      </c>
      <c r="D51" s="307">
        <f>SUMIFS(PROGRAMACION!$AB:$AB,PROGRAMACION!$AE:$AE,"LLD15556",PROGRAMACION!$AH:$AH,'LLD15556'!B51)</f>
        <v>24739884</v>
      </c>
      <c r="E51" s="301">
        <f>SUMIFS(PROGRAMACION!$AI:$AI,PROGRAMACION!$AE:$AE,"LLD15556",PROGRAMACION!$AH:$AH,'LLD15556'!B51)</f>
        <v>20595000</v>
      </c>
      <c r="F51" s="302" t="str">
        <f>VLOOKUP(B51,PROGRAMACION!$AH:$AJ,3,0)</f>
        <v>7,914%</v>
      </c>
      <c r="G51" s="301">
        <f t="shared" si="1"/>
        <v>1629888.3</v>
      </c>
      <c r="H51" s="301">
        <f t="shared" si="2"/>
        <v>823800</v>
      </c>
      <c r="I51" s="301">
        <f t="shared" si="3"/>
        <v>720825.00000000012</v>
      </c>
      <c r="J51" s="301">
        <f t="shared" si="4"/>
        <v>85263.299999999988</v>
      </c>
      <c r="K51" s="301">
        <f t="shared" si="5"/>
        <v>18965111.699999999</v>
      </c>
      <c r="L51" s="301">
        <f>SUMIFS(PROGRAMACION!$AP:$AP,PROGRAMACION!$AE:$AE,"LLD15556",PROGRAMACION!$AH:$AH,'LLD15556'!B51)</f>
        <v>4144884</v>
      </c>
    </row>
    <row r="52" spans="1:12" x14ac:dyDescent="0.3">
      <c r="A52" s="307">
        <v>48</v>
      </c>
      <c r="B52" s="307">
        <v>475</v>
      </c>
      <c r="C52" s="400" t="str">
        <f>VLOOKUP(B52,MOVIL!$C:$E,3,0)</f>
        <v>PROPIO</v>
      </c>
      <c r="D52" s="307">
        <f>SUMIFS(PROGRAMACION!$AB:$AB,PROGRAMACION!$AE:$AE,"LLD15556",PROGRAMACION!$AH:$AH,'LLD15556'!B52)</f>
        <v>6995800</v>
      </c>
      <c r="E52" s="301">
        <f>SUMIFS(PROGRAMACION!$AI:$AI,PROGRAMACION!$AE:$AE,"LLD15556",PROGRAMACION!$AH:$AH,'LLD15556'!B52)</f>
        <v>6995800</v>
      </c>
      <c r="F52" s="302" t="str">
        <f>VLOOKUP(B52,PROGRAMACION!$AH:$AJ,3,0)</f>
        <v>0%</v>
      </c>
      <c r="G52" s="301">
        <f t="shared" si="1"/>
        <v>0</v>
      </c>
      <c r="H52" s="301" t="str">
        <f t="shared" si="2"/>
        <v/>
      </c>
      <c r="I52" s="301" t="str">
        <f t="shared" si="3"/>
        <v/>
      </c>
      <c r="J52" s="301" t="str">
        <f t="shared" si="4"/>
        <v/>
      </c>
      <c r="K52" s="301">
        <f t="shared" si="5"/>
        <v>6995800</v>
      </c>
      <c r="L52" s="301">
        <f>SUMIFS(PROGRAMACION!$AP:$AP,PROGRAMACION!$AE:$AE,"LLD15556",PROGRAMACION!$AH:$AH,'LLD15556'!B52)</f>
        <v>0</v>
      </c>
    </row>
    <row r="53" spans="1:12" x14ac:dyDescent="0.3">
      <c r="A53" s="307">
        <v>49</v>
      </c>
      <c r="B53" s="307">
        <v>476</v>
      </c>
      <c r="C53" s="400" t="str">
        <f>VLOOKUP(B53,MOVIL!$C:$E,3,0)</f>
        <v>PROPIO</v>
      </c>
      <c r="D53" s="307">
        <f>SUMIFS(PROGRAMACION!$AB:$AB,PROGRAMACION!$AE:$AE,"LLD15556",PROGRAMACION!$AH:$AH,'LLD15556'!B53)</f>
        <v>10283300</v>
      </c>
      <c r="E53" s="301">
        <f>SUMIFS(PROGRAMACION!$AI:$AI,PROGRAMACION!$AE:$AE,"LLD15556",PROGRAMACION!$AH:$AH,'LLD15556'!B53)</f>
        <v>10283300</v>
      </c>
      <c r="F53" s="302" t="str">
        <f>VLOOKUP(B53,PROGRAMACION!$AH:$AJ,3,0)</f>
        <v>0%</v>
      </c>
      <c r="G53" s="301">
        <f t="shared" si="1"/>
        <v>0</v>
      </c>
      <c r="H53" s="301" t="str">
        <f t="shared" si="2"/>
        <v/>
      </c>
      <c r="I53" s="301" t="str">
        <f t="shared" si="3"/>
        <v/>
      </c>
      <c r="J53" s="301" t="str">
        <f t="shared" si="4"/>
        <v/>
      </c>
      <c r="K53" s="301">
        <f t="shared" si="5"/>
        <v>10283300</v>
      </c>
      <c r="L53" s="301">
        <f>SUMIFS(PROGRAMACION!$AP:$AP,PROGRAMACION!$AE:$AE,"LLD15556",PROGRAMACION!$AH:$AH,'LLD15556'!B53)</f>
        <v>0</v>
      </c>
    </row>
    <row r="54" spans="1:12" x14ac:dyDescent="0.3">
      <c r="A54" s="307">
        <v>50</v>
      </c>
      <c r="B54" s="307">
        <v>480</v>
      </c>
      <c r="C54" s="400" t="str">
        <f>VLOOKUP(B54,MOVIL!$C:$E,3,0)</f>
        <v>SOCIO</v>
      </c>
      <c r="D54" s="307">
        <f>SUMIFS(PROGRAMACION!$AB:$AB,PROGRAMACION!$AE:$AE,"LLD15556",PROGRAMACION!$AH:$AH,'LLD15556'!B54)</f>
        <v>31507400</v>
      </c>
      <c r="E54" s="301">
        <f>SUMIFS(PROGRAMACION!$AI:$AI,PROGRAMACION!$AE:$AE,"LLD15556",PROGRAMACION!$AH:$AH,'LLD15556'!B54)</f>
        <v>26231000</v>
      </c>
      <c r="F54" s="302" t="str">
        <f>VLOOKUP(B54,PROGRAMACION!$AH:$AJ,3,0)</f>
        <v>7,914%</v>
      </c>
      <c r="G54" s="301">
        <f t="shared" si="1"/>
        <v>2075921.34</v>
      </c>
      <c r="H54" s="301">
        <f t="shared" si="2"/>
        <v>1049239.9999999998</v>
      </c>
      <c r="I54" s="301">
        <f t="shared" si="3"/>
        <v>918085.00000000012</v>
      </c>
      <c r="J54" s="301">
        <f t="shared" si="4"/>
        <v>108596.33999999998</v>
      </c>
      <c r="K54" s="301">
        <f t="shared" si="5"/>
        <v>24155078.66</v>
      </c>
      <c r="L54" s="301">
        <f>SUMIFS(PROGRAMACION!$AP:$AP,PROGRAMACION!$AE:$AE,"LLD15556",PROGRAMACION!$AH:$AH,'LLD15556'!B54)</f>
        <v>5276400</v>
      </c>
    </row>
    <row r="55" spans="1:12" x14ac:dyDescent="0.3">
      <c r="A55" s="307">
        <v>51</v>
      </c>
      <c r="B55" s="307">
        <v>481</v>
      </c>
      <c r="C55" s="400" t="str">
        <f>VLOOKUP(B55,MOVIL!$C:$E,3,0)</f>
        <v>PROPIO</v>
      </c>
      <c r="D55" s="307">
        <f>SUMIFS(PROGRAMACION!$AB:$AB,PROGRAMACION!$AE:$AE,"LLD15556",PROGRAMACION!$AH:$AH,'LLD15556'!B55)</f>
        <v>5678696</v>
      </c>
      <c r="E55" s="301">
        <f>SUMIFS(PROGRAMACION!$AI:$AI,PROGRAMACION!$AE:$AE,"LLD15556",PROGRAMACION!$AH:$AH,'LLD15556'!B55)</f>
        <v>5678696</v>
      </c>
      <c r="F55" s="302" t="str">
        <f>VLOOKUP(B55,PROGRAMACION!$AH:$AJ,3,0)</f>
        <v>0%</v>
      </c>
      <c r="G55" s="301">
        <f t="shared" si="1"/>
        <v>0</v>
      </c>
      <c r="H55" s="301" t="str">
        <f t="shared" si="2"/>
        <v/>
      </c>
      <c r="I55" s="301" t="str">
        <f t="shared" si="3"/>
        <v/>
      </c>
      <c r="J55" s="301" t="str">
        <f t="shared" si="4"/>
        <v/>
      </c>
      <c r="K55" s="301">
        <f t="shared" si="5"/>
        <v>5678696</v>
      </c>
      <c r="L55" s="301">
        <f>SUMIFS(PROGRAMACION!$AP:$AP,PROGRAMACION!$AE:$AE,"LLD15556",PROGRAMACION!$AH:$AH,'LLD15556'!B55)</f>
        <v>0</v>
      </c>
    </row>
    <row r="56" spans="1:12" x14ac:dyDescent="0.3">
      <c r="A56" s="307">
        <v>52</v>
      </c>
      <c r="B56" s="307">
        <v>482</v>
      </c>
      <c r="C56" s="400" t="str">
        <f>VLOOKUP(B56,MOVIL!$C:$E,3,0)</f>
        <v>PROPIO</v>
      </c>
      <c r="D56" s="307">
        <f>SUMIFS(PROGRAMACION!$AB:$AB,PROGRAMACION!$AE:$AE,"LLD15556",PROGRAMACION!$AH:$AH,'LLD15556'!B56)</f>
        <v>5452516</v>
      </c>
      <c r="E56" s="301">
        <f>SUMIFS(PROGRAMACION!$AI:$AI,PROGRAMACION!$AE:$AE,"LLD15556",PROGRAMACION!$AH:$AH,'LLD15556'!B56)</f>
        <v>5452516</v>
      </c>
      <c r="F56" s="302" t="str">
        <f>VLOOKUP(B56,PROGRAMACION!$AH:$AJ,3,0)</f>
        <v>0%</v>
      </c>
      <c r="G56" s="301">
        <f t="shared" si="1"/>
        <v>0</v>
      </c>
      <c r="H56" s="301" t="str">
        <f t="shared" si="2"/>
        <v/>
      </c>
      <c r="I56" s="301" t="str">
        <f t="shared" si="3"/>
        <v/>
      </c>
      <c r="J56" s="301" t="str">
        <f t="shared" si="4"/>
        <v/>
      </c>
      <c r="K56" s="301">
        <f t="shared" si="5"/>
        <v>5452516</v>
      </c>
      <c r="L56" s="301">
        <f>SUMIFS(PROGRAMACION!$AP:$AP,PROGRAMACION!$AE:$AE,"LLD15556",PROGRAMACION!$AH:$AH,'LLD15556'!B56)</f>
        <v>0</v>
      </c>
    </row>
    <row r="57" spans="1:12" x14ac:dyDescent="0.3">
      <c r="A57" s="307">
        <v>53</v>
      </c>
      <c r="B57" s="307">
        <v>491</v>
      </c>
      <c r="C57" s="400" t="str">
        <f>VLOOKUP(B57,MOVIL!$C:$E,3,0)</f>
        <v>PROPIO</v>
      </c>
      <c r="D57" s="307">
        <f>SUMIFS(PROGRAMACION!$AB:$AB,PROGRAMACION!$AE:$AE,"LLD15556",PROGRAMACION!$AH:$AH,'LLD15556'!B57)</f>
        <v>1207696</v>
      </c>
      <c r="E57" s="301">
        <f>SUMIFS(PROGRAMACION!$AI:$AI,PROGRAMACION!$AE:$AE,"LLD15556",PROGRAMACION!$AH:$AH,'LLD15556'!B57)</f>
        <v>1207696</v>
      </c>
      <c r="F57" s="302" t="str">
        <f>VLOOKUP(B57,PROGRAMACION!$AH:$AJ,3,0)</f>
        <v>0%</v>
      </c>
      <c r="G57" s="301">
        <f t="shared" si="1"/>
        <v>0</v>
      </c>
      <c r="H57" s="301" t="str">
        <f t="shared" si="2"/>
        <v/>
      </c>
      <c r="I57" s="301" t="str">
        <f t="shared" si="3"/>
        <v/>
      </c>
      <c r="J57" s="301" t="str">
        <f t="shared" si="4"/>
        <v/>
      </c>
      <c r="K57" s="301">
        <f t="shared" si="5"/>
        <v>1207696</v>
      </c>
      <c r="L57" s="301">
        <f>SUMIFS(PROGRAMACION!$AP:$AP,PROGRAMACION!$AE:$AE,"LLD15556",PROGRAMACION!$AH:$AH,'LLD15556'!B57)</f>
        <v>0</v>
      </c>
    </row>
    <row r="58" spans="1:12" x14ac:dyDescent="0.3">
      <c r="A58" s="307">
        <v>54</v>
      </c>
      <c r="B58" s="307">
        <v>492</v>
      </c>
      <c r="C58" s="400" t="str">
        <f>VLOOKUP(B58,MOVIL!$C:$E,3,0)</f>
        <v>PROPIO</v>
      </c>
      <c r="D58" s="307">
        <f>SUMIFS(PROGRAMACION!$AB:$AB,PROGRAMACION!$AE:$AE,"LLD15556",PROGRAMACION!$AH:$AH,'LLD15556'!B58)</f>
        <v>1607456</v>
      </c>
      <c r="E58" s="301">
        <f>SUMIFS(PROGRAMACION!$AI:$AI,PROGRAMACION!$AE:$AE,"LLD15556",PROGRAMACION!$AH:$AH,'LLD15556'!B58)</f>
        <v>1041000</v>
      </c>
      <c r="F58" s="302" t="str">
        <f>VLOOKUP(B58,PROGRAMACION!$AH:$AJ,3,0)</f>
        <v>0%</v>
      </c>
      <c r="G58" s="301">
        <f t="shared" si="1"/>
        <v>0</v>
      </c>
      <c r="H58" s="301" t="str">
        <f t="shared" si="2"/>
        <v/>
      </c>
      <c r="I58" s="301" t="str">
        <f t="shared" si="3"/>
        <v/>
      </c>
      <c r="J58" s="301" t="str">
        <f t="shared" si="4"/>
        <v/>
      </c>
      <c r="K58" s="301">
        <f t="shared" si="5"/>
        <v>1041000</v>
      </c>
      <c r="L58" s="301">
        <f>SUMIFS(PROGRAMACION!$AP:$AP,PROGRAMACION!$AE:$AE,"LLD15556",PROGRAMACION!$AH:$AH,'LLD15556'!B58)</f>
        <v>566456</v>
      </c>
    </row>
    <row r="59" spans="1:12" x14ac:dyDescent="0.3">
      <c r="A59" s="307">
        <v>55</v>
      </c>
      <c r="B59" s="307">
        <v>495</v>
      </c>
      <c r="C59" s="400" t="str">
        <f>VLOOKUP(B59,MOVIL!$C:$E,3,0)</f>
        <v>SOCIO</v>
      </c>
      <c r="D59" s="307">
        <f>SUMIFS(PROGRAMACION!$AB:$AB,PROGRAMACION!$AE:$AE,"LLD15556",PROGRAMACION!$AH:$AH,'LLD15556'!B59)</f>
        <v>27451716</v>
      </c>
      <c r="E59" s="301">
        <f>SUMIFS(PROGRAMACION!$AI:$AI,PROGRAMACION!$AE:$AE,"LLD15556",PROGRAMACION!$AH:$AH,'LLD15556'!B59)</f>
        <v>22855000</v>
      </c>
      <c r="F59" s="302" t="str">
        <f>VLOOKUP(B59,PROGRAMACION!$AH:$AJ,3,0)</f>
        <v>7,914%</v>
      </c>
      <c r="G59" s="301">
        <f t="shared" si="1"/>
        <v>1808744.7</v>
      </c>
      <c r="H59" s="301">
        <f t="shared" si="2"/>
        <v>914199.99999999988</v>
      </c>
      <c r="I59" s="301">
        <f t="shared" si="3"/>
        <v>799925.00000000012</v>
      </c>
      <c r="J59" s="301">
        <f t="shared" si="4"/>
        <v>94619.7</v>
      </c>
      <c r="K59" s="301">
        <f t="shared" si="5"/>
        <v>21046255.300000001</v>
      </c>
      <c r="L59" s="301">
        <f>SUMIFS(PROGRAMACION!$AP:$AP,PROGRAMACION!$AE:$AE,"LLD15556",PROGRAMACION!$AH:$AH,'LLD15556'!B59)</f>
        <v>4596716</v>
      </c>
    </row>
    <row r="60" spans="1:12" x14ac:dyDescent="0.3">
      <c r="A60" s="307">
        <v>56</v>
      </c>
      <c r="B60" s="307">
        <v>518</v>
      </c>
      <c r="C60" s="400" t="str">
        <f>VLOOKUP(B60,MOVIL!$C:$E,3,0)</f>
        <v>AFILIADO</v>
      </c>
      <c r="D60" s="307">
        <f>SUMIFS(PROGRAMACION!$AB:$AB,PROGRAMACION!$AE:$AE,"LLD15556",PROGRAMACION!$AH:$AH,'LLD15556'!B60)</f>
        <v>2919300</v>
      </c>
      <c r="E60" s="301">
        <f>SUMIFS(PROGRAMACION!$AI:$AI,PROGRAMACION!$AE:$AE,"LLD15556",PROGRAMACION!$AH:$AH,'LLD15556'!B60)</f>
        <v>1891000</v>
      </c>
      <c r="F60" s="302" t="str">
        <f>VLOOKUP(B60,PROGRAMACION!$AH:$AJ,3,0)</f>
        <v>11,914%</v>
      </c>
      <c r="G60" s="301">
        <f t="shared" si="1"/>
        <v>225293.74</v>
      </c>
      <c r="H60" s="301">
        <f t="shared" si="2"/>
        <v>151280</v>
      </c>
      <c r="I60" s="301">
        <f t="shared" si="3"/>
        <v>66185</v>
      </c>
      <c r="J60" s="301">
        <f t="shared" si="4"/>
        <v>7828.7399999999989</v>
      </c>
      <c r="K60" s="301">
        <f t="shared" si="5"/>
        <v>1665706.26</v>
      </c>
      <c r="L60" s="301">
        <f>SUMIFS(PROGRAMACION!$AP:$AP,PROGRAMACION!$AE:$AE,"LLD15556",PROGRAMACION!$AH:$AH,'LLD15556'!B60)</f>
        <v>1028300</v>
      </c>
    </row>
    <row r="61" spans="1:12" x14ac:dyDescent="0.3">
      <c r="A61" s="307">
        <v>57</v>
      </c>
      <c r="B61" s="307">
        <v>520</v>
      </c>
      <c r="C61" s="400" t="str">
        <f>VLOOKUP(B61,MOVIL!$C:$E,3,0)</f>
        <v>AFILIADO</v>
      </c>
      <c r="D61" s="307">
        <f>SUMIFS(PROGRAMACION!$AB:$AB,PROGRAMACION!$AE:$AE,"LLD15556",PROGRAMACION!$AH:$AH,'LLD15556'!B61)</f>
        <v>1499100</v>
      </c>
      <c r="E61" s="301">
        <f>SUMIFS(PROGRAMACION!$AI:$AI,PROGRAMACION!$AE:$AE,"LLD15556",PROGRAMACION!$AH:$AH,'LLD15556'!B61)</f>
        <v>971000</v>
      </c>
      <c r="F61" s="302" t="str">
        <f>VLOOKUP(B61,PROGRAMACION!$AH:$AJ,3,0)</f>
        <v>11,914%</v>
      </c>
      <c r="G61" s="301">
        <f t="shared" si="1"/>
        <v>115684.94</v>
      </c>
      <c r="H61" s="301">
        <f t="shared" si="2"/>
        <v>77680</v>
      </c>
      <c r="I61" s="301">
        <f t="shared" si="3"/>
        <v>33985</v>
      </c>
      <c r="J61" s="301">
        <f t="shared" si="4"/>
        <v>4019.9399999999996</v>
      </c>
      <c r="K61" s="301">
        <f t="shared" si="5"/>
        <v>855315.06</v>
      </c>
      <c r="L61" s="301">
        <f>SUMIFS(PROGRAMACION!$AP:$AP,PROGRAMACION!$AE:$AE,"LLD15556",PROGRAMACION!$AH:$AH,'LLD15556'!B61)</f>
        <v>528100</v>
      </c>
    </row>
    <row r="62" spans="1:12" x14ac:dyDescent="0.3">
      <c r="A62" s="307">
        <v>58</v>
      </c>
      <c r="B62" s="307">
        <v>529</v>
      </c>
      <c r="C62" s="400" t="str">
        <f>VLOOKUP(B62,MOVIL!$C:$E,3,0)</f>
        <v>AFILIADO</v>
      </c>
      <c r="D62" s="307">
        <f>SUMIFS(PROGRAMACION!$AB:$AB,PROGRAMACION!$AE:$AE,"LLD15556",PROGRAMACION!$AH:$AH,'LLD15556'!B62)</f>
        <v>1578000</v>
      </c>
      <c r="E62" s="301">
        <f>SUMIFS(PROGRAMACION!$AI:$AI,PROGRAMACION!$AE:$AE,"LLD15556",PROGRAMACION!$AH:$AH,'LLD15556'!B62)</f>
        <v>1022000</v>
      </c>
      <c r="F62" s="302" t="str">
        <f>VLOOKUP(B62,PROGRAMACION!$AH:$AJ,3,0)</f>
        <v>11,914%</v>
      </c>
      <c r="G62" s="301">
        <f t="shared" si="1"/>
        <v>121761.08</v>
      </c>
      <c r="H62" s="301">
        <f t="shared" si="2"/>
        <v>81760</v>
      </c>
      <c r="I62" s="301">
        <f t="shared" si="3"/>
        <v>35770</v>
      </c>
      <c r="J62" s="301">
        <f t="shared" si="4"/>
        <v>4231.08</v>
      </c>
      <c r="K62" s="301">
        <f t="shared" si="5"/>
        <v>900238.92</v>
      </c>
      <c r="L62" s="301">
        <f>SUMIFS(PROGRAMACION!$AP:$AP,PROGRAMACION!$AE:$AE,"LLD15556",PROGRAMACION!$AH:$AH,'LLD15556'!B62)</f>
        <v>556000</v>
      </c>
    </row>
    <row r="63" spans="1:12" x14ac:dyDescent="0.3">
      <c r="A63" s="307">
        <v>59</v>
      </c>
      <c r="B63" s="307">
        <v>537</v>
      </c>
      <c r="C63" s="400" t="str">
        <f>VLOOKUP(B63,MOVIL!$C:$E,3,0)</f>
        <v>SOCIO - AFILIADO</v>
      </c>
      <c r="D63" s="307">
        <f>SUMIFS(PROGRAMACION!$AB:$AB,PROGRAMACION!$AE:$AE,"LLD15556",PROGRAMACION!$AH:$AH,'LLD15556'!B63)</f>
        <v>7364000</v>
      </c>
      <c r="E63" s="301">
        <f>SUMIFS(PROGRAMACION!$AI:$AI,PROGRAMACION!$AE:$AE,"LLD15556",PROGRAMACION!$AH:$AH,'LLD15556'!B63)</f>
        <v>4769000</v>
      </c>
      <c r="F63" s="302" t="str">
        <f>VLOOKUP(B63,PROGRAMACION!$AH:$AJ,3,0)</f>
        <v>11,914%</v>
      </c>
      <c r="G63" s="301">
        <f t="shared" si="1"/>
        <v>568178.66</v>
      </c>
      <c r="H63" s="301">
        <f t="shared" si="2"/>
        <v>381520.00000000006</v>
      </c>
      <c r="I63" s="301">
        <f t="shared" si="3"/>
        <v>166915.00000000003</v>
      </c>
      <c r="J63" s="301">
        <f t="shared" si="4"/>
        <v>19743.659999999996</v>
      </c>
      <c r="K63" s="301">
        <f t="shared" si="5"/>
        <v>4200821.34</v>
      </c>
      <c r="L63" s="301">
        <f>SUMIFS(PROGRAMACION!$AP:$AP,PROGRAMACION!$AE:$AE,"LLD15556",PROGRAMACION!$AH:$AH,'LLD15556'!B63)</f>
        <v>2595000</v>
      </c>
    </row>
    <row r="64" spans="1:12" x14ac:dyDescent="0.3">
      <c r="A64" s="307">
        <v>60</v>
      </c>
      <c r="B64" s="307">
        <v>576</v>
      </c>
      <c r="C64" s="400" t="str">
        <f>VLOOKUP(B64,MOVIL!$C:$E,3,0)</f>
        <v>AFILIADO</v>
      </c>
      <c r="D64" s="307">
        <f>SUMIFS(PROGRAMACION!$AB:$AB,PROGRAMACION!$AE:$AE,"LLD15556",PROGRAMACION!$AH:$AH,'LLD15556'!B64)</f>
        <v>6320416</v>
      </c>
      <c r="E64" s="301">
        <f>SUMIFS(PROGRAMACION!$AI:$AI,PROGRAMACION!$AE:$AE,"LLD15556",PROGRAMACION!$AH:$AH,'LLD15556'!B64)</f>
        <v>4093000</v>
      </c>
      <c r="F64" s="302" t="str">
        <f>VLOOKUP(B64,PROGRAMACION!$AH:$AJ,3,0)</f>
        <v>11,914%</v>
      </c>
      <c r="G64" s="301">
        <f t="shared" si="1"/>
        <v>487640.01999999996</v>
      </c>
      <c r="H64" s="301">
        <f t="shared" si="2"/>
        <v>327439.99999999994</v>
      </c>
      <c r="I64" s="301">
        <f t="shared" si="3"/>
        <v>143255</v>
      </c>
      <c r="J64" s="301">
        <f t="shared" si="4"/>
        <v>16945.019999999997</v>
      </c>
      <c r="K64" s="301">
        <f t="shared" si="5"/>
        <v>3605359.98</v>
      </c>
      <c r="L64" s="301">
        <f>SUMIFS(PROGRAMACION!$AP:$AP,PROGRAMACION!$AE:$AE,"LLD15556",PROGRAMACION!$AH:$AH,'LLD15556'!B64)</f>
        <v>2227416</v>
      </c>
    </row>
    <row r="65" spans="1:12" x14ac:dyDescent="0.3">
      <c r="A65" s="307">
        <v>61</v>
      </c>
      <c r="B65" s="307">
        <v>2455</v>
      </c>
      <c r="C65" s="400" t="str">
        <f>VLOOKUP(B65,MOVIL!$C:$E,3,0)</f>
        <v>CONVENIO</v>
      </c>
      <c r="D65" s="307">
        <f>SUMIFS(PROGRAMACION!$AB:$AB,PROGRAMACION!$AE:$AE,"LLD15556",PROGRAMACION!$AH:$AH,'LLD15556'!B65)</f>
        <v>3945000</v>
      </c>
      <c r="E65" s="301">
        <f>SUMIFS(PROGRAMACION!$AI:$AI,PROGRAMACION!$AE:$AE,"LLD15556",PROGRAMACION!$AH:$AH,'LLD15556'!B65)</f>
        <v>2700000</v>
      </c>
      <c r="F65" s="302">
        <f>VLOOKUP(B65,PROGRAMACION!$AH:$AJ,3,0)</f>
        <v>3.9140000000000001E-2</v>
      </c>
      <c r="G65" s="301">
        <f t="shared" si="1"/>
        <v>105678</v>
      </c>
      <c r="H65" s="301">
        <f t="shared" si="2"/>
        <v>-1.2732925824820995E-11</v>
      </c>
      <c r="I65" s="301">
        <f t="shared" si="3"/>
        <v>94500.000000000015</v>
      </c>
      <c r="J65" s="301">
        <f t="shared" si="4"/>
        <v>11177.999999999998</v>
      </c>
      <c r="K65" s="301">
        <f t="shared" si="5"/>
        <v>2594322</v>
      </c>
      <c r="L65" s="301">
        <f>SUMIFS(PROGRAMACION!$AP:$AP,PROGRAMACION!$AE:$AE,"LLD15556",PROGRAMACION!$AH:$AH,'LLD15556'!B65)</f>
        <v>1245000</v>
      </c>
    </row>
  </sheetData>
  <autoFilter ref="B4:B65" xr:uid="{00000000-0009-0000-0000-000003000000}">
    <sortState xmlns:xlrd2="http://schemas.microsoft.com/office/spreadsheetml/2017/richdata2" ref="B5:B65">
      <sortCondition ref="B4:B65"/>
    </sortState>
  </autoFilter>
  <pageMargins left="0.23622047244094491" right="0.23622047244094491" top="0.74803149606299213" bottom="1.3" header="0.31496062992125984" footer="0.86"/>
  <pageSetup scale="99" fitToHeight="0" orientation="portrait" r:id="rId1"/>
  <headerFooter alignWithMargins="0">
    <oddHeader>&amp;R&amp;P DE &amp;N</oddHeader>
    <oddFooter>&amp;L&amp;Z&amp;F</oddFooter>
  </headerFooter>
  <rowBreaks count="1" manualBreakCount="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I27"/>
  <sheetViews>
    <sheetView zoomScale="90" zoomScaleNormal="90" workbookViewId="0">
      <selection activeCell="H18" sqref="H18"/>
    </sheetView>
  </sheetViews>
  <sheetFormatPr baseColWidth="10" defaultRowHeight="14.4" x14ac:dyDescent="0.3"/>
  <cols>
    <col min="1" max="1" width="2.109375" customWidth="1"/>
    <col min="3" max="3" width="46.109375" bestFit="1" customWidth="1"/>
    <col min="4" max="4" width="19.33203125" bestFit="1" customWidth="1"/>
    <col min="5" max="6" width="17.5546875" bestFit="1" customWidth="1"/>
    <col min="7" max="7" width="16.44140625" bestFit="1" customWidth="1"/>
    <col min="8" max="8" width="16.33203125" customWidth="1"/>
    <col min="9" max="9" width="19.33203125" bestFit="1" customWidth="1"/>
  </cols>
  <sheetData>
    <row r="4" spans="1:9" ht="43.2" x14ac:dyDescent="0.3">
      <c r="B4" s="158" t="s">
        <v>1570</v>
      </c>
      <c r="C4" s="158" t="s">
        <v>20</v>
      </c>
      <c r="D4" s="158" t="s">
        <v>1571</v>
      </c>
      <c r="E4" s="158" t="s">
        <v>2442</v>
      </c>
      <c r="F4" s="158" t="s">
        <v>3023</v>
      </c>
      <c r="G4" s="158" t="s">
        <v>3025</v>
      </c>
      <c r="H4" s="158" t="s">
        <v>3024</v>
      </c>
      <c r="I4" s="158" t="s">
        <v>3026</v>
      </c>
    </row>
    <row r="5" spans="1:9" x14ac:dyDescent="0.3">
      <c r="B5" s="157">
        <v>1408</v>
      </c>
      <c r="C5" s="157" t="s">
        <v>1890</v>
      </c>
      <c r="D5" s="507">
        <v>52000000</v>
      </c>
      <c r="E5" s="507">
        <v>29628868</v>
      </c>
      <c r="F5" s="507"/>
      <c r="G5" s="507">
        <f t="shared" ref="G5:G11" si="0">F5+E5+D5</f>
        <v>81628868</v>
      </c>
      <c r="H5" s="502">
        <f>SUMIF(PROGRAMACION!$C$8:$C$1000,'C DE COSTO'!C5,PROGRAMACION!$AB$8:$AB$1000)</f>
        <v>78206836</v>
      </c>
      <c r="I5" s="502">
        <f>+G5-H5</f>
        <v>3422032</v>
      </c>
    </row>
    <row r="6" spans="1:9" x14ac:dyDescent="0.3">
      <c r="B6" s="157">
        <v>1418</v>
      </c>
      <c r="C6" s="157" t="s">
        <v>2905</v>
      </c>
      <c r="D6" s="507">
        <v>365050000</v>
      </c>
      <c r="E6" s="507"/>
      <c r="F6" s="507">
        <v>208483428</v>
      </c>
      <c r="G6" s="507">
        <f t="shared" si="0"/>
        <v>573533428</v>
      </c>
      <c r="H6" s="502">
        <f>SUMIF(PROGRAMACION!$C$8:$C$1000,'C DE COSTO'!C6,PROGRAMACION!$AB$8:$AB$1000)</f>
        <v>358344208</v>
      </c>
      <c r="I6" s="502">
        <f t="shared" ref="I6:I10" si="1">+G6-H6</f>
        <v>215189220</v>
      </c>
    </row>
    <row r="7" spans="1:9" x14ac:dyDescent="0.3">
      <c r="B7" s="157">
        <v>1419</v>
      </c>
      <c r="C7" s="157" t="s">
        <v>2907</v>
      </c>
      <c r="D7" s="507">
        <v>491065000</v>
      </c>
      <c r="E7" s="507">
        <v>102100380</v>
      </c>
      <c r="F7" s="507"/>
      <c r="G7" s="507">
        <f t="shared" si="0"/>
        <v>593165380</v>
      </c>
      <c r="H7" s="502">
        <f>SUMIF(PROGRAMACION!$C$8:$C$1000,'C DE COSTO'!C7,PROGRAMACION!$AB$8:$AB$1000)</f>
        <v>234700328</v>
      </c>
      <c r="I7" s="502">
        <f>+G7-H7</f>
        <v>358465052</v>
      </c>
    </row>
    <row r="8" spans="1:9" x14ac:dyDescent="0.3">
      <c r="B8" s="157">
        <v>1420</v>
      </c>
      <c r="C8" s="157" t="s">
        <v>1883</v>
      </c>
      <c r="D8" s="507">
        <v>620200000</v>
      </c>
      <c r="E8" s="507">
        <v>118777868</v>
      </c>
      <c r="F8" s="507">
        <v>396368756</v>
      </c>
      <c r="G8" s="507">
        <f t="shared" si="0"/>
        <v>1135346624</v>
      </c>
      <c r="H8" s="502">
        <f>SUMIF(PROGRAMACION!$C$8:$C$1000,'C DE COSTO'!C8,PROGRAMACION!$AB$8:$AB$1000)</f>
        <v>651671988</v>
      </c>
      <c r="I8" s="502">
        <f t="shared" si="1"/>
        <v>483674636</v>
      </c>
    </row>
    <row r="9" spans="1:9" x14ac:dyDescent="0.3">
      <c r="B9" s="157">
        <v>1421</v>
      </c>
      <c r="C9" s="157" t="s">
        <v>2249</v>
      </c>
      <c r="D9" s="507">
        <v>130580000</v>
      </c>
      <c r="E9" s="507"/>
      <c r="F9" s="507">
        <v>85000000</v>
      </c>
      <c r="G9" s="507">
        <f t="shared" si="0"/>
        <v>215580000</v>
      </c>
      <c r="H9" s="502">
        <f>SUMIF(PROGRAMACION!$C$8:$C$1000,'C DE COSTO'!C9,PROGRAMACION!$AB$8:$AB$1000)</f>
        <v>113851020</v>
      </c>
      <c r="I9" s="502">
        <f t="shared" si="1"/>
        <v>101728980</v>
      </c>
    </row>
    <row r="10" spans="1:9" x14ac:dyDescent="0.3">
      <c r="B10" s="157">
        <v>1422</v>
      </c>
      <c r="C10" s="157" t="s">
        <v>1973</v>
      </c>
      <c r="D10" s="507">
        <v>69940000</v>
      </c>
      <c r="E10" s="507">
        <v>19443700</v>
      </c>
      <c r="F10" s="507">
        <v>49310000</v>
      </c>
      <c r="G10" s="507">
        <f t="shared" si="0"/>
        <v>138693700</v>
      </c>
      <c r="H10" s="502">
        <f>SUMIF(PROGRAMACION!$C$8:$C$1000,'C DE COSTO'!C10,PROGRAMACION!$AB$8:$AB$1000)</f>
        <v>84794876</v>
      </c>
      <c r="I10" s="502">
        <f t="shared" si="1"/>
        <v>53898824</v>
      </c>
    </row>
    <row r="11" spans="1:9" x14ac:dyDescent="0.3">
      <c r="B11" s="157">
        <v>1423</v>
      </c>
      <c r="C11" s="157" t="s">
        <v>2906</v>
      </c>
      <c r="D11" s="507">
        <v>289391000</v>
      </c>
      <c r="E11" s="507"/>
      <c r="F11" s="507"/>
      <c r="G11" s="507">
        <f t="shared" si="0"/>
        <v>289391000</v>
      </c>
      <c r="H11" s="502">
        <f>SUMIF(PROGRAMACION!$C$8:$C$1000,'C DE COSTO'!C11,PROGRAMACION!$AB$8:$AB$1000)</f>
        <v>181721284</v>
      </c>
      <c r="I11" s="502">
        <f>+G11-H11</f>
        <v>107669716</v>
      </c>
    </row>
    <row r="12" spans="1:9" x14ac:dyDescent="0.3">
      <c r="A12" s="289"/>
      <c r="D12" s="508">
        <f>SUM(D5:D11)</f>
        <v>2018226000</v>
      </c>
      <c r="E12" s="508">
        <f>SUM(E5:E11)</f>
        <v>269950816</v>
      </c>
      <c r="F12" s="508">
        <f>SUM(F5:F11)</f>
        <v>739162184</v>
      </c>
      <c r="G12" s="508">
        <f>SUM(G5:G11)</f>
        <v>3027339000</v>
      </c>
      <c r="H12" s="508">
        <f>SUM(H5:H11)</f>
        <v>1703290540</v>
      </c>
      <c r="I12" s="508">
        <f>+G12-H12</f>
        <v>1324048460</v>
      </c>
    </row>
    <row r="14" spans="1:9" x14ac:dyDescent="0.3">
      <c r="D14" s="509">
        <f ca="1">SUM(D16:D27)</f>
        <v>1456223080</v>
      </c>
    </row>
    <row r="15" spans="1:9" x14ac:dyDescent="0.3">
      <c r="B15" s="501" t="s">
        <v>1870</v>
      </c>
      <c r="C15" s="501" t="s">
        <v>3028</v>
      </c>
      <c r="D15" s="501" t="s">
        <v>3029</v>
      </c>
    </row>
    <row r="16" spans="1:9" x14ac:dyDescent="0.3">
      <c r="B16" s="157">
        <v>1</v>
      </c>
      <c r="C16" s="157" t="s">
        <v>3001</v>
      </c>
      <c r="D16" s="507">
        <f ca="1">SUMIF(PROGRAMACION!$AE$8:$AE$777,C16,PROGRAMACION!$AB$8:$AB$456)</f>
        <v>15030000</v>
      </c>
    </row>
    <row r="17" spans="2:4" x14ac:dyDescent="0.3">
      <c r="B17" s="157">
        <v>2</v>
      </c>
      <c r="C17" s="157" t="s">
        <v>3002</v>
      </c>
      <c r="D17" s="507">
        <f ca="1">SUMIF(PROGRAMACION!$AE$8:$AE$777,C17,PROGRAMACION!$AB$8:$AB$456)</f>
        <v>147879000</v>
      </c>
    </row>
    <row r="18" spans="2:4" x14ac:dyDescent="0.3">
      <c r="B18" s="157">
        <v>3</v>
      </c>
      <c r="C18" s="157" t="s">
        <v>2999</v>
      </c>
      <c r="D18" s="507">
        <f ca="1">SUMIF(PROGRAMACION!$AE$8:$AE$777,C18,PROGRAMACION!$AB$8:$AB$456)</f>
        <v>178518000</v>
      </c>
    </row>
    <row r="19" spans="2:4" x14ac:dyDescent="0.3">
      <c r="B19" s="157">
        <v>4</v>
      </c>
      <c r="C19" s="157" t="s">
        <v>3000</v>
      </c>
      <c r="D19" s="507">
        <f ca="1">SUMIF(PROGRAMACION!$AE$8:$AE$777,C19,PROGRAMACION!$AB$8:$AB$456)</f>
        <v>59383000</v>
      </c>
    </row>
    <row r="20" spans="2:4" x14ac:dyDescent="0.3">
      <c r="B20" s="157">
        <v>5</v>
      </c>
      <c r="C20" s="157" t="s">
        <v>2800</v>
      </c>
      <c r="D20" s="507">
        <f ca="1">SUMIF(PROGRAMACION!$AE$8:$AE$777,C20,PROGRAMACION!$AB$8:$AB$456)</f>
        <v>5325224</v>
      </c>
    </row>
    <row r="21" spans="2:4" x14ac:dyDescent="0.3">
      <c r="B21" s="157">
        <v>6</v>
      </c>
      <c r="C21" s="157" t="s">
        <v>2799</v>
      </c>
      <c r="D21" s="507">
        <f ca="1">SUMIF(PROGRAMACION!$AE$8:$AE$777,C21,PROGRAMACION!$AB$8:$AB$456)</f>
        <v>1998800</v>
      </c>
    </row>
    <row r="22" spans="2:4" x14ac:dyDescent="0.3">
      <c r="B22" s="157">
        <v>7</v>
      </c>
      <c r="C22" s="157" t="s">
        <v>2801</v>
      </c>
      <c r="D22" s="507">
        <f ca="1">SUMIF(PROGRAMACION!$AE$8:$AE$777,C22,PROGRAMACION!$AB$8:$AB$456)</f>
        <v>41651548</v>
      </c>
    </row>
    <row r="23" spans="2:4" x14ac:dyDescent="0.3">
      <c r="B23" s="157">
        <v>8</v>
      </c>
      <c r="C23" s="157" t="s">
        <v>2803</v>
      </c>
      <c r="D23" s="507">
        <f ca="1">SUMIF(PROGRAMACION!$AE$8:$AE$777,C23,PROGRAMACION!$AB$8:$AB$456)</f>
        <v>228370264</v>
      </c>
    </row>
    <row r="24" spans="2:4" x14ac:dyDescent="0.3">
      <c r="B24" s="157">
        <v>9</v>
      </c>
      <c r="C24" s="157" t="s">
        <v>2982</v>
      </c>
      <c r="D24" s="507">
        <f ca="1">SUMIF(PROGRAMACION!$AE$8:$AE$777,C24,PROGRAMACION!$AB$8:$AB$456)</f>
        <v>610137736</v>
      </c>
    </row>
    <row r="25" spans="2:4" x14ac:dyDescent="0.3">
      <c r="B25" s="157">
        <v>10</v>
      </c>
      <c r="C25" s="157" t="s">
        <v>3016</v>
      </c>
      <c r="D25" s="507">
        <f ca="1">SUMIF(PROGRAMACION!$AE$8:$AE$777,C25,PROGRAMACION!$AB$8:$AB$456)</f>
        <v>155875892</v>
      </c>
    </row>
    <row r="26" spans="2:4" x14ac:dyDescent="0.3">
      <c r="B26" s="157">
        <v>11</v>
      </c>
      <c r="C26" s="157" t="s">
        <v>3017</v>
      </c>
      <c r="D26" s="507">
        <f ca="1">SUMIF(PROGRAMACION!$AE$8:$AE$777,C26,PROGRAMACION!$AB$8:$AB$456)</f>
        <v>9213416</v>
      </c>
    </row>
    <row r="27" spans="2:4" x14ac:dyDescent="0.3">
      <c r="B27" s="157">
        <v>12</v>
      </c>
      <c r="C27" s="157" t="s">
        <v>3018</v>
      </c>
      <c r="D27" s="507">
        <f ca="1">SUMIF(PROGRAMACION!$AE$8:$AE$777,C27,PROGRAMACION!$AB$8:$AB$456)</f>
        <v>2840200</v>
      </c>
    </row>
  </sheetData>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CB209"/>
  <sheetViews>
    <sheetView workbookViewId="0">
      <pane ySplit="6" topLeftCell="A7" activePane="bottomLeft" state="frozen"/>
      <selection pane="bottomLeft" activeCell="F43" sqref="F43"/>
    </sheetView>
  </sheetViews>
  <sheetFormatPr baseColWidth="10" defaultColWidth="11.44140625" defaultRowHeight="10.8" outlineLevelCol="1" x14ac:dyDescent="0.25"/>
  <cols>
    <col min="1" max="1" width="3.5546875" style="172" customWidth="1"/>
    <col min="2" max="2" width="7.109375" style="173" customWidth="1"/>
    <col min="3" max="3" width="5.88671875" style="172" bestFit="1" customWidth="1"/>
    <col min="4" max="4" width="9.88671875" style="163" customWidth="1"/>
    <col min="5" max="5" width="14.6640625" style="171" bestFit="1" customWidth="1"/>
    <col min="6" max="6" width="9.88671875" style="163" customWidth="1"/>
    <col min="7" max="7" width="37" style="163" bestFit="1" customWidth="1"/>
    <col min="8" max="8" width="21.5546875" style="163" customWidth="1"/>
    <col min="9" max="9" width="9.88671875" style="163" customWidth="1"/>
    <col min="10" max="10" width="21" style="169" bestFit="1" customWidth="1"/>
    <col min="11" max="11" width="13.88671875" style="159" customWidth="1" outlineLevel="1"/>
    <col min="12" max="12" width="18" style="159" customWidth="1" outlineLevel="1"/>
    <col min="13" max="13" width="9.33203125" style="159" customWidth="1" outlineLevel="1"/>
    <col min="14" max="14" width="9.44140625" style="159" customWidth="1" outlineLevel="1"/>
    <col min="15" max="15" width="8.5546875" style="163" customWidth="1" outlineLevel="1"/>
    <col min="16" max="16" width="9" style="163" customWidth="1"/>
    <col min="17" max="17" width="16.6640625" style="159" customWidth="1" outlineLevel="1"/>
    <col min="18" max="18" width="14" style="159" customWidth="1"/>
    <col min="19" max="19" width="17.5546875" style="170" customWidth="1" outlineLevel="1"/>
    <col min="20" max="20" width="19.88671875" style="161" customWidth="1" outlineLevel="1"/>
    <col min="21" max="21" width="8" style="163" customWidth="1" outlineLevel="1"/>
    <col min="22" max="22" width="8" style="163" customWidth="1"/>
    <col min="23" max="23" width="7.5546875" style="163" customWidth="1" outlineLevel="1"/>
    <col min="24" max="24" width="11.44140625" style="161"/>
    <col min="25" max="26" width="11.44140625" style="169"/>
    <col min="27" max="27" width="11.44140625" style="161" customWidth="1" outlineLevel="1"/>
    <col min="28" max="28" width="11.44140625" style="163" customWidth="1" outlineLevel="1"/>
    <col min="29" max="29" width="7.88671875" style="163" customWidth="1" outlineLevel="1"/>
    <col min="30" max="30" width="10.33203125" style="143" customWidth="1"/>
    <col min="31" max="31" width="13.88671875" style="163" customWidth="1" outlineLevel="1"/>
    <col min="32" max="32" width="12.6640625" style="164" customWidth="1" outlineLevel="1"/>
    <col min="33" max="33" width="10.6640625" style="164" customWidth="1"/>
    <col min="34" max="34" width="12.109375" style="143" customWidth="1"/>
    <col min="35" max="35" width="11.44140625" style="161" customWidth="1" outlineLevel="1"/>
    <col min="36" max="36" width="11.44140625" style="164" customWidth="1" outlineLevel="1"/>
    <col min="37" max="37" width="11.44140625" style="164"/>
    <col min="38" max="38" width="12" style="168" customWidth="1"/>
    <col min="39" max="39" width="11.44140625" style="167" customWidth="1" outlineLevel="1"/>
    <col min="40" max="40" width="12.5546875" style="164" customWidth="1" outlineLevel="1"/>
    <col min="41" max="41" width="10.6640625" style="164" customWidth="1"/>
    <col min="42" max="42" width="20" style="166" customWidth="1"/>
    <col min="43" max="43" width="18.109375" style="159" customWidth="1" outlineLevel="1"/>
    <col min="44" max="44" width="11.44140625" style="164" customWidth="1" outlineLevel="1"/>
    <col min="45" max="45" width="11.44140625" style="164"/>
    <col min="46" max="46" width="18.5546875" style="165" customWidth="1" outlineLevel="1"/>
    <col min="47" max="47" width="11.44140625" style="164" customWidth="1" outlineLevel="1"/>
    <col min="48" max="48" width="13.33203125" style="164" customWidth="1" outlineLevel="1"/>
    <col min="49" max="49" width="14.33203125" style="163" customWidth="1" outlineLevel="1"/>
    <col min="50" max="50" width="11.33203125" style="161" customWidth="1" outlineLevel="1"/>
    <col min="51" max="52" width="9.33203125" style="162" customWidth="1" outlineLevel="1"/>
    <col min="53" max="53" width="14.109375" style="161" customWidth="1" outlineLevel="1"/>
    <col min="54" max="54" width="32" style="142" customWidth="1"/>
    <col min="55" max="55" width="10.88671875" style="142" customWidth="1" outlineLevel="1"/>
    <col min="56" max="56" width="13.88671875" style="142" customWidth="1" outlineLevel="1"/>
    <col min="57" max="57" width="19.5546875" style="142" customWidth="1" outlineLevel="1"/>
    <col min="58" max="58" width="41" style="142" customWidth="1" outlineLevel="1"/>
    <col min="59" max="59" width="13.6640625" style="142" customWidth="1" outlineLevel="1"/>
    <col min="60" max="60" width="32" style="142" customWidth="1"/>
    <col min="61" max="61" width="13.88671875" style="142" customWidth="1" outlineLevel="1"/>
    <col min="62" max="62" width="17.44140625" style="142" customWidth="1" outlineLevel="1"/>
    <col min="63" max="63" width="8.6640625" style="142" customWidth="1" outlineLevel="1"/>
    <col min="64" max="64" width="14" style="142" customWidth="1" outlineLevel="1"/>
    <col min="65" max="65" width="32" style="142" customWidth="1"/>
    <col min="66" max="68" width="9.6640625" style="142" customWidth="1" outlineLevel="1"/>
    <col min="69" max="69" width="11.44140625" style="159" customWidth="1" outlineLevel="1" collapsed="1"/>
    <col min="70" max="70" width="15.33203125" style="159" customWidth="1" outlineLevel="1"/>
    <col min="71" max="71" width="14.88671875" style="159" customWidth="1" outlineLevel="1"/>
    <col min="72" max="73" width="11.44140625" style="159" customWidth="1" outlineLevel="1"/>
    <col min="74" max="74" width="11.44140625" style="160" customWidth="1" outlineLevel="1"/>
    <col min="75" max="75" width="12.44140625" style="159" customWidth="1" outlineLevel="1"/>
    <col min="76" max="79" width="11.44140625" style="159" customWidth="1" outlineLevel="1"/>
    <col min="80" max="80" width="20.5546875" style="159" bestFit="1" customWidth="1"/>
    <col min="81" max="16384" width="11.44140625" style="159"/>
  </cols>
  <sheetData>
    <row r="1" spans="1:80" x14ac:dyDescent="0.25">
      <c r="A1" s="173"/>
      <c r="C1" s="173"/>
      <c r="E1" s="269"/>
      <c r="L1" s="264" t="s">
        <v>1879</v>
      </c>
      <c r="M1" s="264"/>
      <c r="N1" s="264"/>
      <c r="O1" s="264"/>
      <c r="P1" s="264"/>
      <c r="Q1" s="264"/>
      <c r="R1" s="264"/>
      <c r="S1" s="264"/>
      <c r="T1" s="266"/>
      <c r="U1" s="264"/>
      <c r="V1" s="264"/>
      <c r="W1" s="264"/>
      <c r="X1" s="264"/>
      <c r="Y1" s="264"/>
      <c r="Z1" s="264"/>
      <c r="AA1" s="264"/>
      <c r="AB1" s="264"/>
      <c r="AC1" s="264"/>
      <c r="AD1" s="268"/>
      <c r="AE1" s="267"/>
      <c r="AF1" s="268"/>
      <c r="AG1" s="268"/>
      <c r="AH1" s="268"/>
      <c r="AI1" s="264"/>
      <c r="AJ1" s="268"/>
      <c r="AK1" s="268"/>
      <c r="AL1" s="268"/>
      <c r="AM1" s="264"/>
      <c r="AN1" s="268"/>
      <c r="AO1" s="268"/>
      <c r="AP1" s="268"/>
      <c r="AQ1" s="264"/>
      <c r="AR1" s="268"/>
      <c r="AS1" s="268"/>
      <c r="AT1" s="266"/>
      <c r="AU1" s="268"/>
      <c r="AV1" s="268"/>
      <c r="AW1" s="267"/>
      <c r="AX1" s="266"/>
      <c r="AY1" s="265"/>
      <c r="AZ1" s="265"/>
      <c r="BA1" s="264"/>
      <c r="BB1" s="263"/>
      <c r="BC1" s="263"/>
      <c r="BD1" s="263"/>
      <c r="BE1" s="263"/>
      <c r="BF1" s="263"/>
      <c r="BG1" s="263"/>
      <c r="BH1" s="263"/>
      <c r="BI1" s="263"/>
      <c r="BJ1" s="263"/>
      <c r="BK1" s="263"/>
      <c r="BL1" s="263"/>
      <c r="BM1" s="263"/>
      <c r="BN1" s="263"/>
      <c r="BO1" s="263"/>
      <c r="BP1" s="263"/>
    </row>
    <row r="2" spans="1:80" ht="11.4" thickBot="1" x14ac:dyDescent="0.3">
      <c r="A2" s="173"/>
      <c r="C2" s="173"/>
      <c r="E2" s="269"/>
      <c r="L2" s="264"/>
      <c r="M2" s="264"/>
      <c r="N2" s="264"/>
      <c r="O2" s="264"/>
      <c r="P2" s="264"/>
      <c r="Q2" s="264"/>
      <c r="R2" s="264"/>
      <c r="S2" s="264"/>
      <c r="T2" s="266"/>
      <c r="U2" s="264"/>
      <c r="V2" s="264"/>
      <c r="W2" s="264"/>
      <c r="X2" s="264"/>
      <c r="Y2" s="264"/>
      <c r="Z2" s="264"/>
      <c r="AA2" s="264"/>
      <c r="AB2" s="264"/>
      <c r="AC2" s="264"/>
      <c r="AD2" s="268"/>
      <c r="AE2" s="267"/>
      <c r="AF2" s="268"/>
      <c r="AG2" s="268"/>
      <c r="AH2" s="268"/>
      <c r="AI2" s="264"/>
      <c r="AJ2" s="268"/>
      <c r="AK2" s="268"/>
      <c r="AL2" s="268"/>
      <c r="AM2" s="264"/>
      <c r="AN2" s="268"/>
      <c r="AO2" s="268"/>
      <c r="AP2" s="268"/>
      <c r="AQ2" s="264"/>
      <c r="AR2" s="268"/>
      <c r="AS2" s="268"/>
      <c r="AT2" s="266"/>
      <c r="AU2" s="268"/>
      <c r="AV2" s="268"/>
      <c r="AW2" s="267"/>
      <c r="AX2" s="266"/>
      <c r="AY2" s="265"/>
      <c r="AZ2" s="265"/>
      <c r="BA2" s="264"/>
      <c r="BB2" s="263"/>
      <c r="BC2" s="263"/>
      <c r="BD2" s="263"/>
      <c r="BE2" s="263"/>
      <c r="BF2" s="263"/>
      <c r="BG2" s="263"/>
      <c r="BH2" s="263"/>
      <c r="BI2" s="263"/>
      <c r="BJ2" s="263"/>
      <c r="BK2" s="263"/>
      <c r="BL2" s="263"/>
      <c r="BM2" s="263"/>
      <c r="BN2" s="263"/>
      <c r="BO2" s="263"/>
      <c r="BP2" s="263"/>
    </row>
    <row r="3" spans="1:80" x14ac:dyDescent="0.25">
      <c r="A3" s="173"/>
      <c r="C3" s="237"/>
      <c r="D3" s="262">
        <v>208</v>
      </c>
      <c r="E3" s="237" t="s">
        <v>1878</v>
      </c>
      <c r="F3" s="262"/>
      <c r="G3" s="262"/>
      <c r="H3" s="262"/>
      <c r="I3" s="262"/>
      <c r="J3" s="261"/>
      <c r="K3" s="260" t="s">
        <v>1877</v>
      </c>
      <c r="L3" s="259"/>
      <c r="M3" s="259"/>
      <c r="N3" s="259"/>
      <c r="O3" s="259"/>
      <c r="P3" s="259"/>
      <c r="Q3" s="259"/>
      <c r="R3" s="259"/>
      <c r="S3" s="259"/>
      <c r="T3" s="259"/>
      <c r="U3" s="259"/>
      <c r="V3" s="259"/>
      <c r="W3" s="259"/>
      <c r="X3" s="259"/>
      <c r="Y3" s="259"/>
      <c r="Z3" s="259"/>
      <c r="AA3" s="259"/>
      <c r="AB3" s="259"/>
      <c r="AC3" s="258"/>
      <c r="AD3" s="257" t="s">
        <v>1876</v>
      </c>
      <c r="AE3" s="256"/>
      <c r="AF3" s="256"/>
      <c r="AG3" s="256"/>
      <c r="AH3" s="256"/>
      <c r="AI3" s="256"/>
      <c r="AJ3" s="256"/>
      <c r="AK3" s="256"/>
      <c r="AL3" s="256"/>
      <c r="AM3" s="256"/>
      <c r="AN3" s="256"/>
      <c r="AO3" s="256"/>
      <c r="AP3" s="256"/>
      <c r="AQ3" s="256"/>
      <c r="AR3" s="256"/>
      <c r="AS3" s="255"/>
      <c r="AT3" s="254" t="s">
        <v>1875</v>
      </c>
      <c r="AU3" s="253"/>
      <c r="AV3" s="252"/>
      <c r="AW3" s="251" t="s">
        <v>1874</v>
      </c>
      <c r="AX3" s="250"/>
      <c r="AY3" s="249"/>
      <c r="AZ3" s="248"/>
      <c r="BA3" s="247" t="s">
        <v>1873</v>
      </c>
      <c r="BB3" s="246"/>
      <c r="BC3" s="246"/>
      <c r="BD3" s="246"/>
      <c r="BE3" s="246"/>
      <c r="BF3" s="246"/>
      <c r="BG3" s="246"/>
      <c r="BH3" s="246"/>
      <c r="BI3" s="246"/>
      <c r="BJ3" s="246"/>
      <c r="BK3" s="246"/>
      <c r="BL3" s="246"/>
      <c r="BM3" s="246"/>
      <c r="BN3" s="246"/>
      <c r="BO3" s="246"/>
      <c r="BP3" s="245"/>
      <c r="BQ3" s="244" t="s">
        <v>1872</v>
      </c>
      <c r="BR3" s="243"/>
      <c r="BS3" s="243"/>
      <c r="BT3" s="243"/>
      <c r="BU3" s="243"/>
      <c r="BV3" s="242"/>
      <c r="BW3" s="244" t="s">
        <v>1871</v>
      </c>
      <c r="BX3" s="243"/>
      <c r="BY3" s="243"/>
      <c r="BZ3" s="243"/>
      <c r="CA3" s="242"/>
    </row>
    <row r="4" spans="1:80" x14ac:dyDescent="0.25">
      <c r="A4" s="173"/>
      <c r="C4" s="173"/>
      <c r="D4" s="173"/>
      <c r="E4" s="173"/>
      <c r="F4" s="173"/>
      <c r="G4" s="173"/>
      <c r="H4" s="173"/>
      <c r="I4" s="173"/>
      <c r="J4" s="241"/>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240"/>
      <c r="AZ4" s="240"/>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row>
    <row r="5" spans="1:80" s="163" customFormat="1" ht="11.4" x14ac:dyDescent="0.25">
      <c r="A5" s="172"/>
      <c r="B5" s="172"/>
      <c r="C5" s="172">
        <v>1</v>
      </c>
      <c r="D5" s="163">
        <v>2</v>
      </c>
      <c r="F5" s="533" t="s">
        <v>388</v>
      </c>
      <c r="G5" s="533"/>
      <c r="H5" s="533"/>
      <c r="I5" s="533"/>
      <c r="J5" s="533"/>
      <c r="K5" s="163">
        <v>3</v>
      </c>
      <c r="L5" s="163">
        <v>4</v>
      </c>
      <c r="M5" s="163">
        <v>5</v>
      </c>
      <c r="N5" s="163">
        <v>6</v>
      </c>
      <c r="O5" s="163">
        <v>7</v>
      </c>
      <c r="P5" s="163">
        <v>8</v>
      </c>
      <c r="Q5" s="163">
        <v>9</v>
      </c>
      <c r="R5" s="163">
        <v>10</v>
      </c>
      <c r="S5" s="163">
        <v>11</v>
      </c>
      <c r="T5" s="163">
        <v>12</v>
      </c>
      <c r="U5" s="163">
        <v>13</v>
      </c>
      <c r="V5" s="163">
        <v>14</v>
      </c>
      <c r="W5" s="163">
        <v>15</v>
      </c>
      <c r="X5" s="163">
        <v>16</v>
      </c>
      <c r="Y5" s="172">
        <v>17</v>
      </c>
      <c r="Z5" s="163">
        <v>18</v>
      </c>
      <c r="AA5" s="163">
        <v>19</v>
      </c>
      <c r="AB5" s="163">
        <v>20</v>
      </c>
      <c r="AC5" s="163">
        <v>21</v>
      </c>
      <c r="AD5" s="163">
        <v>22</v>
      </c>
      <c r="AE5" s="163">
        <v>23</v>
      </c>
      <c r="AF5" s="163">
        <v>24</v>
      </c>
      <c r="AG5" s="163">
        <v>25</v>
      </c>
      <c r="AH5" s="163">
        <v>26</v>
      </c>
      <c r="AI5" s="163">
        <v>27</v>
      </c>
      <c r="AJ5" s="163">
        <v>28</v>
      </c>
      <c r="AK5" s="163">
        <v>29</v>
      </c>
      <c r="AL5" s="163">
        <v>30</v>
      </c>
      <c r="AM5" s="163">
        <v>31</v>
      </c>
      <c r="AN5" s="163">
        <v>32</v>
      </c>
      <c r="AO5" s="172">
        <v>33</v>
      </c>
      <c r="AP5" s="163">
        <v>34</v>
      </c>
      <c r="AQ5" s="163">
        <v>35</v>
      </c>
      <c r="AR5" s="163">
        <v>36</v>
      </c>
      <c r="AS5" s="163">
        <v>37</v>
      </c>
      <c r="AT5" s="163">
        <v>38</v>
      </c>
      <c r="AU5" s="163">
        <v>39</v>
      </c>
      <c r="AV5" s="163">
        <v>40</v>
      </c>
      <c r="AW5" s="163">
        <v>41</v>
      </c>
      <c r="AX5" s="163">
        <v>42</v>
      </c>
      <c r="AY5" s="163">
        <v>43</v>
      </c>
      <c r="AZ5" s="163">
        <v>44</v>
      </c>
      <c r="BA5" s="163">
        <v>45</v>
      </c>
      <c r="BB5" s="163">
        <v>46</v>
      </c>
      <c r="BC5" s="163">
        <v>47</v>
      </c>
      <c r="BD5" s="163">
        <v>48</v>
      </c>
      <c r="BE5" s="172">
        <v>49</v>
      </c>
      <c r="BF5" s="163">
        <v>50</v>
      </c>
      <c r="BG5" s="163">
        <v>51</v>
      </c>
      <c r="BH5" s="163">
        <v>52</v>
      </c>
      <c r="BI5" s="163">
        <v>53</v>
      </c>
      <c r="BJ5" s="163">
        <v>54</v>
      </c>
      <c r="BK5" s="163">
        <v>55</v>
      </c>
      <c r="BL5" s="163">
        <v>56</v>
      </c>
      <c r="BM5" s="163">
        <v>57</v>
      </c>
      <c r="BN5" s="163">
        <v>58</v>
      </c>
      <c r="BO5" s="163">
        <v>59</v>
      </c>
      <c r="BP5" s="163">
        <v>60</v>
      </c>
      <c r="BQ5" s="163">
        <v>61</v>
      </c>
      <c r="BR5" s="163">
        <v>62</v>
      </c>
      <c r="BS5" s="163">
        <v>63</v>
      </c>
      <c r="BT5" s="163">
        <v>64</v>
      </c>
      <c r="BU5" s="172">
        <v>65</v>
      </c>
      <c r="BV5" s="163">
        <v>66</v>
      </c>
      <c r="BW5" s="163">
        <v>67</v>
      </c>
      <c r="BX5" s="163">
        <v>68</v>
      </c>
      <c r="BY5" s="163">
        <v>69</v>
      </c>
      <c r="BZ5" s="163">
        <v>70</v>
      </c>
      <c r="CA5" s="163">
        <v>71</v>
      </c>
      <c r="CB5" s="159"/>
    </row>
    <row r="6" spans="1:80" s="229" customFormat="1" ht="30" customHeight="1" x14ac:dyDescent="0.25">
      <c r="A6" s="237" t="s">
        <v>1870</v>
      </c>
      <c r="B6" s="237" t="s">
        <v>450</v>
      </c>
      <c r="C6" s="237" t="s">
        <v>406</v>
      </c>
      <c r="D6" s="237" t="s">
        <v>387</v>
      </c>
      <c r="E6" s="236" t="s">
        <v>1555</v>
      </c>
      <c r="F6" s="239" t="s">
        <v>1869</v>
      </c>
      <c r="G6" s="239" t="s">
        <v>1530</v>
      </c>
      <c r="H6" s="239" t="s">
        <v>1868</v>
      </c>
      <c r="I6" s="239" t="s">
        <v>389</v>
      </c>
      <c r="J6" s="238" t="s">
        <v>1867</v>
      </c>
      <c r="K6" s="237" t="s">
        <v>407</v>
      </c>
      <c r="L6" s="236" t="s">
        <v>408</v>
      </c>
      <c r="M6" s="236" t="s">
        <v>409</v>
      </c>
      <c r="N6" s="236" t="s">
        <v>1866</v>
      </c>
      <c r="O6" s="236" t="s">
        <v>1865</v>
      </c>
      <c r="P6" s="236" t="s">
        <v>410</v>
      </c>
      <c r="Q6" s="236" t="s">
        <v>411</v>
      </c>
      <c r="R6" s="236" t="s">
        <v>412</v>
      </c>
      <c r="S6" s="236" t="s">
        <v>413</v>
      </c>
      <c r="T6" s="236" t="s">
        <v>414</v>
      </c>
      <c r="U6" s="236" t="s">
        <v>1529</v>
      </c>
      <c r="V6" s="236" t="s">
        <v>415</v>
      </c>
      <c r="W6" s="236" t="s">
        <v>416</v>
      </c>
      <c r="X6" s="236" t="s">
        <v>1864</v>
      </c>
      <c r="Y6" s="236" t="s">
        <v>417</v>
      </c>
      <c r="Z6" s="236" t="s">
        <v>418</v>
      </c>
      <c r="AA6" s="236" t="s">
        <v>419</v>
      </c>
      <c r="AB6" s="236" t="s">
        <v>420</v>
      </c>
      <c r="AC6" s="236" t="s">
        <v>1863</v>
      </c>
      <c r="AD6" s="235" t="s">
        <v>421</v>
      </c>
      <c r="AE6" s="235" t="s">
        <v>422</v>
      </c>
      <c r="AF6" s="235" t="s">
        <v>423</v>
      </c>
      <c r="AG6" s="235" t="s">
        <v>424</v>
      </c>
      <c r="AH6" s="235" t="s">
        <v>425</v>
      </c>
      <c r="AI6" s="235" t="s">
        <v>426</v>
      </c>
      <c r="AJ6" s="235" t="s">
        <v>427</v>
      </c>
      <c r="AK6" s="235" t="s">
        <v>428</v>
      </c>
      <c r="AL6" s="235" t="s">
        <v>429</v>
      </c>
      <c r="AM6" s="235" t="s">
        <v>426</v>
      </c>
      <c r="AN6" s="235" t="s">
        <v>430</v>
      </c>
      <c r="AO6" s="235" t="s">
        <v>431</v>
      </c>
      <c r="AP6" s="235" t="s">
        <v>432</v>
      </c>
      <c r="AQ6" s="235" t="s">
        <v>426</v>
      </c>
      <c r="AR6" s="235" t="s">
        <v>1862</v>
      </c>
      <c r="AS6" s="235" t="s">
        <v>1861</v>
      </c>
      <c r="AT6" s="234" t="s">
        <v>1860</v>
      </c>
      <c r="AU6" s="234" t="s">
        <v>1859</v>
      </c>
      <c r="AV6" s="234" t="s">
        <v>1858</v>
      </c>
      <c r="AW6" s="233" t="s">
        <v>1857</v>
      </c>
      <c r="AX6" s="233" t="s">
        <v>1856</v>
      </c>
      <c r="AY6" s="233" t="s">
        <v>1855</v>
      </c>
      <c r="AZ6" s="233" t="s">
        <v>1854</v>
      </c>
      <c r="BA6" s="232" t="s">
        <v>433</v>
      </c>
      <c r="BB6" s="232" t="s">
        <v>434</v>
      </c>
      <c r="BC6" s="232" t="s">
        <v>435</v>
      </c>
      <c r="BD6" s="232" t="s">
        <v>436</v>
      </c>
      <c r="BE6" s="232" t="s">
        <v>437</v>
      </c>
      <c r="BF6" s="232" t="s">
        <v>438</v>
      </c>
      <c r="BG6" s="232" t="s">
        <v>439</v>
      </c>
      <c r="BH6" s="232" t="s">
        <v>440</v>
      </c>
      <c r="BI6" s="232" t="s">
        <v>441</v>
      </c>
      <c r="BJ6" s="232" t="s">
        <v>442</v>
      </c>
      <c r="BK6" s="232" t="s">
        <v>443</v>
      </c>
      <c r="BL6" s="232" t="s">
        <v>444</v>
      </c>
      <c r="BM6" s="232" t="s">
        <v>445</v>
      </c>
      <c r="BN6" s="232" t="s">
        <v>446</v>
      </c>
      <c r="BO6" s="232" t="s">
        <v>447</v>
      </c>
      <c r="BP6" s="232" t="s">
        <v>448</v>
      </c>
      <c r="BQ6" s="231" t="s">
        <v>449</v>
      </c>
      <c r="BR6" s="231" t="s">
        <v>1853</v>
      </c>
      <c r="BS6" s="231" t="s">
        <v>1852</v>
      </c>
      <c r="BT6" s="231" t="s">
        <v>1851</v>
      </c>
      <c r="BU6" s="231" t="s">
        <v>1850</v>
      </c>
      <c r="BV6" s="231" t="s">
        <v>1849</v>
      </c>
      <c r="BW6" s="230" t="s">
        <v>1848</v>
      </c>
      <c r="BX6" s="230" t="s">
        <v>1847</v>
      </c>
      <c r="BY6" s="230" t="s">
        <v>1846</v>
      </c>
      <c r="BZ6" s="230">
        <v>4</v>
      </c>
      <c r="CA6" s="230">
        <v>5</v>
      </c>
      <c r="CB6" s="159"/>
    </row>
    <row r="7" spans="1:80" ht="13.5" hidden="1" customHeight="1" x14ac:dyDescent="0.25">
      <c r="A7" s="187">
        <v>201</v>
      </c>
      <c r="B7" s="130" t="s">
        <v>462</v>
      </c>
      <c r="C7" s="129">
        <v>30</v>
      </c>
      <c r="D7" s="198" t="s">
        <v>1513</v>
      </c>
      <c r="E7" s="128" t="s">
        <v>590</v>
      </c>
      <c r="F7" s="186">
        <v>79404095</v>
      </c>
      <c r="G7" s="186" t="s">
        <v>1542</v>
      </c>
      <c r="H7" s="186" t="s">
        <v>1845</v>
      </c>
      <c r="I7" s="186">
        <v>3168326611</v>
      </c>
      <c r="J7" s="185">
        <v>45389</v>
      </c>
      <c r="K7" s="112" t="s">
        <v>843</v>
      </c>
      <c r="L7" s="112" t="s">
        <v>1514</v>
      </c>
      <c r="M7" s="112" t="s">
        <v>452</v>
      </c>
      <c r="N7" s="113">
        <v>2999</v>
      </c>
      <c r="O7" s="113">
        <v>2024</v>
      </c>
      <c r="P7" s="113">
        <v>2025</v>
      </c>
      <c r="Q7" s="112" t="s">
        <v>453</v>
      </c>
      <c r="R7" s="112" t="s">
        <v>544</v>
      </c>
      <c r="S7" s="114" t="s">
        <v>1515</v>
      </c>
      <c r="T7" s="125" t="s">
        <v>1516</v>
      </c>
      <c r="U7" s="113">
        <v>28</v>
      </c>
      <c r="V7" s="113">
        <v>27</v>
      </c>
      <c r="W7" s="113">
        <v>2</v>
      </c>
      <c r="X7" s="115" t="s">
        <v>455</v>
      </c>
      <c r="Y7" s="116">
        <v>45400</v>
      </c>
      <c r="Z7" s="116">
        <v>45397</v>
      </c>
      <c r="AA7" s="115" t="s">
        <v>468</v>
      </c>
      <c r="AB7" s="113">
        <v>10031565576</v>
      </c>
      <c r="AC7" s="117">
        <v>28</v>
      </c>
      <c r="AD7" s="118">
        <v>427560</v>
      </c>
      <c r="AE7" s="113" t="s">
        <v>457</v>
      </c>
      <c r="AF7" s="119">
        <v>45400</v>
      </c>
      <c r="AG7" s="120">
        <v>46130</v>
      </c>
      <c r="AH7" s="118">
        <v>11101000608</v>
      </c>
      <c r="AI7" s="115" t="s">
        <v>458</v>
      </c>
      <c r="AJ7" s="119">
        <v>45398</v>
      </c>
      <c r="AK7" s="121">
        <v>45713</v>
      </c>
      <c r="AL7" s="184">
        <v>13061001309</v>
      </c>
      <c r="AM7" s="112" t="s">
        <v>458</v>
      </c>
      <c r="AN7" s="119">
        <v>45481</v>
      </c>
      <c r="AO7" s="121">
        <v>45846</v>
      </c>
      <c r="AP7" s="122">
        <v>39015069</v>
      </c>
      <c r="AQ7" s="179" t="s">
        <v>699</v>
      </c>
      <c r="AR7" s="119">
        <v>45395</v>
      </c>
      <c r="AS7" s="120">
        <v>45759</v>
      </c>
      <c r="AT7" s="123" t="s">
        <v>807</v>
      </c>
      <c r="AU7" s="110">
        <v>45416</v>
      </c>
      <c r="AV7" s="121">
        <v>45476</v>
      </c>
      <c r="AW7" s="118" t="s">
        <v>807</v>
      </c>
      <c r="AX7" s="123" t="s">
        <v>807</v>
      </c>
      <c r="AY7" s="183">
        <v>45397</v>
      </c>
      <c r="AZ7" s="182">
        <v>46127</v>
      </c>
      <c r="BA7" s="203">
        <v>19123265</v>
      </c>
      <c r="BB7" s="125" t="s">
        <v>610</v>
      </c>
      <c r="BC7" s="126">
        <v>3118830</v>
      </c>
      <c r="BD7" s="134">
        <v>3203001319</v>
      </c>
      <c r="BE7" s="115" t="s">
        <v>512</v>
      </c>
      <c r="BF7" s="154" t="s">
        <v>611</v>
      </c>
      <c r="BG7" s="180"/>
      <c r="BH7" s="125"/>
      <c r="BI7" s="134"/>
      <c r="BJ7" s="196"/>
      <c r="BK7" s="196"/>
      <c r="BL7" s="180"/>
      <c r="BM7" s="125"/>
      <c r="BN7" s="134"/>
      <c r="BO7" s="196"/>
      <c r="BP7" s="196"/>
      <c r="BQ7" s="129">
        <v>30</v>
      </c>
      <c r="BR7" s="129"/>
      <c r="BS7" s="196"/>
      <c r="BT7" s="196"/>
      <c r="BU7" s="196"/>
      <c r="BV7" s="195"/>
      <c r="BW7" s="177" t="s">
        <v>1572</v>
      </c>
      <c r="BX7" s="194"/>
      <c r="BY7" s="194"/>
      <c r="BZ7" s="194"/>
      <c r="CA7" s="193"/>
      <c r="CB7" s="159" t="s">
        <v>462</v>
      </c>
    </row>
    <row r="8" spans="1:80" ht="13.5" hidden="1" customHeight="1" x14ac:dyDescent="0.25">
      <c r="A8" s="187">
        <v>2</v>
      </c>
      <c r="B8" s="130" t="s">
        <v>462</v>
      </c>
      <c r="C8" s="129">
        <v>32</v>
      </c>
      <c r="D8" s="198" t="s">
        <v>476</v>
      </c>
      <c r="E8" s="128" t="s">
        <v>461</v>
      </c>
      <c r="F8" s="186">
        <v>1014192471</v>
      </c>
      <c r="G8" s="186" t="s">
        <v>485</v>
      </c>
      <c r="H8" s="186" t="s">
        <v>487</v>
      </c>
      <c r="I8" s="186">
        <v>3134490892</v>
      </c>
      <c r="J8" s="185"/>
      <c r="K8" s="131" t="s">
        <v>477</v>
      </c>
      <c r="L8" s="131" t="s">
        <v>478</v>
      </c>
      <c r="M8" s="131" t="s">
        <v>452</v>
      </c>
      <c r="N8" s="128">
        <v>2476</v>
      </c>
      <c r="O8" s="128">
        <v>2011</v>
      </c>
      <c r="P8" s="128">
        <v>2012</v>
      </c>
      <c r="Q8" s="131" t="s">
        <v>479</v>
      </c>
      <c r="R8" s="131" t="s">
        <v>480</v>
      </c>
      <c r="S8" s="132" t="s">
        <v>481</v>
      </c>
      <c r="T8" s="125" t="s">
        <v>482</v>
      </c>
      <c r="U8" s="128">
        <v>12</v>
      </c>
      <c r="V8" s="128">
        <v>12</v>
      </c>
      <c r="W8" s="128">
        <v>2</v>
      </c>
      <c r="X8" s="125" t="s">
        <v>455</v>
      </c>
      <c r="Y8" s="124">
        <v>41285</v>
      </c>
      <c r="Z8" s="124">
        <v>40756</v>
      </c>
      <c r="AA8" s="125" t="s">
        <v>468</v>
      </c>
      <c r="AB8" s="128">
        <v>10016556206</v>
      </c>
      <c r="AC8" s="133">
        <v>12</v>
      </c>
      <c r="AD8" s="118">
        <v>331539</v>
      </c>
      <c r="AE8" s="113" t="s">
        <v>457</v>
      </c>
      <c r="AF8" s="119">
        <v>44899</v>
      </c>
      <c r="AG8" s="120">
        <v>45630</v>
      </c>
      <c r="AH8" s="118">
        <v>11101000608</v>
      </c>
      <c r="AI8" s="115" t="s">
        <v>458</v>
      </c>
      <c r="AJ8" s="119">
        <v>45347</v>
      </c>
      <c r="AK8" s="121">
        <v>45713</v>
      </c>
      <c r="AL8" s="184">
        <v>13061001309</v>
      </c>
      <c r="AM8" s="112" t="s">
        <v>458</v>
      </c>
      <c r="AN8" s="119">
        <v>45481</v>
      </c>
      <c r="AO8" s="121">
        <v>45846</v>
      </c>
      <c r="AP8" s="122">
        <v>100901362301</v>
      </c>
      <c r="AQ8" s="179" t="s">
        <v>483</v>
      </c>
      <c r="AR8" s="119">
        <v>45208</v>
      </c>
      <c r="AS8" s="120">
        <v>45573</v>
      </c>
      <c r="AT8" s="123"/>
      <c r="AU8" s="119" t="s">
        <v>1582</v>
      </c>
      <c r="AV8" s="121" t="s">
        <v>1582</v>
      </c>
      <c r="AW8" s="118">
        <v>168911455</v>
      </c>
      <c r="AX8" s="123" t="s">
        <v>484</v>
      </c>
      <c r="AY8" s="183">
        <v>45208</v>
      </c>
      <c r="AZ8" s="182">
        <v>45574</v>
      </c>
      <c r="BA8" s="197">
        <v>1014192471</v>
      </c>
      <c r="BB8" s="125" t="s">
        <v>485</v>
      </c>
      <c r="BC8" s="134">
        <v>3134490892</v>
      </c>
      <c r="BD8" s="134">
        <v>3134490892</v>
      </c>
      <c r="BE8" s="125" t="s">
        <v>486</v>
      </c>
      <c r="BF8" s="135" t="s">
        <v>487</v>
      </c>
      <c r="BG8" s="180"/>
      <c r="BH8" s="125"/>
      <c r="BI8" s="134"/>
      <c r="BJ8" s="125"/>
      <c r="BK8" s="135"/>
      <c r="BL8" s="125"/>
      <c r="BM8" s="125"/>
      <c r="BN8" s="125"/>
      <c r="BO8" s="179"/>
      <c r="BP8" s="179"/>
      <c r="BQ8" s="129">
        <v>32</v>
      </c>
      <c r="BR8" s="129"/>
      <c r="BS8" s="196"/>
      <c r="BT8" s="196"/>
      <c r="BU8" s="196" t="s">
        <v>1573</v>
      </c>
      <c r="BV8" s="195"/>
      <c r="BW8" s="177" t="s">
        <v>1589</v>
      </c>
      <c r="BX8" s="194"/>
      <c r="BY8" s="194"/>
      <c r="BZ8" s="194"/>
      <c r="CA8" s="193"/>
      <c r="CB8" s="159" t="s">
        <v>462</v>
      </c>
    </row>
    <row r="9" spans="1:80" ht="13.5" hidden="1" customHeight="1" x14ac:dyDescent="0.25">
      <c r="A9" s="187">
        <v>171</v>
      </c>
      <c r="B9" s="130" t="s">
        <v>462</v>
      </c>
      <c r="C9" s="129">
        <v>39</v>
      </c>
      <c r="D9" s="186" t="s">
        <v>1387</v>
      </c>
      <c r="E9" s="128" t="s">
        <v>461</v>
      </c>
      <c r="F9" s="186">
        <v>79923375</v>
      </c>
      <c r="G9" s="186" t="s">
        <v>1534</v>
      </c>
      <c r="H9" s="186" t="s">
        <v>1830</v>
      </c>
      <c r="I9" s="186">
        <v>3204463391</v>
      </c>
      <c r="J9" s="185"/>
      <c r="K9" s="112" t="s">
        <v>516</v>
      </c>
      <c r="L9" s="112" t="s">
        <v>942</v>
      </c>
      <c r="M9" s="112" t="s">
        <v>452</v>
      </c>
      <c r="N9" s="113">
        <v>2299</v>
      </c>
      <c r="O9" s="113">
        <v>2015</v>
      </c>
      <c r="P9" s="113">
        <v>2015</v>
      </c>
      <c r="Q9" s="112" t="s">
        <v>518</v>
      </c>
      <c r="R9" s="112" t="s">
        <v>480</v>
      </c>
      <c r="S9" s="114" t="s">
        <v>1388</v>
      </c>
      <c r="T9" s="115" t="s">
        <v>1389</v>
      </c>
      <c r="U9" s="113">
        <v>19</v>
      </c>
      <c r="V9" s="113">
        <v>17</v>
      </c>
      <c r="W9" s="113">
        <v>4</v>
      </c>
      <c r="X9" s="115" t="s">
        <v>455</v>
      </c>
      <c r="Y9" s="116">
        <v>42034</v>
      </c>
      <c r="Z9" s="116">
        <v>42011</v>
      </c>
      <c r="AA9" s="115" t="s">
        <v>468</v>
      </c>
      <c r="AB9" s="113">
        <v>10008757975</v>
      </c>
      <c r="AC9" s="117">
        <v>19</v>
      </c>
      <c r="AD9" s="118">
        <v>363761</v>
      </c>
      <c r="AE9" s="113" t="s">
        <v>457</v>
      </c>
      <c r="AF9" s="119">
        <v>45057</v>
      </c>
      <c r="AG9" s="120">
        <v>45788</v>
      </c>
      <c r="AH9" s="118">
        <v>11101000608</v>
      </c>
      <c r="AI9" s="115" t="s">
        <v>458</v>
      </c>
      <c r="AJ9" s="119">
        <v>45347</v>
      </c>
      <c r="AK9" s="121">
        <v>45713</v>
      </c>
      <c r="AL9" s="184">
        <v>13061001309</v>
      </c>
      <c r="AM9" s="112" t="s">
        <v>458</v>
      </c>
      <c r="AN9" s="119">
        <v>45481</v>
      </c>
      <c r="AO9" s="121">
        <v>45846</v>
      </c>
      <c r="AP9" s="122">
        <v>38701022</v>
      </c>
      <c r="AQ9" s="179" t="s">
        <v>699</v>
      </c>
      <c r="AR9" s="119">
        <v>45359</v>
      </c>
      <c r="AS9" s="120">
        <v>45719</v>
      </c>
      <c r="AT9" s="123"/>
      <c r="AU9" s="119" t="s">
        <v>1582</v>
      </c>
      <c r="AV9" s="121" t="s">
        <v>1582</v>
      </c>
      <c r="AW9" s="118">
        <v>172325590</v>
      </c>
      <c r="AX9" s="123" t="s">
        <v>521</v>
      </c>
      <c r="AY9" s="183">
        <v>45362</v>
      </c>
      <c r="AZ9" s="182">
        <v>45727</v>
      </c>
      <c r="BA9" s="181">
        <v>79898240</v>
      </c>
      <c r="BB9" s="125" t="s">
        <v>1390</v>
      </c>
      <c r="BC9" s="126">
        <v>3204520426</v>
      </c>
      <c r="BD9" s="126">
        <v>3204520426</v>
      </c>
      <c r="BE9" s="115" t="s">
        <v>1391</v>
      </c>
      <c r="BF9" s="127" t="s">
        <v>1392</v>
      </c>
      <c r="BG9" s="180">
        <v>52366245</v>
      </c>
      <c r="BH9" s="125" t="s">
        <v>1393</v>
      </c>
      <c r="BI9" s="126">
        <v>7312269</v>
      </c>
      <c r="BJ9" s="179" t="s">
        <v>1391</v>
      </c>
      <c r="BK9" s="179" t="s">
        <v>1392</v>
      </c>
      <c r="BL9" s="180"/>
      <c r="BM9" s="125"/>
      <c r="BN9" s="126"/>
      <c r="BO9" s="179"/>
      <c r="BP9" s="179"/>
      <c r="BQ9" s="129">
        <v>39</v>
      </c>
      <c r="BR9" s="129"/>
      <c r="BS9" s="179"/>
      <c r="BT9" s="179"/>
      <c r="BU9" s="179" t="s">
        <v>1573</v>
      </c>
      <c r="BV9" s="178"/>
      <c r="BW9" s="177" t="s">
        <v>1572</v>
      </c>
      <c r="BX9" s="177"/>
      <c r="BY9" s="177"/>
      <c r="BZ9" s="177"/>
      <c r="CA9" s="176"/>
      <c r="CB9" s="159" t="s">
        <v>462</v>
      </c>
    </row>
    <row r="10" spans="1:80" ht="13.5" hidden="1" customHeight="1" x14ac:dyDescent="0.25">
      <c r="A10" s="187">
        <v>3</v>
      </c>
      <c r="B10" s="130" t="s">
        <v>462</v>
      </c>
      <c r="C10" s="129">
        <v>40</v>
      </c>
      <c r="D10" s="186" t="s">
        <v>488</v>
      </c>
      <c r="E10" s="128" t="s">
        <v>461</v>
      </c>
      <c r="F10" s="186">
        <v>7172055</v>
      </c>
      <c r="G10" s="186" t="s">
        <v>494</v>
      </c>
      <c r="H10" s="186" t="s">
        <v>496</v>
      </c>
      <c r="I10" s="186">
        <v>3115925473</v>
      </c>
      <c r="J10" s="185"/>
      <c r="K10" s="112" t="s">
        <v>489</v>
      </c>
      <c r="L10" s="112" t="s">
        <v>490</v>
      </c>
      <c r="M10" s="112" t="s">
        <v>452</v>
      </c>
      <c r="N10" s="113">
        <v>4300</v>
      </c>
      <c r="O10" s="113">
        <v>2006</v>
      </c>
      <c r="P10" s="113">
        <v>2007</v>
      </c>
      <c r="Q10" s="112" t="s">
        <v>453</v>
      </c>
      <c r="R10" s="112" t="s">
        <v>454</v>
      </c>
      <c r="S10" s="114" t="s">
        <v>491</v>
      </c>
      <c r="T10" s="115" t="s">
        <v>492</v>
      </c>
      <c r="U10" s="113">
        <v>28</v>
      </c>
      <c r="V10" s="113">
        <v>28</v>
      </c>
      <c r="W10" s="113">
        <v>1</v>
      </c>
      <c r="X10" s="115" t="s">
        <v>455</v>
      </c>
      <c r="Y10" s="116">
        <v>42093</v>
      </c>
      <c r="Z10" s="116">
        <v>39070</v>
      </c>
      <c r="AA10" s="115" t="s">
        <v>456</v>
      </c>
      <c r="AB10" s="113">
        <v>10005351629</v>
      </c>
      <c r="AC10" s="117">
        <v>28</v>
      </c>
      <c r="AD10" s="118">
        <v>367944</v>
      </c>
      <c r="AE10" s="113" t="s">
        <v>457</v>
      </c>
      <c r="AF10" s="119">
        <v>45079</v>
      </c>
      <c r="AG10" s="120">
        <v>45810</v>
      </c>
      <c r="AH10" s="118">
        <v>11101000608</v>
      </c>
      <c r="AI10" s="115" t="s">
        <v>458</v>
      </c>
      <c r="AJ10" s="119">
        <v>45347</v>
      </c>
      <c r="AK10" s="121">
        <v>45713</v>
      </c>
      <c r="AL10" s="184">
        <v>13061001309</v>
      </c>
      <c r="AM10" s="112" t="s">
        <v>458</v>
      </c>
      <c r="AN10" s="119">
        <v>45481</v>
      </c>
      <c r="AO10" s="121">
        <v>45846</v>
      </c>
      <c r="AP10" s="122">
        <v>87100266</v>
      </c>
      <c r="AQ10" s="179" t="s">
        <v>469</v>
      </c>
      <c r="AR10" s="119">
        <v>45317</v>
      </c>
      <c r="AS10" s="120">
        <v>45682</v>
      </c>
      <c r="AT10" s="123" t="s">
        <v>1844</v>
      </c>
      <c r="AU10" s="110">
        <v>45406</v>
      </c>
      <c r="AV10" s="121">
        <v>45466</v>
      </c>
      <c r="AW10" s="118">
        <v>170184245</v>
      </c>
      <c r="AX10" s="123" t="s">
        <v>493</v>
      </c>
      <c r="AY10" s="183">
        <v>45272</v>
      </c>
      <c r="AZ10" s="182">
        <v>45638</v>
      </c>
      <c r="BA10" s="203">
        <v>7172055</v>
      </c>
      <c r="BB10" s="125" t="s">
        <v>494</v>
      </c>
      <c r="BC10" s="134"/>
      <c r="BD10" s="134">
        <v>3115925473</v>
      </c>
      <c r="BE10" s="125" t="s">
        <v>495</v>
      </c>
      <c r="BF10" s="127" t="s">
        <v>496</v>
      </c>
      <c r="BG10" s="180"/>
      <c r="BH10" s="125"/>
      <c r="BI10" s="134"/>
      <c r="BJ10" s="179"/>
      <c r="BK10" s="179"/>
      <c r="BL10" s="180"/>
      <c r="BM10" s="125"/>
      <c r="BN10" s="134"/>
      <c r="BO10" s="179"/>
      <c r="BP10" s="179"/>
      <c r="BQ10" s="129">
        <v>40</v>
      </c>
      <c r="BR10" s="129"/>
      <c r="BS10" s="179"/>
      <c r="BT10" s="179"/>
      <c r="BU10" s="179" t="s">
        <v>1640</v>
      </c>
      <c r="BV10" s="178"/>
      <c r="BW10" s="177" t="s">
        <v>1589</v>
      </c>
      <c r="BX10" s="177"/>
      <c r="BY10" s="177"/>
      <c r="BZ10" s="177"/>
      <c r="CA10" s="176"/>
      <c r="CB10" s="159" t="s">
        <v>462</v>
      </c>
    </row>
    <row r="11" spans="1:80" ht="13.5" hidden="1" customHeight="1" x14ac:dyDescent="0.25">
      <c r="A11" s="187">
        <v>193</v>
      </c>
      <c r="B11" s="130" t="s">
        <v>462</v>
      </c>
      <c r="C11" s="206">
        <v>41</v>
      </c>
      <c r="D11" s="186" t="s">
        <v>1473</v>
      </c>
      <c r="E11" s="128" t="s">
        <v>590</v>
      </c>
      <c r="F11" s="186">
        <v>93206473</v>
      </c>
      <c r="G11" s="186" t="s">
        <v>1843</v>
      </c>
      <c r="H11" s="186" t="s">
        <v>1842</v>
      </c>
      <c r="I11" s="186">
        <v>3102971671</v>
      </c>
      <c r="J11" s="185">
        <v>45362</v>
      </c>
      <c r="K11" s="112" t="s">
        <v>843</v>
      </c>
      <c r="L11" s="112" t="s">
        <v>844</v>
      </c>
      <c r="M11" s="112" t="s">
        <v>452</v>
      </c>
      <c r="N11" s="113">
        <v>5193</v>
      </c>
      <c r="O11" s="113">
        <v>2023</v>
      </c>
      <c r="P11" s="113">
        <v>2023</v>
      </c>
      <c r="Q11" s="112" t="s">
        <v>453</v>
      </c>
      <c r="R11" s="151" t="s">
        <v>454</v>
      </c>
      <c r="S11" s="114" t="s">
        <v>1474</v>
      </c>
      <c r="T11" s="152" t="s">
        <v>1475</v>
      </c>
      <c r="U11" s="113">
        <v>41</v>
      </c>
      <c r="V11" s="113">
        <v>40</v>
      </c>
      <c r="W11" s="113">
        <v>3</v>
      </c>
      <c r="X11" s="115" t="s">
        <v>455</v>
      </c>
      <c r="Y11" s="116">
        <v>45233</v>
      </c>
      <c r="Z11" s="116">
        <v>45226</v>
      </c>
      <c r="AA11" s="115" t="s">
        <v>468</v>
      </c>
      <c r="AB11" s="113">
        <v>10030339439</v>
      </c>
      <c r="AC11" s="117">
        <v>41</v>
      </c>
      <c r="AD11" s="118">
        <v>397042</v>
      </c>
      <c r="AE11" s="113" t="s">
        <v>457</v>
      </c>
      <c r="AF11" s="119">
        <v>45233</v>
      </c>
      <c r="AG11" s="120">
        <v>45964</v>
      </c>
      <c r="AH11" s="118">
        <v>11101000608</v>
      </c>
      <c r="AI11" s="115" t="s">
        <v>458</v>
      </c>
      <c r="AJ11" s="119">
        <v>45347</v>
      </c>
      <c r="AK11" s="121">
        <v>45713</v>
      </c>
      <c r="AL11" s="184">
        <v>13061001309</v>
      </c>
      <c r="AM11" s="112" t="s">
        <v>458</v>
      </c>
      <c r="AN11" s="119">
        <v>45481</v>
      </c>
      <c r="AO11" s="121">
        <v>45846</v>
      </c>
      <c r="AP11" s="122">
        <v>36690116</v>
      </c>
      <c r="AQ11" s="179" t="s">
        <v>1469</v>
      </c>
      <c r="AR11" s="119">
        <v>45226</v>
      </c>
      <c r="AS11" s="120">
        <v>45591</v>
      </c>
      <c r="AT11" s="123" t="s">
        <v>807</v>
      </c>
      <c r="AU11" s="110">
        <v>45415</v>
      </c>
      <c r="AV11" s="121">
        <v>45475</v>
      </c>
      <c r="AW11" s="118" t="s">
        <v>807</v>
      </c>
      <c r="AX11" s="123" t="s">
        <v>807</v>
      </c>
      <c r="AY11" s="183">
        <v>45226</v>
      </c>
      <c r="AZ11" s="182">
        <v>45957</v>
      </c>
      <c r="BA11" s="181">
        <v>19123265</v>
      </c>
      <c r="BB11" s="196" t="s">
        <v>610</v>
      </c>
      <c r="BC11" s="126">
        <v>3118830</v>
      </c>
      <c r="BD11" s="126">
        <v>3203001319</v>
      </c>
      <c r="BE11" s="115" t="s">
        <v>512</v>
      </c>
      <c r="BF11" s="127" t="s">
        <v>611</v>
      </c>
      <c r="BG11" s="207"/>
      <c r="BH11" s="196"/>
      <c r="BI11" s="126"/>
      <c r="BJ11" s="228"/>
      <c r="BK11" s="179"/>
      <c r="BL11" s="207"/>
      <c r="BM11" s="196"/>
      <c r="BN11" s="126"/>
      <c r="BO11" s="228"/>
      <c r="BP11" s="179"/>
      <c r="BQ11" s="129">
        <v>41</v>
      </c>
      <c r="BR11" s="129"/>
      <c r="BS11" s="179"/>
      <c r="BT11" s="179"/>
      <c r="BU11" s="179"/>
      <c r="BV11" s="178"/>
      <c r="BW11" s="177" t="s">
        <v>1572</v>
      </c>
      <c r="BX11" s="177"/>
      <c r="BY11" s="177"/>
      <c r="BZ11" s="177"/>
      <c r="CA11" s="176"/>
      <c r="CB11" s="159" t="s">
        <v>462</v>
      </c>
    </row>
    <row r="12" spans="1:80" ht="13.5" hidden="1" customHeight="1" x14ac:dyDescent="0.25">
      <c r="A12" s="187">
        <v>4</v>
      </c>
      <c r="B12" s="130" t="s">
        <v>462</v>
      </c>
      <c r="C12" s="206">
        <v>49</v>
      </c>
      <c r="D12" s="186" t="s">
        <v>1476</v>
      </c>
      <c r="E12" s="128" t="s">
        <v>461</v>
      </c>
      <c r="F12" s="186">
        <v>79248305</v>
      </c>
      <c r="G12" s="186" t="s">
        <v>719</v>
      </c>
      <c r="H12" s="186" t="s">
        <v>1841</v>
      </c>
      <c r="I12" s="186">
        <v>3203423790</v>
      </c>
      <c r="J12" s="185"/>
      <c r="K12" s="112" t="s">
        <v>464</v>
      </c>
      <c r="L12" s="112" t="s">
        <v>792</v>
      </c>
      <c r="M12" s="112" t="s">
        <v>452</v>
      </c>
      <c r="N12" s="113">
        <v>7961</v>
      </c>
      <c r="O12" s="113">
        <v>2015</v>
      </c>
      <c r="P12" s="113">
        <v>2015</v>
      </c>
      <c r="Q12" s="112" t="s">
        <v>453</v>
      </c>
      <c r="R12" s="112" t="s">
        <v>454</v>
      </c>
      <c r="S12" s="114" t="s">
        <v>1477</v>
      </c>
      <c r="T12" s="115" t="s">
        <v>1478</v>
      </c>
      <c r="U12" s="113">
        <v>45</v>
      </c>
      <c r="V12" s="113">
        <v>45</v>
      </c>
      <c r="W12" s="113">
        <v>1</v>
      </c>
      <c r="X12" s="115" t="s">
        <v>455</v>
      </c>
      <c r="Y12" s="116">
        <v>42262</v>
      </c>
      <c r="Z12" s="116">
        <v>42250</v>
      </c>
      <c r="AA12" s="115" t="s">
        <v>468</v>
      </c>
      <c r="AB12" s="113">
        <v>10010235161</v>
      </c>
      <c r="AC12" s="117">
        <v>45</v>
      </c>
      <c r="AD12" s="118">
        <v>407167</v>
      </c>
      <c r="AE12" s="113" t="s">
        <v>457</v>
      </c>
      <c r="AF12" s="119">
        <v>45299</v>
      </c>
      <c r="AG12" s="120">
        <v>46030</v>
      </c>
      <c r="AH12" s="118">
        <v>11101000608</v>
      </c>
      <c r="AI12" s="115" t="s">
        <v>458</v>
      </c>
      <c r="AJ12" s="119">
        <v>45347</v>
      </c>
      <c r="AK12" s="121">
        <v>45713</v>
      </c>
      <c r="AL12" s="184">
        <v>13061001309</v>
      </c>
      <c r="AM12" s="112" t="s">
        <v>458</v>
      </c>
      <c r="AN12" s="119">
        <v>45481</v>
      </c>
      <c r="AO12" s="121">
        <v>45846</v>
      </c>
      <c r="AP12" s="122">
        <v>2508004335535000</v>
      </c>
      <c r="AQ12" s="179" t="s">
        <v>538</v>
      </c>
      <c r="AR12" s="119">
        <v>45239</v>
      </c>
      <c r="AS12" s="120">
        <v>45604</v>
      </c>
      <c r="AT12" s="123"/>
      <c r="AU12" s="119" t="s">
        <v>1582</v>
      </c>
      <c r="AV12" s="121" t="s">
        <v>1582</v>
      </c>
      <c r="AW12" s="118">
        <v>169472839</v>
      </c>
      <c r="AX12" s="123" t="s">
        <v>574</v>
      </c>
      <c r="AY12" s="183">
        <v>45238</v>
      </c>
      <c r="AZ12" s="182">
        <v>45604</v>
      </c>
      <c r="BA12" s="203">
        <v>41588616</v>
      </c>
      <c r="BB12" s="125" t="s">
        <v>1479</v>
      </c>
      <c r="BC12" s="126">
        <v>4355998</v>
      </c>
      <c r="BD12" s="126">
        <v>3112472677</v>
      </c>
      <c r="BE12" s="112" t="s">
        <v>1480</v>
      </c>
      <c r="BF12" s="112" t="s">
        <v>1481</v>
      </c>
      <c r="BG12" s="180"/>
      <c r="BH12" s="125"/>
      <c r="BI12" s="134"/>
      <c r="BJ12" s="179"/>
      <c r="BK12" s="179"/>
      <c r="BL12" s="180"/>
      <c r="BM12" s="125"/>
      <c r="BN12" s="134"/>
      <c r="BO12" s="179"/>
      <c r="BP12" s="179"/>
      <c r="BQ12" s="129">
        <v>49</v>
      </c>
      <c r="BR12" s="129"/>
      <c r="BS12" s="179"/>
      <c r="BT12" s="179"/>
      <c r="BU12" s="179" t="s">
        <v>1640</v>
      </c>
      <c r="BV12" s="178"/>
      <c r="BW12" s="177" t="s">
        <v>1589</v>
      </c>
      <c r="BX12" s="177"/>
      <c r="BY12" s="177"/>
      <c r="BZ12" s="177"/>
      <c r="CA12" s="176"/>
      <c r="CB12" s="159" t="s">
        <v>462</v>
      </c>
    </row>
    <row r="13" spans="1:80" ht="13.5" hidden="1" customHeight="1" x14ac:dyDescent="0.25">
      <c r="A13" s="187">
        <v>205</v>
      </c>
      <c r="B13" s="130" t="s">
        <v>462</v>
      </c>
      <c r="C13" s="129">
        <v>50</v>
      </c>
      <c r="D13" s="198" t="s">
        <v>1840</v>
      </c>
      <c r="E13" s="128" t="s">
        <v>590</v>
      </c>
      <c r="F13" s="186">
        <v>11253282</v>
      </c>
      <c r="G13" s="186" t="s">
        <v>1839</v>
      </c>
      <c r="H13" s="186" t="e">
        <v>#N/A</v>
      </c>
      <c r="I13" s="186">
        <v>3042044439</v>
      </c>
      <c r="J13" s="185">
        <v>45063</v>
      </c>
      <c r="K13" s="112" t="s">
        <v>843</v>
      </c>
      <c r="L13" s="112" t="s">
        <v>1514</v>
      </c>
      <c r="M13" s="112" t="s">
        <v>452</v>
      </c>
      <c r="N13" s="113">
        <v>2999</v>
      </c>
      <c r="O13" s="113">
        <v>2024</v>
      </c>
      <c r="P13" s="113">
        <v>2025</v>
      </c>
      <c r="Q13" s="112" t="s">
        <v>453</v>
      </c>
      <c r="R13" s="112" t="s">
        <v>544</v>
      </c>
      <c r="S13" s="114" t="s">
        <v>1523</v>
      </c>
      <c r="T13" s="125" t="s">
        <v>1524</v>
      </c>
      <c r="U13" s="113">
        <v>28</v>
      </c>
      <c r="V13" s="113">
        <v>28</v>
      </c>
      <c r="W13" s="113">
        <v>2</v>
      </c>
      <c r="X13" s="115" t="s">
        <v>455</v>
      </c>
      <c r="Y13" s="116">
        <v>45448</v>
      </c>
      <c r="Z13" s="116">
        <v>45443</v>
      </c>
      <c r="AA13" s="115" t="s">
        <v>468</v>
      </c>
      <c r="AB13" s="113">
        <v>10031922013</v>
      </c>
      <c r="AC13" s="117">
        <v>28</v>
      </c>
      <c r="AD13" s="118">
        <v>434287</v>
      </c>
      <c r="AE13" s="113" t="s">
        <v>457</v>
      </c>
      <c r="AF13" s="119">
        <v>45448</v>
      </c>
      <c r="AG13" s="120">
        <v>46178</v>
      </c>
      <c r="AH13" s="118">
        <v>11101000608</v>
      </c>
      <c r="AI13" s="115" t="s">
        <v>458</v>
      </c>
      <c r="AJ13" s="119">
        <v>45443</v>
      </c>
      <c r="AK13" s="121">
        <v>45713</v>
      </c>
      <c r="AL13" s="184">
        <v>13061001309</v>
      </c>
      <c r="AM13" s="112" t="s">
        <v>458</v>
      </c>
      <c r="AN13" s="119">
        <v>45481</v>
      </c>
      <c r="AO13" s="121">
        <v>45846</v>
      </c>
      <c r="AP13" s="122">
        <v>39290452</v>
      </c>
      <c r="AQ13" s="179" t="s">
        <v>699</v>
      </c>
      <c r="AR13" s="119">
        <v>45443</v>
      </c>
      <c r="AS13" s="120">
        <v>45807</v>
      </c>
      <c r="AT13" s="123"/>
      <c r="AU13" s="110" t="s">
        <v>1582</v>
      </c>
      <c r="AV13" s="121" t="s">
        <v>1582</v>
      </c>
      <c r="AW13" s="118" t="s">
        <v>807</v>
      </c>
      <c r="AX13" s="123" t="s">
        <v>807</v>
      </c>
      <c r="AY13" s="183">
        <v>45443</v>
      </c>
      <c r="AZ13" s="182">
        <v>46173</v>
      </c>
      <c r="BA13" s="203">
        <v>19123265</v>
      </c>
      <c r="BB13" s="125" t="s">
        <v>610</v>
      </c>
      <c r="BC13" s="126">
        <v>3118830</v>
      </c>
      <c r="BD13" s="134">
        <v>3203001319</v>
      </c>
      <c r="BE13" s="115" t="s">
        <v>512</v>
      </c>
      <c r="BF13" s="154" t="s">
        <v>611</v>
      </c>
      <c r="BG13" s="180"/>
      <c r="BH13" s="125"/>
      <c r="BI13" s="134"/>
      <c r="BJ13" s="196"/>
      <c r="BK13" s="196"/>
      <c r="BL13" s="180"/>
      <c r="BM13" s="125"/>
      <c r="BN13" s="134"/>
      <c r="BO13" s="196"/>
      <c r="BP13" s="196"/>
      <c r="BQ13" s="129">
        <v>50</v>
      </c>
      <c r="BR13" s="129"/>
      <c r="BS13" s="196"/>
      <c r="BT13" s="196"/>
      <c r="BU13" s="196"/>
      <c r="BV13" s="195"/>
      <c r="BW13" s="177" t="s">
        <v>1697</v>
      </c>
      <c r="BX13" s="194"/>
      <c r="BY13" s="194"/>
      <c r="BZ13" s="194"/>
      <c r="CA13" s="193"/>
      <c r="CB13" s="159" t="s">
        <v>462</v>
      </c>
    </row>
    <row r="14" spans="1:80" ht="13.5" hidden="1" customHeight="1" x14ac:dyDescent="0.25">
      <c r="A14" s="187">
        <v>196</v>
      </c>
      <c r="B14" s="130" t="s">
        <v>462</v>
      </c>
      <c r="C14" s="129">
        <v>52</v>
      </c>
      <c r="D14" s="186" t="s">
        <v>1491</v>
      </c>
      <c r="E14" s="128" t="s">
        <v>590</v>
      </c>
      <c r="F14" s="186">
        <v>1070013060</v>
      </c>
      <c r="G14" s="186" t="s">
        <v>1569</v>
      </c>
      <c r="H14" s="186" t="s">
        <v>1838</v>
      </c>
      <c r="I14" s="186">
        <v>3105144527</v>
      </c>
      <c r="J14" s="185">
        <v>44975</v>
      </c>
      <c r="K14" s="112" t="s">
        <v>843</v>
      </c>
      <c r="L14" s="112" t="s">
        <v>1483</v>
      </c>
      <c r="M14" s="112" t="s">
        <v>452</v>
      </c>
      <c r="N14" s="113">
        <v>2999</v>
      </c>
      <c r="O14" s="113">
        <v>2024</v>
      </c>
      <c r="P14" s="113">
        <v>2024</v>
      </c>
      <c r="Q14" s="112" t="s">
        <v>453</v>
      </c>
      <c r="R14" s="112" t="s">
        <v>544</v>
      </c>
      <c r="S14" s="114" t="s">
        <v>1492</v>
      </c>
      <c r="T14" s="115" t="s">
        <v>1493</v>
      </c>
      <c r="U14" s="113">
        <v>22</v>
      </c>
      <c r="V14" s="113">
        <v>21</v>
      </c>
      <c r="W14" s="113">
        <v>2</v>
      </c>
      <c r="X14" s="115" t="s">
        <v>455</v>
      </c>
      <c r="Y14" s="116">
        <v>45314</v>
      </c>
      <c r="Z14" s="116">
        <v>45301</v>
      </c>
      <c r="AA14" s="115" t="s">
        <v>468</v>
      </c>
      <c r="AB14" s="113">
        <v>10030857975</v>
      </c>
      <c r="AC14" s="117">
        <v>22</v>
      </c>
      <c r="AD14" s="118">
        <v>410894</v>
      </c>
      <c r="AE14" s="113" t="s">
        <v>457</v>
      </c>
      <c r="AF14" s="119">
        <v>45314</v>
      </c>
      <c r="AG14" s="120">
        <v>46045</v>
      </c>
      <c r="AH14" s="118">
        <v>11101000608</v>
      </c>
      <c r="AI14" s="115" t="s">
        <v>458</v>
      </c>
      <c r="AJ14" s="119">
        <v>45347</v>
      </c>
      <c r="AK14" s="121">
        <v>45713</v>
      </c>
      <c r="AL14" s="184">
        <v>13061001309</v>
      </c>
      <c r="AM14" s="112" t="s">
        <v>458</v>
      </c>
      <c r="AN14" s="119">
        <v>45481</v>
      </c>
      <c r="AO14" s="121">
        <v>45846</v>
      </c>
      <c r="AP14" s="122">
        <v>37934005</v>
      </c>
      <c r="AQ14" s="179" t="s">
        <v>699</v>
      </c>
      <c r="AR14" s="119">
        <v>45301</v>
      </c>
      <c r="AS14" s="120">
        <v>45666</v>
      </c>
      <c r="AT14" s="123" t="s">
        <v>807</v>
      </c>
      <c r="AU14" s="110">
        <v>45451</v>
      </c>
      <c r="AV14" s="121">
        <v>45511</v>
      </c>
      <c r="AW14" s="118" t="s">
        <v>807</v>
      </c>
      <c r="AX14" s="123" t="s">
        <v>807</v>
      </c>
      <c r="AY14" s="183">
        <v>45301</v>
      </c>
      <c r="AZ14" s="182">
        <v>46032</v>
      </c>
      <c r="BA14" s="181">
        <v>19123265</v>
      </c>
      <c r="BB14" s="125" t="s">
        <v>610</v>
      </c>
      <c r="BC14" s="126">
        <v>3118830</v>
      </c>
      <c r="BD14" s="126">
        <v>3203001319</v>
      </c>
      <c r="BE14" s="115" t="s">
        <v>512</v>
      </c>
      <c r="BF14" s="127" t="s">
        <v>611</v>
      </c>
      <c r="BG14" s="180"/>
      <c r="BH14" s="125"/>
      <c r="BI14" s="126"/>
      <c r="BJ14" s="179"/>
      <c r="BK14" s="179"/>
      <c r="BL14" s="180"/>
      <c r="BM14" s="125"/>
      <c r="BN14" s="126"/>
      <c r="BO14" s="179"/>
      <c r="BP14" s="179"/>
      <c r="BQ14" s="129">
        <v>52</v>
      </c>
      <c r="BR14" s="129"/>
      <c r="BS14" s="179" t="s">
        <v>1576</v>
      </c>
      <c r="BT14" s="179"/>
      <c r="BU14" s="179"/>
      <c r="BV14" s="178"/>
      <c r="BW14" s="177" t="s">
        <v>1589</v>
      </c>
      <c r="BX14" s="177"/>
      <c r="BY14" s="177"/>
      <c r="BZ14" s="177"/>
      <c r="CA14" s="176"/>
      <c r="CB14" s="159" t="s">
        <v>462</v>
      </c>
    </row>
    <row r="15" spans="1:80" ht="13.5" hidden="1" customHeight="1" x14ac:dyDescent="0.25">
      <c r="A15" s="187">
        <v>5</v>
      </c>
      <c r="B15" s="130" t="s">
        <v>462</v>
      </c>
      <c r="C15" s="129">
        <v>56</v>
      </c>
      <c r="D15" s="186" t="s">
        <v>497</v>
      </c>
      <c r="E15" s="128" t="s">
        <v>461</v>
      </c>
      <c r="F15" s="186">
        <v>7714611</v>
      </c>
      <c r="G15" s="186" t="s">
        <v>1837</v>
      </c>
      <c r="H15" s="186" t="s">
        <v>1836</v>
      </c>
      <c r="I15" s="186">
        <v>3142744227</v>
      </c>
      <c r="J15" s="185">
        <v>45155</v>
      </c>
      <c r="K15" s="112" t="s">
        <v>477</v>
      </c>
      <c r="L15" s="112" t="s">
        <v>498</v>
      </c>
      <c r="M15" s="112" t="s">
        <v>452</v>
      </c>
      <c r="N15" s="113">
        <v>2476</v>
      </c>
      <c r="O15" s="113">
        <v>2009</v>
      </c>
      <c r="P15" s="113">
        <v>2010</v>
      </c>
      <c r="Q15" s="112" t="s">
        <v>479</v>
      </c>
      <c r="R15" s="112" t="s">
        <v>480</v>
      </c>
      <c r="S15" s="114" t="s">
        <v>499</v>
      </c>
      <c r="T15" s="115" t="s">
        <v>500</v>
      </c>
      <c r="U15" s="113">
        <v>12</v>
      </c>
      <c r="V15" s="113">
        <v>12</v>
      </c>
      <c r="W15" s="113">
        <v>2</v>
      </c>
      <c r="X15" s="115" t="s">
        <v>455</v>
      </c>
      <c r="Y15" s="116">
        <v>41286</v>
      </c>
      <c r="Z15" s="116">
        <v>40053</v>
      </c>
      <c r="AA15" s="115" t="s">
        <v>501</v>
      </c>
      <c r="AB15" s="113">
        <v>10005703255</v>
      </c>
      <c r="AC15" s="117">
        <v>12</v>
      </c>
      <c r="AD15" s="118">
        <v>330193</v>
      </c>
      <c r="AE15" s="113" t="s">
        <v>457</v>
      </c>
      <c r="AF15" s="119">
        <v>44899</v>
      </c>
      <c r="AG15" s="120">
        <v>45630</v>
      </c>
      <c r="AH15" s="118">
        <v>11101000608</v>
      </c>
      <c r="AI15" s="115" t="s">
        <v>458</v>
      </c>
      <c r="AJ15" s="119">
        <v>45347</v>
      </c>
      <c r="AK15" s="121">
        <v>45713</v>
      </c>
      <c r="AL15" s="184">
        <v>13061001309</v>
      </c>
      <c r="AM15" s="112" t="s">
        <v>458</v>
      </c>
      <c r="AN15" s="119">
        <v>45481</v>
      </c>
      <c r="AO15" s="121">
        <v>45846</v>
      </c>
      <c r="AP15" s="122">
        <v>10593800244930</v>
      </c>
      <c r="AQ15" s="179" t="s">
        <v>502</v>
      </c>
      <c r="AR15" s="119">
        <v>45520</v>
      </c>
      <c r="AS15" s="120">
        <v>45887</v>
      </c>
      <c r="AT15" s="123" t="s">
        <v>503</v>
      </c>
      <c r="AU15" s="110">
        <v>45429</v>
      </c>
      <c r="AV15" s="121">
        <v>45489</v>
      </c>
      <c r="AW15" s="118">
        <v>174551273</v>
      </c>
      <c r="AX15" s="123" t="s">
        <v>484</v>
      </c>
      <c r="AY15" s="183">
        <v>45488</v>
      </c>
      <c r="AZ15" s="182" t="s">
        <v>1835</v>
      </c>
      <c r="BA15" s="181">
        <v>79159160</v>
      </c>
      <c r="BB15" s="125" t="s">
        <v>504</v>
      </c>
      <c r="BC15" s="126"/>
      <c r="BD15" s="126">
        <v>3168641743</v>
      </c>
      <c r="BE15" s="115" t="s">
        <v>505</v>
      </c>
      <c r="BF15" s="127" t="s">
        <v>506</v>
      </c>
      <c r="BG15" s="180"/>
      <c r="BH15" s="125"/>
      <c r="BI15" s="126"/>
      <c r="BJ15" s="179"/>
      <c r="BK15" s="179"/>
      <c r="BL15" s="180"/>
      <c r="BM15" s="125"/>
      <c r="BN15" s="126"/>
      <c r="BO15" s="179"/>
      <c r="BP15" s="179"/>
      <c r="BQ15" s="129">
        <v>56</v>
      </c>
      <c r="BR15" s="129"/>
      <c r="BS15" s="179"/>
      <c r="BT15" s="179"/>
      <c r="BU15" s="179" t="s">
        <v>1573</v>
      </c>
      <c r="BV15" s="178"/>
      <c r="BW15" s="177" t="s">
        <v>1572</v>
      </c>
      <c r="BX15" s="177"/>
      <c r="BY15" s="177"/>
      <c r="BZ15" s="177"/>
      <c r="CA15" s="176"/>
      <c r="CB15" s="159" t="s">
        <v>462</v>
      </c>
    </row>
    <row r="16" spans="1:80" ht="13.5" hidden="1" customHeight="1" x14ac:dyDescent="0.25">
      <c r="A16" s="187">
        <v>6</v>
      </c>
      <c r="B16" s="130" t="s">
        <v>462</v>
      </c>
      <c r="C16" s="129">
        <v>62</v>
      </c>
      <c r="D16" s="186" t="s">
        <v>507</v>
      </c>
      <c r="E16" s="128" t="s">
        <v>514</v>
      </c>
      <c r="F16" s="186">
        <v>1015420905</v>
      </c>
      <c r="G16" s="186" t="s">
        <v>1834</v>
      </c>
      <c r="H16" s="186" t="s">
        <v>1833</v>
      </c>
      <c r="I16" s="186">
        <v>3203109220</v>
      </c>
      <c r="J16" s="185">
        <v>44509</v>
      </c>
      <c r="K16" s="112" t="s">
        <v>451</v>
      </c>
      <c r="L16" s="112" t="s">
        <v>508</v>
      </c>
      <c r="M16" s="112" t="s">
        <v>452</v>
      </c>
      <c r="N16" s="113">
        <v>6374</v>
      </c>
      <c r="O16" s="113">
        <v>2014</v>
      </c>
      <c r="P16" s="113">
        <v>2012</v>
      </c>
      <c r="Q16" s="112" t="s">
        <v>453</v>
      </c>
      <c r="R16" s="112" t="s">
        <v>454</v>
      </c>
      <c r="S16" s="114" t="s">
        <v>509</v>
      </c>
      <c r="T16" s="115" t="s">
        <v>510</v>
      </c>
      <c r="U16" s="113">
        <v>60</v>
      </c>
      <c r="V16" s="113">
        <v>60</v>
      </c>
      <c r="W16" s="113">
        <v>2</v>
      </c>
      <c r="X16" s="115" t="s">
        <v>455</v>
      </c>
      <c r="Y16" s="116">
        <v>41835</v>
      </c>
      <c r="Z16" s="116">
        <v>41825</v>
      </c>
      <c r="AA16" s="115" t="s">
        <v>468</v>
      </c>
      <c r="AB16" s="113">
        <v>10007638813</v>
      </c>
      <c r="AC16" s="117">
        <v>60</v>
      </c>
      <c r="AD16" s="118">
        <v>327947</v>
      </c>
      <c r="AE16" s="113" t="s">
        <v>457</v>
      </c>
      <c r="AF16" s="119">
        <v>44899</v>
      </c>
      <c r="AG16" s="120">
        <v>45630</v>
      </c>
      <c r="AH16" s="118">
        <v>11101000608</v>
      </c>
      <c r="AI16" s="115" t="s">
        <v>458</v>
      </c>
      <c r="AJ16" s="119">
        <v>45347</v>
      </c>
      <c r="AK16" s="121">
        <v>45713</v>
      </c>
      <c r="AL16" s="184">
        <v>13061001309</v>
      </c>
      <c r="AM16" s="112" t="s">
        <v>458</v>
      </c>
      <c r="AN16" s="119">
        <v>45481</v>
      </c>
      <c r="AO16" s="121">
        <v>45846</v>
      </c>
      <c r="AP16" s="122">
        <v>9310008491801</v>
      </c>
      <c r="AQ16" s="179" t="s">
        <v>483</v>
      </c>
      <c r="AR16" s="119">
        <v>45197</v>
      </c>
      <c r="AS16" s="120">
        <v>45562</v>
      </c>
      <c r="AT16" s="123" t="s">
        <v>1647</v>
      </c>
      <c r="AU16" s="110">
        <v>45464</v>
      </c>
      <c r="AV16" s="121">
        <v>45524</v>
      </c>
      <c r="AW16" s="118">
        <v>168666540</v>
      </c>
      <c r="AX16" s="123" t="s">
        <v>471</v>
      </c>
      <c r="AY16" s="183">
        <v>45196</v>
      </c>
      <c r="AZ16" s="182">
        <v>45562</v>
      </c>
      <c r="BA16" s="181">
        <v>800126471</v>
      </c>
      <c r="BB16" s="125" t="s">
        <v>511</v>
      </c>
      <c r="BC16" s="126">
        <v>3118830</v>
      </c>
      <c r="BD16" s="126">
        <v>3203001319</v>
      </c>
      <c r="BE16" s="115" t="s">
        <v>512</v>
      </c>
      <c r="BF16" s="127" t="s">
        <v>513</v>
      </c>
      <c r="BG16" s="180">
        <v>1015420905</v>
      </c>
      <c r="BH16" s="125" t="s">
        <v>1543</v>
      </c>
      <c r="BI16" s="126"/>
      <c r="BJ16" s="179" t="s">
        <v>1832</v>
      </c>
      <c r="BK16" s="179" t="s">
        <v>1831</v>
      </c>
      <c r="BL16" s="180"/>
      <c r="BM16" s="125"/>
      <c r="BN16" s="126"/>
      <c r="BO16" s="179"/>
      <c r="BP16" s="179"/>
      <c r="BQ16" s="129">
        <v>62</v>
      </c>
      <c r="BR16" s="129"/>
      <c r="BS16" s="179" t="s">
        <v>1576</v>
      </c>
      <c r="BT16" s="179"/>
      <c r="BU16" s="179" t="s">
        <v>1640</v>
      </c>
      <c r="BV16" s="178"/>
      <c r="BW16" s="177" t="s">
        <v>1572</v>
      </c>
      <c r="BX16" s="177"/>
      <c r="BY16" s="177"/>
      <c r="BZ16" s="177"/>
      <c r="CA16" s="176"/>
      <c r="CB16" s="159" t="s">
        <v>462</v>
      </c>
    </row>
    <row r="17" spans="1:80" ht="13.5" hidden="1" customHeight="1" x14ac:dyDescent="0.25">
      <c r="A17" s="187">
        <v>7</v>
      </c>
      <c r="B17" s="130" t="s">
        <v>462</v>
      </c>
      <c r="C17" s="129">
        <v>72</v>
      </c>
      <c r="D17" s="186" t="s">
        <v>515</v>
      </c>
      <c r="E17" s="128" t="s">
        <v>461</v>
      </c>
      <c r="F17" s="186">
        <v>79923375</v>
      </c>
      <c r="G17" s="186" t="s">
        <v>1534</v>
      </c>
      <c r="H17" s="186" t="s">
        <v>1830</v>
      </c>
      <c r="I17" s="186">
        <v>3204463391</v>
      </c>
      <c r="J17" s="185"/>
      <c r="K17" s="112" t="s">
        <v>516</v>
      </c>
      <c r="L17" s="112" t="s">
        <v>517</v>
      </c>
      <c r="M17" s="112" t="s">
        <v>452</v>
      </c>
      <c r="N17" s="113">
        <v>2463</v>
      </c>
      <c r="O17" s="113">
        <v>2010</v>
      </c>
      <c r="P17" s="113">
        <v>2011</v>
      </c>
      <c r="Q17" s="112" t="s">
        <v>518</v>
      </c>
      <c r="R17" s="112" t="s">
        <v>480</v>
      </c>
      <c r="S17" s="114" t="s">
        <v>519</v>
      </c>
      <c r="T17" s="115" t="s">
        <v>520</v>
      </c>
      <c r="U17" s="113">
        <v>15</v>
      </c>
      <c r="V17" s="113">
        <v>15</v>
      </c>
      <c r="W17" s="113">
        <v>1</v>
      </c>
      <c r="X17" s="115" t="s">
        <v>455</v>
      </c>
      <c r="Y17" s="116">
        <v>41285</v>
      </c>
      <c r="Z17" s="116">
        <v>40476</v>
      </c>
      <c r="AA17" s="115" t="s">
        <v>468</v>
      </c>
      <c r="AB17" s="113">
        <v>10009027589</v>
      </c>
      <c r="AC17" s="117">
        <v>15</v>
      </c>
      <c r="AD17" s="118">
        <v>334872</v>
      </c>
      <c r="AE17" s="113" t="s">
        <v>457</v>
      </c>
      <c r="AF17" s="119">
        <v>44899</v>
      </c>
      <c r="AG17" s="120">
        <v>45630</v>
      </c>
      <c r="AH17" s="118">
        <v>11101000608</v>
      </c>
      <c r="AI17" s="115" t="s">
        <v>458</v>
      </c>
      <c r="AJ17" s="119">
        <v>45347</v>
      </c>
      <c r="AK17" s="121">
        <v>45713</v>
      </c>
      <c r="AL17" s="184">
        <v>13061001309</v>
      </c>
      <c r="AM17" s="112" t="s">
        <v>458</v>
      </c>
      <c r="AN17" s="119">
        <v>45481</v>
      </c>
      <c r="AO17" s="121">
        <v>45846</v>
      </c>
      <c r="AP17" s="122">
        <v>9310009449701</v>
      </c>
      <c r="AQ17" s="179" t="s">
        <v>483</v>
      </c>
      <c r="AR17" s="119">
        <v>45225</v>
      </c>
      <c r="AS17" s="120">
        <v>45590</v>
      </c>
      <c r="AT17" s="123"/>
      <c r="AU17" s="119" t="s">
        <v>1582</v>
      </c>
      <c r="AV17" s="121" t="s">
        <v>1582</v>
      </c>
      <c r="AW17" s="118">
        <v>168882772</v>
      </c>
      <c r="AX17" s="123" t="s">
        <v>521</v>
      </c>
      <c r="AY17" s="183">
        <v>45206</v>
      </c>
      <c r="AZ17" s="182">
        <v>45572</v>
      </c>
      <c r="BA17" s="204">
        <v>52366245</v>
      </c>
      <c r="BB17" s="125" t="s">
        <v>522</v>
      </c>
      <c r="BC17" s="126">
        <v>74663170</v>
      </c>
      <c r="BD17" s="126">
        <v>3057964261</v>
      </c>
      <c r="BE17" s="112" t="s">
        <v>523</v>
      </c>
      <c r="BF17" s="112" t="s">
        <v>524</v>
      </c>
      <c r="BG17" s="180">
        <v>5576852</v>
      </c>
      <c r="BH17" s="125" t="s">
        <v>525</v>
      </c>
      <c r="BI17" s="126">
        <v>4650982</v>
      </c>
      <c r="BJ17" s="179" t="s">
        <v>523</v>
      </c>
      <c r="BK17" s="179" t="s">
        <v>524</v>
      </c>
      <c r="BL17" s="180"/>
      <c r="BM17" s="125"/>
      <c r="BN17" s="126"/>
      <c r="BO17" s="179"/>
      <c r="BP17" s="179"/>
      <c r="BQ17" s="129">
        <v>72</v>
      </c>
      <c r="BR17" s="129"/>
      <c r="BS17" s="179"/>
      <c r="BT17" s="179"/>
      <c r="BU17" s="179" t="s">
        <v>1573</v>
      </c>
      <c r="BV17" s="178"/>
      <c r="BW17" s="177" t="s">
        <v>1572</v>
      </c>
      <c r="BX17" s="177"/>
      <c r="BY17" s="177"/>
      <c r="BZ17" s="177"/>
      <c r="CA17" s="176"/>
      <c r="CB17" s="159" t="s">
        <v>462</v>
      </c>
    </row>
    <row r="18" spans="1:80" ht="13.5" hidden="1" customHeight="1" x14ac:dyDescent="0.25">
      <c r="A18" s="187">
        <v>7</v>
      </c>
      <c r="B18" s="130" t="s">
        <v>462</v>
      </c>
      <c r="C18" s="129">
        <v>85</v>
      </c>
      <c r="D18" s="186" t="s">
        <v>2356</v>
      </c>
      <c r="E18" s="128" t="s">
        <v>590</v>
      </c>
      <c r="F18" s="186">
        <v>1015412433</v>
      </c>
      <c r="G18" s="186" t="s">
        <v>2357</v>
      </c>
      <c r="H18" s="186"/>
      <c r="I18" s="186" t="s">
        <v>2358</v>
      </c>
      <c r="J18" s="185"/>
      <c r="K18" s="112" t="s">
        <v>843</v>
      </c>
      <c r="L18" s="112"/>
      <c r="M18" s="112" t="s">
        <v>452</v>
      </c>
      <c r="N18" s="113"/>
      <c r="O18" s="113">
        <v>2025</v>
      </c>
      <c r="P18" s="113">
        <v>2025</v>
      </c>
      <c r="Q18" s="112" t="s">
        <v>453</v>
      </c>
      <c r="R18" s="112" t="s">
        <v>454</v>
      </c>
      <c r="S18" s="114"/>
      <c r="T18" s="115"/>
      <c r="U18" s="113">
        <v>40</v>
      </c>
      <c r="V18" s="113">
        <v>40</v>
      </c>
      <c r="W18" s="113">
        <v>2</v>
      </c>
      <c r="X18" s="115" t="s">
        <v>455</v>
      </c>
      <c r="Y18" s="116"/>
      <c r="Z18" s="116"/>
      <c r="AA18" s="115"/>
      <c r="AB18" s="113"/>
      <c r="AC18" s="117"/>
      <c r="AD18" s="118"/>
      <c r="AE18" s="113"/>
      <c r="AF18" s="119"/>
      <c r="AG18" s="120"/>
      <c r="AH18" s="118"/>
      <c r="AI18" s="115"/>
      <c r="AJ18" s="119"/>
      <c r="AK18" s="121"/>
      <c r="AL18" s="184"/>
      <c r="AM18" s="112"/>
      <c r="AN18" s="119"/>
      <c r="AO18" s="121"/>
      <c r="AP18" s="122"/>
      <c r="AQ18" s="179"/>
      <c r="AR18" s="119"/>
      <c r="AS18" s="120"/>
      <c r="AT18" s="123"/>
      <c r="AU18" s="119"/>
      <c r="AV18" s="121"/>
      <c r="AW18" s="118"/>
      <c r="AX18" s="123"/>
      <c r="AY18" s="183"/>
      <c r="AZ18" s="182"/>
      <c r="BA18" s="204"/>
      <c r="BB18" s="125"/>
      <c r="BC18" s="126"/>
      <c r="BD18" s="126"/>
      <c r="BE18" s="112"/>
      <c r="BF18" s="112"/>
      <c r="BG18" s="180"/>
      <c r="BH18" s="125"/>
      <c r="BI18" s="126"/>
      <c r="BJ18" s="179"/>
      <c r="BK18" s="179"/>
      <c r="BL18" s="180"/>
      <c r="BM18" s="125"/>
      <c r="BN18" s="126"/>
      <c r="BO18" s="179"/>
      <c r="BP18" s="179"/>
      <c r="BQ18" s="129"/>
      <c r="BR18" s="129"/>
      <c r="BS18" s="179"/>
      <c r="BT18" s="179"/>
      <c r="BU18" s="179" t="s">
        <v>1573</v>
      </c>
      <c r="BV18" s="178"/>
      <c r="BW18" s="177" t="s">
        <v>1572</v>
      </c>
      <c r="BX18" s="177"/>
      <c r="BY18" s="177"/>
      <c r="BZ18" s="177"/>
      <c r="CA18" s="176"/>
      <c r="CB18" s="159" t="s">
        <v>462</v>
      </c>
    </row>
    <row r="19" spans="1:80" hidden="1" x14ac:dyDescent="0.25">
      <c r="A19" s="187">
        <v>7</v>
      </c>
      <c r="B19" s="130" t="s">
        <v>462</v>
      </c>
      <c r="C19" s="175">
        <v>87</v>
      </c>
      <c r="D19" s="163" t="s">
        <v>2317</v>
      </c>
      <c r="E19" s="128" t="s">
        <v>461</v>
      </c>
      <c r="F19" s="186">
        <v>80512510</v>
      </c>
      <c r="G19" s="186" t="s">
        <v>1567</v>
      </c>
      <c r="H19" s="186" t="s">
        <v>1772</v>
      </c>
      <c r="I19" s="186">
        <v>3142961767</v>
      </c>
      <c r="J19" s="185">
        <v>41438</v>
      </c>
    </row>
    <row r="20" spans="1:80" ht="13.5" hidden="1" customHeight="1" x14ac:dyDescent="0.25">
      <c r="A20" s="187">
        <v>36</v>
      </c>
      <c r="B20" s="130" t="s">
        <v>462</v>
      </c>
      <c r="C20" s="206">
        <v>91</v>
      </c>
      <c r="D20" s="186" t="s">
        <v>2066</v>
      </c>
      <c r="E20" s="128" t="s">
        <v>461</v>
      </c>
      <c r="F20" s="186">
        <v>1019004267</v>
      </c>
      <c r="G20" s="186" t="s">
        <v>2472</v>
      </c>
      <c r="H20" s="186" t="e">
        <v>#N/A</v>
      </c>
      <c r="I20" s="186" t="s">
        <v>2473</v>
      </c>
      <c r="J20" s="185"/>
      <c r="K20" s="112"/>
      <c r="L20" s="112"/>
      <c r="M20" s="112"/>
      <c r="N20" s="113"/>
      <c r="O20" s="113"/>
      <c r="P20" s="113"/>
      <c r="Q20" s="112"/>
      <c r="R20" s="112"/>
      <c r="S20" s="114"/>
      <c r="T20" s="115"/>
      <c r="U20" s="113"/>
      <c r="V20" s="113"/>
      <c r="W20" s="113"/>
      <c r="X20" s="115"/>
      <c r="Y20" s="116"/>
      <c r="Z20" s="116"/>
      <c r="AA20" s="115"/>
      <c r="AB20" s="113"/>
      <c r="AC20" s="117"/>
      <c r="AD20" s="118"/>
      <c r="AE20" s="113"/>
      <c r="AF20" s="119"/>
      <c r="AG20" s="120"/>
      <c r="AH20" s="118"/>
      <c r="AI20" s="115"/>
      <c r="AJ20" s="119"/>
      <c r="AK20" s="121"/>
      <c r="AL20" s="184"/>
      <c r="AM20" s="112"/>
      <c r="AN20" s="119"/>
      <c r="AO20" s="121"/>
      <c r="AP20" s="122"/>
      <c r="AQ20" s="179"/>
      <c r="AR20" s="119"/>
      <c r="AS20" s="120"/>
      <c r="AT20" s="123"/>
      <c r="AU20" s="110"/>
      <c r="AV20" s="121"/>
      <c r="AW20" s="118"/>
      <c r="AX20" s="123"/>
      <c r="AY20" s="183"/>
      <c r="AZ20" s="182"/>
      <c r="BA20" s="181"/>
      <c r="BB20" s="125"/>
      <c r="BC20" s="126"/>
      <c r="BD20" s="126"/>
      <c r="BE20" s="112"/>
      <c r="BF20" s="112"/>
      <c r="BG20" s="180"/>
      <c r="BH20" s="125"/>
      <c r="BI20" s="126"/>
      <c r="BJ20" s="179"/>
      <c r="BK20" s="179"/>
      <c r="BL20" s="180"/>
      <c r="BM20" s="125"/>
      <c r="BN20" s="126"/>
      <c r="BO20" s="179"/>
      <c r="BP20" s="179"/>
      <c r="BQ20" s="129"/>
      <c r="BR20" s="129"/>
      <c r="BS20" s="179"/>
      <c r="BT20" s="179"/>
      <c r="BU20" s="179"/>
      <c r="BV20" s="178"/>
      <c r="BW20" s="177"/>
      <c r="BX20" s="177"/>
      <c r="BY20" s="177"/>
      <c r="BZ20" s="177"/>
      <c r="CA20" s="176"/>
    </row>
    <row r="21" spans="1:80" ht="13.5" hidden="1" customHeight="1" x14ac:dyDescent="0.25">
      <c r="A21" s="187">
        <v>188</v>
      </c>
      <c r="B21" s="130" t="s">
        <v>462</v>
      </c>
      <c r="C21" s="129">
        <v>98</v>
      </c>
      <c r="D21" s="186" t="s">
        <v>1458</v>
      </c>
      <c r="E21" s="128" t="s">
        <v>590</v>
      </c>
      <c r="F21" s="186">
        <v>17331783</v>
      </c>
      <c r="G21" s="186" t="s">
        <v>1829</v>
      </c>
      <c r="H21" s="186" t="s">
        <v>1828</v>
      </c>
      <c r="I21" s="186">
        <v>3144050564</v>
      </c>
      <c r="J21" s="185">
        <v>45476</v>
      </c>
      <c r="K21" s="112" t="s">
        <v>843</v>
      </c>
      <c r="L21" s="112" t="s">
        <v>1377</v>
      </c>
      <c r="M21" s="112" t="s">
        <v>452</v>
      </c>
      <c r="N21" s="113">
        <v>5193</v>
      </c>
      <c r="O21" s="113">
        <v>2023</v>
      </c>
      <c r="P21" s="113">
        <v>2023</v>
      </c>
      <c r="Q21" s="112" t="s">
        <v>453</v>
      </c>
      <c r="R21" s="112" t="s">
        <v>454</v>
      </c>
      <c r="S21" s="114" t="s">
        <v>1459</v>
      </c>
      <c r="T21" s="115" t="s">
        <v>1460</v>
      </c>
      <c r="U21" s="113">
        <v>35</v>
      </c>
      <c r="V21" s="113">
        <v>35</v>
      </c>
      <c r="W21" s="113">
        <v>2</v>
      </c>
      <c r="X21" s="115" t="s">
        <v>455</v>
      </c>
      <c r="Y21" s="116">
        <v>45190</v>
      </c>
      <c r="Z21" s="116">
        <v>45177</v>
      </c>
      <c r="AA21" s="115" t="s">
        <v>468</v>
      </c>
      <c r="AB21" s="113">
        <v>10029970550</v>
      </c>
      <c r="AC21" s="117">
        <v>36</v>
      </c>
      <c r="AD21" s="118">
        <v>388589</v>
      </c>
      <c r="AE21" s="113" t="s">
        <v>457</v>
      </c>
      <c r="AF21" s="119">
        <v>45190</v>
      </c>
      <c r="AG21" s="120">
        <v>45921</v>
      </c>
      <c r="AH21" s="118">
        <v>11101000608</v>
      </c>
      <c r="AI21" s="115" t="s">
        <v>458</v>
      </c>
      <c r="AJ21" s="119">
        <v>45347</v>
      </c>
      <c r="AK21" s="121">
        <v>45713</v>
      </c>
      <c r="AL21" s="184">
        <v>13061001309</v>
      </c>
      <c r="AM21" s="112" t="s">
        <v>458</v>
      </c>
      <c r="AN21" s="119">
        <v>45481</v>
      </c>
      <c r="AO21" s="121">
        <v>45846</v>
      </c>
      <c r="AP21" s="122">
        <v>86067633</v>
      </c>
      <c r="AQ21" s="179" t="s">
        <v>469</v>
      </c>
      <c r="AR21" s="119">
        <v>45186</v>
      </c>
      <c r="AS21" s="120">
        <v>45551</v>
      </c>
      <c r="AT21" s="123" t="s">
        <v>807</v>
      </c>
      <c r="AU21" s="110">
        <v>45436</v>
      </c>
      <c r="AV21" s="121">
        <v>45496</v>
      </c>
      <c r="AW21" s="118" t="s">
        <v>807</v>
      </c>
      <c r="AX21" s="123" t="s">
        <v>807</v>
      </c>
      <c r="AY21" s="183">
        <v>45177</v>
      </c>
      <c r="AZ21" s="182">
        <v>45908</v>
      </c>
      <c r="BA21" s="204">
        <v>19123265</v>
      </c>
      <c r="BB21" s="125" t="s">
        <v>610</v>
      </c>
      <c r="BC21" s="126">
        <v>3118830</v>
      </c>
      <c r="BD21" s="126">
        <v>3203001319</v>
      </c>
      <c r="BE21" s="115" t="s">
        <v>512</v>
      </c>
      <c r="BF21" s="112" t="s">
        <v>611</v>
      </c>
      <c r="BG21" s="180"/>
      <c r="BH21" s="125"/>
      <c r="BI21" s="126"/>
      <c r="BJ21" s="179"/>
      <c r="BK21" s="179"/>
      <c r="BL21" s="180"/>
      <c r="BM21" s="125"/>
      <c r="BN21" s="126"/>
      <c r="BO21" s="179"/>
      <c r="BP21" s="179"/>
      <c r="BQ21" s="129">
        <v>98</v>
      </c>
      <c r="BR21" s="129"/>
      <c r="BS21" s="179" t="s">
        <v>1576</v>
      </c>
      <c r="BT21" s="179"/>
      <c r="BU21" s="179"/>
      <c r="BV21" s="178"/>
      <c r="BW21" s="177" t="s">
        <v>1572</v>
      </c>
      <c r="BX21" s="177"/>
      <c r="BY21" s="177"/>
      <c r="BZ21" s="177"/>
      <c r="CA21" s="176"/>
      <c r="CB21" s="159" t="s">
        <v>462</v>
      </c>
    </row>
    <row r="22" spans="1:80" ht="13.5" hidden="1" customHeight="1" x14ac:dyDescent="0.25">
      <c r="A22" s="187">
        <v>8</v>
      </c>
      <c r="B22" s="130" t="s">
        <v>462</v>
      </c>
      <c r="C22" s="129">
        <v>106</v>
      </c>
      <c r="D22" s="186" t="s">
        <v>526</v>
      </c>
      <c r="E22" s="128" t="s">
        <v>461</v>
      </c>
      <c r="F22" s="186">
        <v>19200947</v>
      </c>
      <c r="G22" s="186" t="s">
        <v>1827</v>
      </c>
      <c r="H22" s="186" t="s">
        <v>1826</v>
      </c>
      <c r="I22" s="186">
        <v>3106803078</v>
      </c>
      <c r="J22" s="185"/>
      <c r="K22" s="112" t="s">
        <v>464</v>
      </c>
      <c r="L22" s="112" t="s">
        <v>527</v>
      </c>
      <c r="M22" s="112" t="s">
        <v>452</v>
      </c>
      <c r="N22" s="113">
        <v>5307</v>
      </c>
      <c r="O22" s="113">
        <v>2008</v>
      </c>
      <c r="P22" s="113">
        <v>2009</v>
      </c>
      <c r="Q22" s="112" t="s">
        <v>453</v>
      </c>
      <c r="R22" s="112" t="s">
        <v>454</v>
      </c>
      <c r="S22" s="114" t="s">
        <v>528</v>
      </c>
      <c r="T22" s="115" t="s">
        <v>529</v>
      </c>
      <c r="U22" s="113">
        <v>35</v>
      </c>
      <c r="V22" s="113">
        <v>35</v>
      </c>
      <c r="W22" s="113">
        <v>1</v>
      </c>
      <c r="X22" s="115" t="s">
        <v>455</v>
      </c>
      <c r="Y22" s="116">
        <v>41288</v>
      </c>
      <c r="Z22" s="116">
        <v>39798</v>
      </c>
      <c r="AA22" s="115" t="s">
        <v>530</v>
      </c>
      <c r="AB22" s="113">
        <v>10004687995</v>
      </c>
      <c r="AC22" s="117">
        <v>35</v>
      </c>
      <c r="AD22" s="118">
        <v>331528</v>
      </c>
      <c r="AE22" s="113" t="s">
        <v>457</v>
      </c>
      <c r="AF22" s="119">
        <v>44899</v>
      </c>
      <c r="AG22" s="120">
        <v>45630</v>
      </c>
      <c r="AH22" s="118">
        <v>11101000608</v>
      </c>
      <c r="AI22" s="115" t="s">
        <v>458</v>
      </c>
      <c r="AJ22" s="119">
        <v>45347</v>
      </c>
      <c r="AK22" s="121">
        <v>45713</v>
      </c>
      <c r="AL22" s="184">
        <v>13061001309</v>
      </c>
      <c r="AM22" s="112" t="s">
        <v>458</v>
      </c>
      <c r="AN22" s="119">
        <v>45481</v>
      </c>
      <c r="AO22" s="121">
        <v>45846</v>
      </c>
      <c r="AP22" s="122">
        <v>14289407568630</v>
      </c>
      <c r="AQ22" s="179" t="s">
        <v>459</v>
      </c>
      <c r="AR22" s="119">
        <v>45262</v>
      </c>
      <c r="AS22" s="120">
        <v>45627</v>
      </c>
      <c r="AT22" s="123" t="s">
        <v>471</v>
      </c>
      <c r="AU22" s="110">
        <v>45343</v>
      </c>
      <c r="AV22" s="121">
        <v>45403</v>
      </c>
      <c r="AW22" s="118">
        <v>170055788</v>
      </c>
      <c r="AX22" s="123" t="s">
        <v>531</v>
      </c>
      <c r="AY22" s="183">
        <v>45266</v>
      </c>
      <c r="AZ22" s="182">
        <v>45632</v>
      </c>
      <c r="BA22" s="181">
        <v>41644243</v>
      </c>
      <c r="BB22" s="125" t="s">
        <v>532</v>
      </c>
      <c r="BC22" s="126">
        <v>7765208</v>
      </c>
      <c r="BD22" s="126">
        <v>3102632056</v>
      </c>
      <c r="BE22" s="115" t="s">
        <v>533</v>
      </c>
      <c r="BF22" s="112" t="s">
        <v>534</v>
      </c>
      <c r="BG22" s="180"/>
      <c r="BH22" s="125"/>
      <c r="BI22" s="126">
        <v>3106803078</v>
      </c>
      <c r="BJ22" s="115"/>
      <c r="BK22" s="112" t="s">
        <v>535</v>
      </c>
      <c r="BL22" s="180"/>
      <c r="BM22" s="125"/>
      <c r="BN22" s="126"/>
      <c r="BO22" s="179"/>
      <c r="BP22" s="179"/>
      <c r="BQ22" s="129">
        <v>106</v>
      </c>
      <c r="BR22" s="129"/>
      <c r="BS22" s="179"/>
      <c r="BT22" s="179"/>
      <c r="BU22" s="179" t="s">
        <v>1640</v>
      </c>
      <c r="BV22" s="178"/>
      <c r="BW22" s="177" t="s">
        <v>1572</v>
      </c>
      <c r="BX22" s="177"/>
      <c r="BY22" s="177"/>
      <c r="BZ22" s="177"/>
      <c r="CA22" s="176"/>
      <c r="CB22" s="159" t="s">
        <v>462</v>
      </c>
    </row>
    <row r="23" spans="1:80" ht="13.5" hidden="1" customHeight="1" x14ac:dyDescent="0.25">
      <c r="A23" s="187">
        <v>213</v>
      </c>
      <c r="B23" s="130"/>
      <c r="C23" s="129">
        <v>126</v>
      </c>
      <c r="D23" s="113" t="s">
        <v>2926</v>
      </c>
      <c r="E23" s="128" t="s">
        <v>461</v>
      </c>
      <c r="F23" s="186">
        <v>15048837</v>
      </c>
      <c r="G23" s="186" t="s">
        <v>2927</v>
      </c>
      <c r="H23" s="186" t="e">
        <v>#N/A</v>
      </c>
      <c r="I23" s="186" t="s">
        <v>2928</v>
      </c>
      <c r="J23" s="185" t="e">
        <v>#N/A</v>
      </c>
      <c r="K23" s="112"/>
      <c r="L23" s="112"/>
      <c r="M23" s="112"/>
      <c r="N23" s="113"/>
      <c r="O23" s="113"/>
      <c r="P23" s="113"/>
      <c r="Q23" s="112"/>
      <c r="R23" s="112"/>
      <c r="S23" s="114"/>
      <c r="T23" s="115"/>
      <c r="U23" s="113"/>
      <c r="V23" s="113"/>
      <c r="W23" s="113"/>
      <c r="X23" s="115"/>
      <c r="Y23" s="116"/>
      <c r="Z23" s="116"/>
      <c r="AA23" s="115"/>
      <c r="AB23" s="113"/>
      <c r="AC23" s="117"/>
      <c r="AD23" s="118"/>
      <c r="AE23" s="113"/>
      <c r="AF23" s="119"/>
      <c r="AG23" s="120"/>
      <c r="AH23" s="118"/>
      <c r="AI23" s="115"/>
      <c r="AJ23" s="119"/>
      <c r="AK23" s="121"/>
      <c r="AL23" s="184"/>
      <c r="AM23" s="112"/>
      <c r="AN23" s="119"/>
      <c r="AO23" s="121"/>
      <c r="AP23" s="122"/>
      <c r="AQ23" s="179"/>
      <c r="AR23" s="119"/>
      <c r="AS23" s="120"/>
      <c r="AT23" s="123"/>
      <c r="AU23" s="119"/>
      <c r="AV23" s="121"/>
      <c r="AW23" s="118"/>
      <c r="AX23" s="123"/>
      <c r="AY23" s="183"/>
      <c r="AZ23" s="182"/>
      <c r="BA23" s="204"/>
      <c r="BB23" s="125"/>
      <c r="BC23" s="126"/>
      <c r="BD23" s="126"/>
      <c r="BE23" s="112"/>
      <c r="BF23" s="112"/>
      <c r="BG23" s="180"/>
      <c r="BH23" s="125"/>
      <c r="BI23" s="126"/>
      <c r="BJ23" s="179"/>
      <c r="BK23" s="179"/>
      <c r="BL23" s="180"/>
      <c r="BM23" s="125"/>
      <c r="BN23" s="126"/>
      <c r="BO23" s="179"/>
      <c r="BP23" s="179"/>
      <c r="BQ23" s="129"/>
      <c r="BR23" s="129"/>
      <c r="BS23" s="179"/>
      <c r="BT23" s="179"/>
      <c r="BU23" s="179"/>
      <c r="BV23" s="178"/>
      <c r="BW23" s="177"/>
      <c r="BX23" s="177"/>
      <c r="BY23" s="177"/>
      <c r="BZ23" s="177"/>
      <c r="CA23" s="176"/>
    </row>
    <row r="24" spans="1:80" ht="13.5" hidden="1" customHeight="1" x14ac:dyDescent="0.25">
      <c r="A24" s="187">
        <v>11</v>
      </c>
      <c r="B24" s="130" t="s">
        <v>462</v>
      </c>
      <c r="C24" s="129">
        <v>147</v>
      </c>
      <c r="D24" s="186" t="s">
        <v>541</v>
      </c>
      <c r="E24" s="128" t="s">
        <v>461</v>
      </c>
      <c r="F24" s="186">
        <v>79312022</v>
      </c>
      <c r="G24" s="186" t="s">
        <v>547</v>
      </c>
      <c r="H24" s="186" t="s">
        <v>1825</v>
      </c>
      <c r="I24" s="186">
        <v>3124159408</v>
      </c>
      <c r="J24" s="185"/>
      <c r="K24" s="112" t="s">
        <v>542</v>
      </c>
      <c r="L24" s="112" t="s">
        <v>543</v>
      </c>
      <c r="M24" s="112" t="s">
        <v>452</v>
      </c>
      <c r="N24" s="113">
        <v>3800</v>
      </c>
      <c r="O24" s="113">
        <v>2012</v>
      </c>
      <c r="P24" s="113">
        <v>2012</v>
      </c>
      <c r="Q24" s="112" t="s">
        <v>536</v>
      </c>
      <c r="R24" s="112" t="s">
        <v>544</v>
      </c>
      <c r="S24" s="114">
        <v>89035603</v>
      </c>
      <c r="T24" s="115" t="s">
        <v>545</v>
      </c>
      <c r="U24" s="113">
        <v>27</v>
      </c>
      <c r="V24" s="113">
        <v>27</v>
      </c>
      <c r="W24" s="113">
        <v>1</v>
      </c>
      <c r="X24" s="115" t="s">
        <v>455</v>
      </c>
      <c r="Y24" s="116">
        <v>41285</v>
      </c>
      <c r="Z24" s="116">
        <v>41082</v>
      </c>
      <c r="AA24" s="115" t="s">
        <v>456</v>
      </c>
      <c r="AB24" s="113">
        <v>10015569150</v>
      </c>
      <c r="AC24" s="117">
        <v>27</v>
      </c>
      <c r="AD24" s="118">
        <v>336723</v>
      </c>
      <c r="AE24" s="113" t="s">
        <v>457</v>
      </c>
      <c r="AF24" s="119">
        <v>44900</v>
      </c>
      <c r="AG24" s="120">
        <v>45631</v>
      </c>
      <c r="AH24" s="118">
        <v>11101000608</v>
      </c>
      <c r="AI24" s="115" t="s">
        <v>458</v>
      </c>
      <c r="AJ24" s="119">
        <v>45347</v>
      </c>
      <c r="AK24" s="121">
        <v>45713</v>
      </c>
      <c r="AL24" s="184">
        <v>13061001309</v>
      </c>
      <c r="AM24" s="112" t="s">
        <v>458</v>
      </c>
      <c r="AN24" s="119">
        <v>45481</v>
      </c>
      <c r="AO24" s="121">
        <v>45846</v>
      </c>
      <c r="AP24" s="122">
        <v>88572631</v>
      </c>
      <c r="AQ24" s="179" t="s">
        <v>469</v>
      </c>
      <c r="AR24" s="119">
        <v>45479</v>
      </c>
      <c r="AS24" s="120">
        <v>45844</v>
      </c>
      <c r="AT24" s="123" t="s">
        <v>471</v>
      </c>
      <c r="AU24" s="110">
        <v>45452</v>
      </c>
      <c r="AV24" s="121">
        <v>45513</v>
      </c>
      <c r="AW24" s="118">
        <v>173666584</v>
      </c>
      <c r="AX24" s="123" t="s">
        <v>471</v>
      </c>
      <c r="AY24" s="183">
        <v>45452</v>
      </c>
      <c r="AZ24" s="182">
        <v>45817</v>
      </c>
      <c r="BA24" s="181">
        <v>79312022</v>
      </c>
      <c r="BB24" s="125" t="s">
        <v>547</v>
      </c>
      <c r="BC24" s="126">
        <v>4357421</v>
      </c>
      <c r="BD24" s="126">
        <v>3124159408</v>
      </c>
      <c r="BE24" s="115" t="s">
        <v>548</v>
      </c>
      <c r="BF24" s="112" t="s">
        <v>549</v>
      </c>
      <c r="BG24" s="180"/>
      <c r="BH24" s="125"/>
      <c r="BI24" s="126">
        <v>3115214581</v>
      </c>
      <c r="BJ24" s="179"/>
      <c r="BK24" s="179"/>
      <c r="BL24" s="180"/>
      <c r="BM24" s="125"/>
      <c r="BN24" s="126"/>
      <c r="BO24" s="179"/>
      <c r="BP24" s="179"/>
      <c r="BQ24" s="129">
        <v>147</v>
      </c>
      <c r="BR24" s="129"/>
      <c r="BS24" s="179" t="s">
        <v>1576</v>
      </c>
      <c r="BT24" s="179"/>
      <c r="BU24" s="179" t="s">
        <v>1640</v>
      </c>
      <c r="BV24" s="178"/>
      <c r="BW24" s="177" t="s">
        <v>1572</v>
      </c>
      <c r="BX24" s="177"/>
      <c r="BY24" s="177"/>
      <c r="BZ24" s="177"/>
      <c r="CA24" s="176"/>
      <c r="CB24" s="159" t="s">
        <v>462</v>
      </c>
    </row>
    <row r="25" spans="1:80" ht="13.5" hidden="1" customHeight="1" x14ac:dyDescent="0.25">
      <c r="A25" s="187">
        <v>12</v>
      </c>
      <c r="B25" s="130" t="s">
        <v>462</v>
      </c>
      <c r="C25" s="129">
        <v>151</v>
      </c>
      <c r="D25" s="186" t="s">
        <v>550</v>
      </c>
      <c r="E25" s="128" t="s">
        <v>461</v>
      </c>
      <c r="F25" s="186">
        <v>79874669</v>
      </c>
      <c r="G25" s="186" t="s">
        <v>1824</v>
      </c>
      <c r="H25" s="186" t="s">
        <v>557</v>
      </c>
      <c r="I25" s="186">
        <v>3133272723</v>
      </c>
      <c r="J25" s="185"/>
      <c r="K25" s="112" t="s">
        <v>464</v>
      </c>
      <c r="L25" s="112" t="s">
        <v>551</v>
      </c>
      <c r="M25" s="112" t="s">
        <v>452</v>
      </c>
      <c r="N25" s="113">
        <v>4009</v>
      </c>
      <c r="O25" s="113">
        <v>2016</v>
      </c>
      <c r="P25" s="113">
        <v>2017</v>
      </c>
      <c r="Q25" s="112" t="s">
        <v>453</v>
      </c>
      <c r="R25" s="112" t="s">
        <v>544</v>
      </c>
      <c r="S25" s="114" t="s">
        <v>552</v>
      </c>
      <c r="T25" s="115" t="s">
        <v>553</v>
      </c>
      <c r="U25" s="113">
        <v>30</v>
      </c>
      <c r="V25" s="113">
        <v>29</v>
      </c>
      <c r="W25" s="113">
        <v>1</v>
      </c>
      <c r="X25" s="115" t="s">
        <v>455</v>
      </c>
      <c r="Y25" s="116">
        <v>42710</v>
      </c>
      <c r="Z25" s="116">
        <v>42692</v>
      </c>
      <c r="AA25" s="115" t="s">
        <v>468</v>
      </c>
      <c r="AB25" s="113">
        <v>10012908174</v>
      </c>
      <c r="AC25" s="117">
        <v>30</v>
      </c>
      <c r="AD25" s="118">
        <v>331825</v>
      </c>
      <c r="AE25" s="113" t="s">
        <v>457</v>
      </c>
      <c r="AF25" s="119">
        <v>45630</v>
      </c>
      <c r="AG25" s="120">
        <v>45630</v>
      </c>
      <c r="AH25" s="118">
        <v>11101000608</v>
      </c>
      <c r="AI25" s="115" t="s">
        <v>458</v>
      </c>
      <c r="AJ25" s="119">
        <v>45347</v>
      </c>
      <c r="AK25" s="121">
        <v>45713</v>
      </c>
      <c r="AL25" s="184">
        <v>13061001309</v>
      </c>
      <c r="AM25" s="112" t="s">
        <v>458</v>
      </c>
      <c r="AN25" s="119">
        <v>45481</v>
      </c>
      <c r="AO25" s="121">
        <v>45846</v>
      </c>
      <c r="AP25" s="122">
        <v>1015100477503</v>
      </c>
      <c r="AQ25" s="179" t="s">
        <v>483</v>
      </c>
      <c r="AR25" s="119">
        <v>45250</v>
      </c>
      <c r="AS25" s="120">
        <v>45615</v>
      </c>
      <c r="AT25" s="123" t="s">
        <v>1647</v>
      </c>
      <c r="AU25" s="110">
        <v>45426</v>
      </c>
      <c r="AV25" s="121">
        <v>45486</v>
      </c>
      <c r="AW25" s="118">
        <v>169767589</v>
      </c>
      <c r="AX25" s="123" t="s">
        <v>554</v>
      </c>
      <c r="AY25" s="183">
        <v>45254</v>
      </c>
      <c r="AZ25" s="182">
        <v>45620</v>
      </c>
      <c r="BA25" s="204">
        <v>19243681</v>
      </c>
      <c r="BB25" s="125" t="s">
        <v>555</v>
      </c>
      <c r="BC25" s="126">
        <v>6810989</v>
      </c>
      <c r="BD25" s="126">
        <v>3107879155</v>
      </c>
      <c r="BE25" s="115" t="s">
        <v>556</v>
      </c>
      <c r="BF25" s="127" t="s">
        <v>557</v>
      </c>
      <c r="BG25" s="180"/>
      <c r="BH25" s="125"/>
      <c r="BI25" s="126">
        <v>3133272723</v>
      </c>
      <c r="BJ25" s="179"/>
      <c r="BK25" s="179"/>
      <c r="BL25" s="180"/>
      <c r="BM25" s="125"/>
      <c r="BN25" s="126"/>
      <c r="BO25" s="179"/>
      <c r="BP25" s="179"/>
      <c r="BQ25" s="129">
        <v>151</v>
      </c>
      <c r="BR25" s="129"/>
      <c r="BS25" s="179"/>
      <c r="BT25" s="179"/>
      <c r="BU25" s="179" t="s">
        <v>1640</v>
      </c>
      <c r="BV25" s="178"/>
      <c r="BW25" s="177" t="s">
        <v>1572</v>
      </c>
      <c r="BX25" s="177"/>
      <c r="BY25" s="177"/>
      <c r="BZ25" s="177"/>
      <c r="CA25" s="176"/>
      <c r="CB25" s="159" t="s">
        <v>462</v>
      </c>
    </row>
    <row r="26" spans="1:80" ht="13.5" hidden="1" customHeight="1" x14ac:dyDescent="0.25">
      <c r="A26" s="187">
        <v>13</v>
      </c>
      <c r="B26" s="130" t="s">
        <v>462</v>
      </c>
      <c r="C26" s="129">
        <v>155</v>
      </c>
      <c r="D26" s="186" t="s">
        <v>558</v>
      </c>
      <c r="E26" s="128" t="s">
        <v>461</v>
      </c>
      <c r="F26" s="186">
        <v>80030703</v>
      </c>
      <c r="G26" s="186" t="s">
        <v>1823</v>
      </c>
      <c r="H26" s="186" t="s">
        <v>1822</v>
      </c>
      <c r="I26" s="186" t="s">
        <v>1821</v>
      </c>
      <c r="J26" s="185"/>
      <c r="K26" s="112" t="s">
        <v>559</v>
      </c>
      <c r="L26" s="112" t="s">
        <v>560</v>
      </c>
      <c r="M26" s="112" t="s">
        <v>452</v>
      </c>
      <c r="N26" s="113">
        <v>5900</v>
      </c>
      <c r="O26" s="113">
        <v>2010</v>
      </c>
      <c r="P26" s="113">
        <v>2010</v>
      </c>
      <c r="Q26" s="112" t="s">
        <v>453</v>
      </c>
      <c r="R26" s="112" t="s">
        <v>454</v>
      </c>
      <c r="S26" s="114">
        <v>69545368</v>
      </c>
      <c r="T26" s="115" t="s">
        <v>561</v>
      </c>
      <c r="U26" s="113">
        <v>37</v>
      </c>
      <c r="V26" s="113">
        <v>37</v>
      </c>
      <c r="W26" s="113">
        <v>1</v>
      </c>
      <c r="X26" s="115" t="s">
        <v>455</v>
      </c>
      <c r="Y26" s="116">
        <v>41290</v>
      </c>
      <c r="Z26" s="116">
        <v>40183</v>
      </c>
      <c r="AA26" s="115" t="s">
        <v>537</v>
      </c>
      <c r="AB26" s="113">
        <v>10009157564</v>
      </c>
      <c r="AC26" s="117">
        <v>37</v>
      </c>
      <c r="AD26" s="118">
        <v>347700</v>
      </c>
      <c r="AE26" s="113" t="s">
        <v>457</v>
      </c>
      <c r="AF26" s="119">
        <v>44970</v>
      </c>
      <c r="AG26" s="120">
        <v>45701</v>
      </c>
      <c r="AH26" s="118">
        <v>11101000608</v>
      </c>
      <c r="AI26" s="115" t="s">
        <v>458</v>
      </c>
      <c r="AJ26" s="119">
        <v>45347</v>
      </c>
      <c r="AK26" s="121">
        <v>45713</v>
      </c>
      <c r="AL26" s="184">
        <v>13061001309</v>
      </c>
      <c r="AM26" s="112" t="s">
        <v>458</v>
      </c>
      <c r="AN26" s="119">
        <v>45481</v>
      </c>
      <c r="AO26" s="121">
        <v>45846</v>
      </c>
      <c r="AP26" s="122">
        <v>87509186</v>
      </c>
      <c r="AQ26" s="179" t="s">
        <v>469</v>
      </c>
      <c r="AR26" s="119">
        <v>45312</v>
      </c>
      <c r="AS26" s="120">
        <v>45677</v>
      </c>
      <c r="AT26" s="123" t="s">
        <v>1647</v>
      </c>
      <c r="AU26" s="110">
        <v>45409</v>
      </c>
      <c r="AV26" s="121">
        <v>45469</v>
      </c>
      <c r="AW26" s="118">
        <v>171478611</v>
      </c>
      <c r="AX26" s="123" t="s">
        <v>471</v>
      </c>
      <c r="AY26" s="183">
        <v>45323</v>
      </c>
      <c r="AZ26" s="182">
        <v>45689</v>
      </c>
      <c r="BA26" s="181">
        <v>41725153</v>
      </c>
      <c r="BB26" s="125" t="s">
        <v>562</v>
      </c>
      <c r="BC26" s="126">
        <v>6921677</v>
      </c>
      <c r="BD26" s="126">
        <v>3105698890</v>
      </c>
      <c r="BE26" s="115" t="s">
        <v>563</v>
      </c>
      <c r="BF26" s="127" t="s">
        <v>564</v>
      </c>
      <c r="BG26" s="180">
        <v>19216694</v>
      </c>
      <c r="BH26" s="125" t="s">
        <v>565</v>
      </c>
      <c r="BI26" s="126">
        <v>3105698890</v>
      </c>
      <c r="BJ26" s="179" t="s">
        <v>563</v>
      </c>
      <c r="BK26" s="179" t="s">
        <v>564</v>
      </c>
      <c r="BL26" s="180"/>
      <c r="BM26" s="125"/>
      <c r="BN26" s="126"/>
      <c r="BO26" s="179"/>
      <c r="BP26" s="179"/>
      <c r="BQ26" s="129">
        <v>155</v>
      </c>
      <c r="BR26" s="129"/>
      <c r="BS26" s="179"/>
      <c r="BT26" s="179"/>
      <c r="BU26" s="179" t="s">
        <v>1640</v>
      </c>
      <c r="BV26" s="178"/>
      <c r="BW26" s="177" t="s">
        <v>1572</v>
      </c>
      <c r="BX26" s="177"/>
      <c r="BY26" s="177"/>
      <c r="BZ26" s="177"/>
      <c r="CA26" s="176"/>
      <c r="CB26" s="159" t="s">
        <v>462</v>
      </c>
    </row>
    <row r="27" spans="1:80" ht="13.5" hidden="1" customHeight="1" x14ac:dyDescent="0.25">
      <c r="A27" s="187">
        <v>14</v>
      </c>
      <c r="B27" s="130" t="s">
        <v>462</v>
      </c>
      <c r="C27" s="206">
        <v>156</v>
      </c>
      <c r="D27" s="186" t="s">
        <v>566</v>
      </c>
      <c r="E27" s="128" t="s">
        <v>461</v>
      </c>
      <c r="F27" s="186">
        <v>7177515</v>
      </c>
      <c r="G27" s="186" t="s">
        <v>1820</v>
      </c>
      <c r="H27" s="186" t="s">
        <v>573</v>
      </c>
      <c r="I27" s="186">
        <v>3144643679</v>
      </c>
      <c r="J27" s="185"/>
      <c r="K27" s="112" t="s">
        <v>464</v>
      </c>
      <c r="L27" s="112" t="s">
        <v>567</v>
      </c>
      <c r="M27" s="112" t="s">
        <v>452</v>
      </c>
      <c r="N27" s="113">
        <v>3400</v>
      </c>
      <c r="O27" s="113">
        <v>2002</v>
      </c>
      <c r="P27" s="113">
        <v>2002</v>
      </c>
      <c r="Q27" s="112" t="s">
        <v>453</v>
      </c>
      <c r="R27" s="112" t="s">
        <v>544</v>
      </c>
      <c r="S27" s="114" t="s">
        <v>568</v>
      </c>
      <c r="T27" s="115" t="s">
        <v>569</v>
      </c>
      <c r="U27" s="113">
        <v>28</v>
      </c>
      <c r="V27" s="113">
        <v>28</v>
      </c>
      <c r="W27" s="113">
        <v>2</v>
      </c>
      <c r="X27" s="115" t="s">
        <v>455</v>
      </c>
      <c r="Y27" s="116">
        <v>41288</v>
      </c>
      <c r="Z27" s="116">
        <v>37586</v>
      </c>
      <c r="AA27" s="115" t="s">
        <v>537</v>
      </c>
      <c r="AB27" s="113">
        <v>10001818295</v>
      </c>
      <c r="AC27" s="117">
        <v>28</v>
      </c>
      <c r="AD27" s="118">
        <v>327950</v>
      </c>
      <c r="AE27" s="113" t="s">
        <v>457</v>
      </c>
      <c r="AF27" s="119">
        <v>44892</v>
      </c>
      <c r="AG27" s="120">
        <v>45623</v>
      </c>
      <c r="AH27" s="118">
        <v>11101000608</v>
      </c>
      <c r="AI27" s="115" t="s">
        <v>458</v>
      </c>
      <c r="AJ27" s="119">
        <v>45347</v>
      </c>
      <c r="AK27" s="121">
        <v>45713</v>
      </c>
      <c r="AL27" s="184">
        <v>13061001309</v>
      </c>
      <c r="AM27" s="112" t="s">
        <v>458</v>
      </c>
      <c r="AN27" s="119">
        <v>45481</v>
      </c>
      <c r="AO27" s="121">
        <v>45846</v>
      </c>
      <c r="AP27" s="122">
        <v>1522107225501</v>
      </c>
      <c r="AQ27" s="179" t="s">
        <v>483</v>
      </c>
      <c r="AR27" s="119">
        <v>45281</v>
      </c>
      <c r="AS27" s="120">
        <v>45646</v>
      </c>
      <c r="AT27" s="123" t="s">
        <v>1819</v>
      </c>
      <c r="AU27" s="110">
        <v>45462</v>
      </c>
      <c r="AV27" s="121">
        <v>45523</v>
      </c>
      <c r="AW27" s="118">
        <v>171117742</v>
      </c>
      <c r="AX27" s="123" t="s">
        <v>570</v>
      </c>
      <c r="AY27" s="183">
        <v>45308</v>
      </c>
      <c r="AZ27" s="182">
        <v>45674</v>
      </c>
      <c r="BA27" s="271">
        <v>1073491</v>
      </c>
      <c r="BB27" s="142" t="s">
        <v>571</v>
      </c>
      <c r="BC27" s="126">
        <v>3144643679</v>
      </c>
      <c r="BD27" s="126">
        <v>3144643679</v>
      </c>
      <c r="BE27" s="115" t="s">
        <v>572</v>
      </c>
      <c r="BF27" s="127" t="s">
        <v>573</v>
      </c>
      <c r="BG27" s="180"/>
      <c r="BH27" s="125"/>
      <c r="BI27" s="126"/>
      <c r="BJ27" s="115"/>
      <c r="BK27" s="127"/>
      <c r="BL27" s="180"/>
      <c r="BM27" s="125"/>
      <c r="BN27" s="126"/>
      <c r="BO27" s="228"/>
      <c r="BP27" s="179"/>
      <c r="BQ27" s="129">
        <v>156</v>
      </c>
      <c r="BR27" s="129"/>
      <c r="BS27" s="179"/>
      <c r="BT27" s="179"/>
      <c r="BU27" s="179" t="s">
        <v>1640</v>
      </c>
      <c r="BV27" s="178"/>
      <c r="BW27" s="177" t="s">
        <v>1589</v>
      </c>
      <c r="BX27" s="177"/>
      <c r="BY27" s="177"/>
      <c r="BZ27" s="177"/>
      <c r="CA27" s="176"/>
      <c r="CB27" s="159" t="s">
        <v>462</v>
      </c>
    </row>
    <row r="28" spans="1:80" ht="13.5" hidden="1" customHeight="1" x14ac:dyDescent="0.25">
      <c r="A28" s="187">
        <v>17</v>
      </c>
      <c r="B28" s="130" t="s">
        <v>462</v>
      </c>
      <c r="C28" s="129">
        <v>165</v>
      </c>
      <c r="D28" s="186" t="s">
        <v>577</v>
      </c>
      <c r="E28" s="128" t="s">
        <v>461</v>
      </c>
      <c r="F28" s="186">
        <v>79259147</v>
      </c>
      <c r="G28" s="186" t="s">
        <v>1539</v>
      </c>
      <c r="H28" s="186" t="s">
        <v>1818</v>
      </c>
      <c r="I28" s="186">
        <v>3204723271</v>
      </c>
      <c r="J28" s="185">
        <v>45398</v>
      </c>
      <c r="K28" s="112" t="s">
        <v>516</v>
      </c>
      <c r="L28" s="112" t="s">
        <v>578</v>
      </c>
      <c r="M28" s="112" t="s">
        <v>452</v>
      </c>
      <c r="N28" s="113">
        <v>2463</v>
      </c>
      <c r="O28" s="113">
        <v>2012</v>
      </c>
      <c r="P28" s="113">
        <v>2013</v>
      </c>
      <c r="Q28" s="112" t="s">
        <v>518</v>
      </c>
      <c r="R28" s="112" t="s">
        <v>480</v>
      </c>
      <c r="S28" s="114" t="s">
        <v>579</v>
      </c>
      <c r="T28" s="115" t="s">
        <v>580</v>
      </c>
      <c r="U28" s="113">
        <v>18</v>
      </c>
      <c r="V28" s="113">
        <v>16</v>
      </c>
      <c r="W28" s="113">
        <v>2</v>
      </c>
      <c r="X28" s="115" t="s">
        <v>455</v>
      </c>
      <c r="Y28" s="116">
        <v>42753</v>
      </c>
      <c r="Z28" s="116">
        <v>41264</v>
      </c>
      <c r="AA28" s="115" t="s">
        <v>456</v>
      </c>
      <c r="AB28" s="113">
        <v>10004703871</v>
      </c>
      <c r="AC28" s="117">
        <v>18</v>
      </c>
      <c r="AD28" s="118">
        <v>339924</v>
      </c>
      <c r="AE28" s="113" t="s">
        <v>457</v>
      </c>
      <c r="AF28" s="119">
        <v>44955</v>
      </c>
      <c r="AG28" s="120">
        <v>45686</v>
      </c>
      <c r="AH28" s="118">
        <v>11101000608</v>
      </c>
      <c r="AI28" s="115" t="s">
        <v>458</v>
      </c>
      <c r="AJ28" s="119">
        <v>45347</v>
      </c>
      <c r="AK28" s="121">
        <v>45713</v>
      </c>
      <c r="AL28" s="184">
        <v>13061001309</v>
      </c>
      <c r="AM28" s="112" t="s">
        <v>458</v>
      </c>
      <c r="AN28" s="119">
        <v>45481</v>
      </c>
      <c r="AO28" s="121">
        <v>45846</v>
      </c>
      <c r="AP28" s="122">
        <v>88350520</v>
      </c>
      <c r="AQ28" s="179" t="s">
        <v>469</v>
      </c>
      <c r="AR28" s="119">
        <v>45472</v>
      </c>
      <c r="AS28" s="120">
        <v>45834</v>
      </c>
      <c r="AT28" s="123" t="s">
        <v>471</v>
      </c>
      <c r="AU28" s="110">
        <v>45421</v>
      </c>
      <c r="AV28" s="121">
        <v>45481</v>
      </c>
      <c r="AW28" s="126">
        <v>171074721</v>
      </c>
      <c r="AX28" s="123" t="s">
        <v>484</v>
      </c>
      <c r="AY28" s="183">
        <v>45306</v>
      </c>
      <c r="AZ28" s="182">
        <v>45672</v>
      </c>
      <c r="BA28" s="227">
        <v>79259147</v>
      </c>
      <c r="BB28" s="125" t="s">
        <v>581</v>
      </c>
      <c r="BC28" s="126">
        <v>4023384</v>
      </c>
      <c r="BD28" s="126">
        <v>3204723271</v>
      </c>
      <c r="BE28" s="115" t="s">
        <v>582</v>
      </c>
      <c r="BF28" s="127" t="s">
        <v>583</v>
      </c>
      <c r="BG28" s="180"/>
      <c r="BH28" s="125"/>
      <c r="BI28" s="126"/>
      <c r="BJ28" s="179"/>
      <c r="BK28" s="179"/>
      <c r="BL28" s="180"/>
      <c r="BM28" s="125"/>
      <c r="BN28" s="126"/>
      <c r="BO28" s="179"/>
      <c r="BP28" s="179"/>
      <c r="BQ28" s="129">
        <v>165</v>
      </c>
      <c r="BR28" s="129"/>
      <c r="BS28" s="179"/>
      <c r="BT28" s="179"/>
      <c r="BU28" s="179" t="s">
        <v>1573</v>
      </c>
      <c r="BV28" s="178"/>
      <c r="BW28" s="177" t="s">
        <v>1572</v>
      </c>
      <c r="BX28" s="177"/>
      <c r="BY28" s="177"/>
      <c r="BZ28" s="177"/>
      <c r="CA28" s="176"/>
      <c r="CB28" s="159" t="s">
        <v>462</v>
      </c>
    </row>
    <row r="29" spans="1:80" ht="13.5" hidden="1" customHeight="1" x14ac:dyDescent="0.25">
      <c r="A29" s="187">
        <v>18</v>
      </c>
      <c r="B29" s="130" t="s">
        <v>462</v>
      </c>
      <c r="C29" s="206">
        <v>195</v>
      </c>
      <c r="D29" s="186" t="s">
        <v>584</v>
      </c>
      <c r="E29" s="128" t="s">
        <v>590</v>
      </c>
      <c r="F29" s="186">
        <v>79394012</v>
      </c>
      <c r="G29" s="186" t="s">
        <v>1702</v>
      </c>
      <c r="H29" s="186" t="s">
        <v>1701</v>
      </c>
      <c r="I29" s="186">
        <v>3142328925</v>
      </c>
      <c r="J29" s="185">
        <v>45464</v>
      </c>
      <c r="K29" s="112" t="s">
        <v>464</v>
      </c>
      <c r="L29" s="112" t="s">
        <v>465</v>
      </c>
      <c r="M29" s="112" t="s">
        <v>452</v>
      </c>
      <c r="N29" s="113">
        <v>5123</v>
      </c>
      <c r="O29" s="113">
        <v>2017</v>
      </c>
      <c r="P29" s="113">
        <v>2018</v>
      </c>
      <c r="Q29" s="112" t="s">
        <v>453</v>
      </c>
      <c r="R29" s="112" t="s">
        <v>454</v>
      </c>
      <c r="S29" s="114" t="s">
        <v>585</v>
      </c>
      <c r="T29" s="115" t="s">
        <v>586</v>
      </c>
      <c r="U29" s="113">
        <v>42</v>
      </c>
      <c r="V29" s="113">
        <v>38</v>
      </c>
      <c r="W29" s="113">
        <v>1</v>
      </c>
      <c r="X29" s="115" t="s">
        <v>455</v>
      </c>
      <c r="Y29" s="116">
        <v>43073</v>
      </c>
      <c r="Z29" s="116">
        <v>43062</v>
      </c>
      <c r="AA29" s="115" t="s">
        <v>468</v>
      </c>
      <c r="AB29" s="113">
        <v>10015075846</v>
      </c>
      <c r="AC29" s="117">
        <v>42</v>
      </c>
      <c r="AD29" s="118">
        <v>396634</v>
      </c>
      <c r="AE29" s="113" t="s">
        <v>457</v>
      </c>
      <c r="AF29" s="119">
        <v>45270</v>
      </c>
      <c r="AG29" s="120">
        <v>46001</v>
      </c>
      <c r="AH29" s="118">
        <v>11101000608</v>
      </c>
      <c r="AI29" s="115" t="s">
        <v>458</v>
      </c>
      <c r="AJ29" s="119">
        <v>45347</v>
      </c>
      <c r="AK29" s="121">
        <v>45713</v>
      </c>
      <c r="AL29" s="184">
        <v>13061001309</v>
      </c>
      <c r="AM29" s="112" t="s">
        <v>458</v>
      </c>
      <c r="AN29" s="119">
        <v>45481</v>
      </c>
      <c r="AO29" s="121">
        <v>45846</v>
      </c>
      <c r="AP29" s="122">
        <v>9310009810301</v>
      </c>
      <c r="AQ29" s="179" t="s">
        <v>483</v>
      </c>
      <c r="AR29" s="119">
        <v>45251</v>
      </c>
      <c r="AS29" s="120">
        <v>45616</v>
      </c>
      <c r="AT29" s="123" t="s">
        <v>1647</v>
      </c>
      <c r="AU29" s="110">
        <v>45497</v>
      </c>
      <c r="AV29" s="121">
        <v>45539</v>
      </c>
      <c r="AW29" s="118">
        <v>170015867</v>
      </c>
      <c r="AX29" s="123" t="s">
        <v>587</v>
      </c>
      <c r="AY29" s="183">
        <v>45264</v>
      </c>
      <c r="AZ29" s="182">
        <v>45630</v>
      </c>
      <c r="BA29" s="181">
        <v>52493549</v>
      </c>
      <c r="BB29" s="125" t="s">
        <v>588</v>
      </c>
      <c r="BC29" s="126">
        <v>3118830</v>
      </c>
      <c r="BD29" s="126">
        <v>3203001319</v>
      </c>
      <c r="BE29" s="115" t="s">
        <v>512</v>
      </c>
      <c r="BF29" s="127" t="s">
        <v>589</v>
      </c>
      <c r="BG29" s="180">
        <v>41493760</v>
      </c>
      <c r="BH29" s="125" t="s">
        <v>1623</v>
      </c>
      <c r="BI29" s="126">
        <v>3203001319</v>
      </c>
      <c r="BJ29" s="179" t="s">
        <v>512</v>
      </c>
      <c r="BK29" s="179" t="s">
        <v>589</v>
      </c>
      <c r="BL29" s="180"/>
      <c r="BM29" s="125"/>
      <c r="BN29" s="126"/>
      <c r="BO29" s="179"/>
      <c r="BP29" s="179"/>
      <c r="BQ29" s="129">
        <v>195</v>
      </c>
      <c r="BR29" s="129"/>
      <c r="BS29" s="179" t="s">
        <v>1576</v>
      </c>
      <c r="BT29" s="179"/>
      <c r="BU29" s="179" t="s">
        <v>1640</v>
      </c>
      <c r="BV29" s="178"/>
      <c r="BW29" s="177" t="s">
        <v>1572</v>
      </c>
      <c r="BX29" s="177"/>
      <c r="BY29" s="177"/>
      <c r="BZ29" s="177"/>
      <c r="CA29" s="176"/>
      <c r="CB29" s="159" t="s">
        <v>462</v>
      </c>
    </row>
    <row r="30" spans="1:80" ht="13.5" hidden="1" customHeight="1" x14ac:dyDescent="0.25">
      <c r="A30" s="187">
        <v>19</v>
      </c>
      <c r="B30" s="130" t="s">
        <v>462</v>
      </c>
      <c r="C30" s="129">
        <v>203</v>
      </c>
      <c r="D30" s="186" t="s">
        <v>591</v>
      </c>
      <c r="E30" s="128" t="s">
        <v>461</v>
      </c>
      <c r="F30" s="186">
        <v>79513101</v>
      </c>
      <c r="G30" s="186" t="s">
        <v>1531</v>
      </c>
      <c r="H30" s="186" t="s">
        <v>1817</v>
      </c>
      <c r="I30" s="186">
        <v>3142663935</v>
      </c>
      <c r="J30" s="185"/>
      <c r="K30" s="112" t="s">
        <v>464</v>
      </c>
      <c r="L30" s="112" t="s">
        <v>567</v>
      </c>
      <c r="M30" s="112" t="s">
        <v>452</v>
      </c>
      <c r="N30" s="113">
        <v>5307</v>
      </c>
      <c r="O30" s="113">
        <v>2005</v>
      </c>
      <c r="P30" s="113">
        <v>2005</v>
      </c>
      <c r="Q30" s="112" t="s">
        <v>453</v>
      </c>
      <c r="R30" s="112" t="s">
        <v>454</v>
      </c>
      <c r="S30" s="114" t="s">
        <v>592</v>
      </c>
      <c r="T30" s="115" t="s">
        <v>593</v>
      </c>
      <c r="U30" s="113">
        <v>30</v>
      </c>
      <c r="V30" s="113">
        <v>30</v>
      </c>
      <c r="W30" s="113">
        <v>1</v>
      </c>
      <c r="X30" s="115" t="s">
        <v>455</v>
      </c>
      <c r="Y30" s="116">
        <v>41286</v>
      </c>
      <c r="Z30" s="116">
        <v>38545</v>
      </c>
      <c r="AA30" s="115" t="s">
        <v>594</v>
      </c>
      <c r="AB30" s="113">
        <v>10002783893</v>
      </c>
      <c r="AC30" s="117">
        <v>30</v>
      </c>
      <c r="AD30" s="118">
        <v>352307</v>
      </c>
      <c r="AE30" s="113" t="s">
        <v>457</v>
      </c>
      <c r="AF30" s="119">
        <v>44992</v>
      </c>
      <c r="AG30" s="120">
        <v>45723</v>
      </c>
      <c r="AH30" s="118">
        <v>11101000608</v>
      </c>
      <c r="AI30" s="115" t="s">
        <v>458</v>
      </c>
      <c r="AJ30" s="119">
        <v>45347</v>
      </c>
      <c r="AK30" s="121">
        <v>45713</v>
      </c>
      <c r="AL30" s="184">
        <v>13061001309</v>
      </c>
      <c r="AM30" s="112" t="s">
        <v>458</v>
      </c>
      <c r="AN30" s="119">
        <v>45481</v>
      </c>
      <c r="AO30" s="121">
        <v>45846</v>
      </c>
      <c r="AP30" s="122">
        <v>15651501556650</v>
      </c>
      <c r="AQ30" s="179" t="s">
        <v>459</v>
      </c>
      <c r="AR30" s="119">
        <v>45417</v>
      </c>
      <c r="AS30" s="120">
        <v>45781</v>
      </c>
      <c r="AT30" s="123" t="s">
        <v>595</v>
      </c>
      <c r="AU30" s="110">
        <v>45413</v>
      </c>
      <c r="AV30" s="121">
        <v>45473</v>
      </c>
      <c r="AW30" s="118">
        <v>173129293</v>
      </c>
      <c r="AX30" s="123" t="s">
        <v>595</v>
      </c>
      <c r="AY30" s="183">
        <v>45413</v>
      </c>
      <c r="AZ30" s="182">
        <v>45778</v>
      </c>
      <c r="BA30" s="181">
        <v>19288875</v>
      </c>
      <c r="BB30" s="125" t="s">
        <v>596</v>
      </c>
      <c r="BC30" s="126">
        <v>7042417</v>
      </c>
      <c r="BD30" s="126">
        <v>3202111800</v>
      </c>
      <c r="BE30" s="112" t="s">
        <v>597</v>
      </c>
      <c r="BF30" s="213" t="s">
        <v>598</v>
      </c>
      <c r="BG30" s="180"/>
      <c r="BH30" s="125"/>
      <c r="BI30" s="126">
        <v>3166916664</v>
      </c>
      <c r="BJ30" s="112"/>
      <c r="BK30" s="127"/>
      <c r="BL30" s="180"/>
      <c r="BM30" s="125"/>
      <c r="BN30" s="126"/>
      <c r="BO30" s="179"/>
      <c r="BP30" s="179"/>
      <c r="BQ30" s="129">
        <v>203</v>
      </c>
      <c r="BR30" s="129"/>
      <c r="BS30" s="179" t="s">
        <v>1576</v>
      </c>
      <c r="BT30" s="179"/>
      <c r="BU30" s="179" t="s">
        <v>1640</v>
      </c>
      <c r="BV30" s="178"/>
      <c r="BW30" s="177" t="s">
        <v>1572</v>
      </c>
      <c r="BX30" s="177"/>
      <c r="BY30" s="177"/>
      <c r="BZ30" s="177"/>
      <c r="CA30" s="176"/>
      <c r="CB30" s="159" t="s">
        <v>462</v>
      </c>
    </row>
    <row r="31" spans="1:80" ht="13.5" hidden="1" customHeight="1" x14ac:dyDescent="0.25">
      <c r="A31" s="187">
        <v>20</v>
      </c>
      <c r="B31" s="130" t="s">
        <v>462</v>
      </c>
      <c r="C31" s="129">
        <v>206</v>
      </c>
      <c r="D31" s="186" t="s">
        <v>599</v>
      </c>
      <c r="E31" s="128" t="s">
        <v>461</v>
      </c>
      <c r="F31" s="186">
        <v>79110747</v>
      </c>
      <c r="G31" s="186" t="s">
        <v>603</v>
      </c>
      <c r="H31" s="186" t="s">
        <v>605</v>
      </c>
      <c r="I31" s="186">
        <v>3133800336</v>
      </c>
      <c r="J31" s="185"/>
      <c r="K31" s="112" t="s">
        <v>477</v>
      </c>
      <c r="L31" s="112" t="s">
        <v>600</v>
      </c>
      <c r="M31" s="112" t="s">
        <v>452</v>
      </c>
      <c r="N31" s="113">
        <v>3907</v>
      </c>
      <c r="O31" s="113">
        <v>2012</v>
      </c>
      <c r="P31" s="113">
        <v>2013</v>
      </c>
      <c r="Q31" s="112" t="s">
        <v>453</v>
      </c>
      <c r="R31" s="112" t="s">
        <v>454</v>
      </c>
      <c r="S31" s="114" t="s">
        <v>601</v>
      </c>
      <c r="T31" s="115" t="s">
        <v>602</v>
      </c>
      <c r="U31" s="113">
        <v>37</v>
      </c>
      <c r="V31" s="113">
        <v>37</v>
      </c>
      <c r="W31" s="113">
        <v>1</v>
      </c>
      <c r="X31" s="115" t="s">
        <v>455</v>
      </c>
      <c r="Y31" s="116">
        <v>41214</v>
      </c>
      <c r="Z31" s="116">
        <v>41206</v>
      </c>
      <c r="AA31" s="115" t="s">
        <v>468</v>
      </c>
      <c r="AB31" s="113">
        <v>10012196190</v>
      </c>
      <c r="AC31" s="117">
        <v>37</v>
      </c>
      <c r="AD31" s="118">
        <v>365007</v>
      </c>
      <c r="AE31" s="113" t="s">
        <v>457</v>
      </c>
      <c r="AF31" s="119">
        <v>45063</v>
      </c>
      <c r="AG31" s="120">
        <v>45794</v>
      </c>
      <c r="AH31" s="118">
        <v>11101000608</v>
      </c>
      <c r="AI31" s="115" t="s">
        <v>458</v>
      </c>
      <c r="AJ31" s="119">
        <v>45347</v>
      </c>
      <c r="AK31" s="121">
        <v>45713</v>
      </c>
      <c r="AL31" s="184">
        <v>13061001309</v>
      </c>
      <c r="AM31" s="112" t="s">
        <v>458</v>
      </c>
      <c r="AN31" s="119">
        <v>45481</v>
      </c>
      <c r="AO31" s="121">
        <v>45846</v>
      </c>
      <c r="AP31" s="122">
        <v>87531050</v>
      </c>
      <c r="AQ31" s="179" t="s">
        <v>469</v>
      </c>
      <c r="AR31" s="119">
        <v>45331</v>
      </c>
      <c r="AS31" s="120">
        <v>45696</v>
      </c>
      <c r="AT31" s="123" t="s">
        <v>471</v>
      </c>
      <c r="AU31" s="110">
        <v>45226</v>
      </c>
      <c r="AV31" s="121">
        <v>45286</v>
      </c>
      <c r="AW31" s="118">
        <v>172025681</v>
      </c>
      <c r="AX31" s="123" t="s">
        <v>471</v>
      </c>
      <c r="AY31" s="183">
        <v>45348</v>
      </c>
      <c r="AZ31" s="182">
        <v>45714</v>
      </c>
      <c r="BA31" s="181">
        <v>79110747</v>
      </c>
      <c r="BB31" s="125" t="s">
        <v>603</v>
      </c>
      <c r="BC31" s="126">
        <v>4114357</v>
      </c>
      <c r="BD31" s="126">
        <v>3133800336</v>
      </c>
      <c r="BE31" s="115" t="s">
        <v>604</v>
      </c>
      <c r="BF31" s="127" t="s">
        <v>605</v>
      </c>
      <c r="BG31" s="180"/>
      <c r="BH31" s="125"/>
      <c r="BI31" s="126"/>
      <c r="BJ31" s="179"/>
      <c r="BK31" s="179"/>
      <c r="BL31" s="180"/>
      <c r="BM31" s="125"/>
      <c r="BN31" s="126"/>
      <c r="BO31" s="179"/>
      <c r="BP31" s="179"/>
      <c r="BQ31" s="129">
        <v>206</v>
      </c>
      <c r="BR31" s="129"/>
      <c r="BS31" s="179"/>
      <c r="BT31" s="179"/>
      <c r="BU31" s="179" t="s">
        <v>1640</v>
      </c>
      <c r="BV31" s="178"/>
      <c r="BW31" s="177" t="s">
        <v>1589</v>
      </c>
      <c r="BX31" s="177"/>
      <c r="BY31" s="177"/>
      <c r="BZ31" s="177"/>
      <c r="CA31" s="176"/>
      <c r="CB31" s="159" t="s">
        <v>462</v>
      </c>
    </row>
    <row r="32" spans="1:80" ht="13.5" hidden="1" customHeight="1" x14ac:dyDescent="0.25">
      <c r="A32" s="187">
        <v>21</v>
      </c>
      <c r="B32" s="130" t="s">
        <v>462</v>
      </c>
      <c r="C32" s="129">
        <v>207</v>
      </c>
      <c r="D32" s="186" t="s">
        <v>606</v>
      </c>
      <c r="E32" s="128" t="s">
        <v>3003</v>
      </c>
      <c r="F32" s="186">
        <v>1015450336</v>
      </c>
      <c r="G32" s="186" t="s">
        <v>1816</v>
      </c>
      <c r="H32" s="186" t="s">
        <v>1815</v>
      </c>
      <c r="I32" s="186">
        <v>3112696561</v>
      </c>
      <c r="J32" s="185">
        <v>44582</v>
      </c>
      <c r="K32" s="112" t="s">
        <v>464</v>
      </c>
      <c r="L32" s="112" t="s">
        <v>607</v>
      </c>
      <c r="M32" s="112" t="s">
        <v>452</v>
      </c>
      <c r="N32" s="113">
        <v>5123</v>
      </c>
      <c r="O32" s="113">
        <v>2018</v>
      </c>
      <c r="P32" s="113">
        <v>2018</v>
      </c>
      <c r="Q32" s="112" t="s">
        <v>453</v>
      </c>
      <c r="R32" s="112" t="s">
        <v>544</v>
      </c>
      <c r="S32" s="114" t="s">
        <v>608</v>
      </c>
      <c r="T32" s="115" t="s">
        <v>609</v>
      </c>
      <c r="U32" s="113">
        <v>31</v>
      </c>
      <c r="V32" s="113">
        <v>29</v>
      </c>
      <c r="W32" s="113">
        <v>4</v>
      </c>
      <c r="X32" s="115" t="s">
        <v>455</v>
      </c>
      <c r="Y32" s="116">
        <v>43325</v>
      </c>
      <c r="Z32" s="116">
        <v>43318</v>
      </c>
      <c r="AA32" s="115" t="s">
        <v>468</v>
      </c>
      <c r="AB32" s="113">
        <v>10016589447</v>
      </c>
      <c r="AC32" s="117">
        <v>31</v>
      </c>
      <c r="AD32" s="118">
        <v>438590</v>
      </c>
      <c r="AE32" s="113" t="s">
        <v>457</v>
      </c>
      <c r="AF32" s="119">
        <v>45510</v>
      </c>
      <c r="AG32" s="120">
        <v>46240</v>
      </c>
      <c r="AH32" s="118">
        <v>11101000608</v>
      </c>
      <c r="AI32" s="115" t="s">
        <v>458</v>
      </c>
      <c r="AJ32" s="119">
        <v>45347</v>
      </c>
      <c r="AK32" s="121">
        <v>45713</v>
      </c>
      <c r="AL32" s="184">
        <v>13061001309</v>
      </c>
      <c r="AM32" s="112" t="s">
        <v>458</v>
      </c>
      <c r="AN32" s="119">
        <v>45481</v>
      </c>
      <c r="AO32" s="121">
        <v>45846</v>
      </c>
      <c r="AP32" s="122">
        <v>10605600230430</v>
      </c>
      <c r="AQ32" s="179" t="s">
        <v>483</v>
      </c>
      <c r="AR32" s="119">
        <v>45506</v>
      </c>
      <c r="AS32" s="120">
        <v>45872</v>
      </c>
      <c r="AT32" s="123" t="s">
        <v>1647</v>
      </c>
      <c r="AU32" s="120">
        <v>45516</v>
      </c>
      <c r="AV32" s="121">
        <v>45577</v>
      </c>
      <c r="AW32" s="118">
        <v>175170036</v>
      </c>
      <c r="AX32" s="123" t="s">
        <v>554</v>
      </c>
      <c r="AY32" s="183">
        <v>45516</v>
      </c>
      <c r="AZ32" s="182">
        <v>45881</v>
      </c>
      <c r="BA32" s="181">
        <v>19123265</v>
      </c>
      <c r="BB32" s="125" t="s">
        <v>610</v>
      </c>
      <c r="BC32" s="126">
        <v>2259212</v>
      </c>
      <c r="BD32" s="126">
        <v>3203001319</v>
      </c>
      <c r="BE32" s="115" t="s">
        <v>512</v>
      </c>
      <c r="BF32" s="127" t="s">
        <v>611</v>
      </c>
      <c r="BG32" s="180"/>
      <c r="BH32" s="125"/>
      <c r="BI32" s="126"/>
      <c r="BJ32" s="179"/>
      <c r="BK32" s="179"/>
      <c r="BL32" s="180"/>
      <c r="BM32" s="125"/>
      <c r="BN32" s="126"/>
      <c r="BO32" s="179"/>
      <c r="BP32" s="179"/>
      <c r="BQ32" s="129">
        <v>207</v>
      </c>
      <c r="BR32" s="129"/>
      <c r="BS32" s="179" t="s">
        <v>1576</v>
      </c>
      <c r="BT32" s="179"/>
      <c r="BU32" s="179" t="s">
        <v>1640</v>
      </c>
      <c r="BV32" s="178"/>
      <c r="BW32" s="177" t="s">
        <v>1572</v>
      </c>
      <c r="BX32" s="177"/>
      <c r="BY32" s="177"/>
      <c r="BZ32" s="177"/>
      <c r="CA32" s="176"/>
      <c r="CB32" s="159" t="s">
        <v>462</v>
      </c>
    </row>
    <row r="33" spans="1:80" ht="13.5" hidden="1" customHeight="1" x14ac:dyDescent="0.25">
      <c r="A33" s="187">
        <v>23</v>
      </c>
      <c r="B33" s="130" t="s">
        <v>462</v>
      </c>
      <c r="C33" s="129">
        <v>235</v>
      </c>
      <c r="D33" s="186" t="s">
        <v>619</v>
      </c>
      <c r="E33" s="128" t="s">
        <v>622</v>
      </c>
      <c r="F33" s="186">
        <v>19498690</v>
      </c>
      <c r="G33" s="186" t="s">
        <v>1814</v>
      </c>
      <c r="H33" s="186" t="s">
        <v>1813</v>
      </c>
      <c r="I33" s="186">
        <v>3156456493</v>
      </c>
      <c r="J33" s="185">
        <v>43571</v>
      </c>
      <c r="K33" s="112" t="s">
        <v>464</v>
      </c>
      <c r="L33" s="112" t="s">
        <v>551</v>
      </c>
      <c r="M33" s="112" t="s">
        <v>452</v>
      </c>
      <c r="N33" s="113">
        <v>4009</v>
      </c>
      <c r="O33" s="113">
        <v>2017</v>
      </c>
      <c r="P33" s="113">
        <v>2017</v>
      </c>
      <c r="Q33" s="112" t="s">
        <v>453</v>
      </c>
      <c r="R33" s="112" t="s">
        <v>544</v>
      </c>
      <c r="S33" s="114" t="s">
        <v>620</v>
      </c>
      <c r="T33" s="115" t="s">
        <v>621</v>
      </c>
      <c r="U33" s="113">
        <v>30</v>
      </c>
      <c r="V33" s="113">
        <v>27</v>
      </c>
      <c r="W33" s="113">
        <v>1</v>
      </c>
      <c r="X33" s="115" t="s">
        <v>455</v>
      </c>
      <c r="Y33" s="116">
        <v>42796</v>
      </c>
      <c r="Z33" s="116">
        <v>42783</v>
      </c>
      <c r="AA33" s="115" t="s">
        <v>468</v>
      </c>
      <c r="AB33" s="113">
        <v>10013464737</v>
      </c>
      <c r="AC33" s="117">
        <v>30</v>
      </c>
      <c r="AD33" s="118">
        <v>349241</v>
      </c>
      <c r="AE33" s="113" t="s">
        <v>457</v>
      </c>
      <c r="AF33" s="119">
        <v>44990</v>
      </c>
      <c r="AG33" s="120">
        <v>45721</v>
      </c>
      <c r="AH33" s="118">
        <v>11101000608</v>
      </c>
      <c r="AI33" s="115" t="s">
        <v>458</v>
      </c>
      <c r="AJ33" s="119">
        <v>45347</v>
      </c>
      <c r="AK33" s="121">
        <v>45713</v>
      </c>
      <c r="AL33" s="184">
        <v>13061001309</v>
      </c>
      <c r="AM33" s="112" t="s">
        <v>458</v>
      </c>
      <c r="AN33" s="119">
        <v>45481</v>
      </c>
      <c r="AO33" s="121">
        <v>45846</v>
      </c>
      <c r="AP33" s="122">
        <v>9310011884901</v>
      </c>
      <c r="AQ33" s="179" t="s">
        <v>483</v>
      </c>
      <c r="AR33" s="119">
        <v>45330</v>
      </c>
      <c r="AS33" s="120">
        <v>45695</v>
      </c>
      <c r="AT33" s="123" t="s">
        <v>1647</v>
      </c>
      <c r="AU33" s="110">
        <v>45467</v>
      </c>
      <c r="AV33" s="121">
        <v>45527</v>
      </c>
      <c r="AW33" s="118">
        <v>164833536</v>
      </c>
      <c r="AX33" s="123" t="s">
        <v>471</v>
      </c>
      <c r="AY33" s="183">
        <v>45342</v>
      </c>
      <c r="AZ33" s="182">
        <v>45708</v>
      </c>
      <c r="BA33" s="181">
        <v>800126471</v>
      </c>
      <c r="BB33" s="125" t="s">
        <v>511</v>
      </c>
      <c r="BC33" s="126">
        <v>3118830</v>
      </c>
      <c r="BD33" s="126">
        <v>3203001319</v>
      </c>
      <c r="BE33" s="115" t="s">
        <v>512</v>
      </c>
      <c r="BF33" s="112" t="s">
        <v>513</v>
      </c>
      <c r="BG33" s="180"/>
      <c r="BH33" s="125"/>
      <c r="BI33" s="126"/>
      <c r="BJ33" s="179"/>
      <c r="BK33" s="179"/>
      <c r="BL33" s="180"/>
      <c r="BM33" s="125"/>
      <c r="BN33" s="126"/>
      <c r="BO33" s="179"/>
      <c r="BP33" s="179"/>
      <c r="BQ33" s="129">
        <v>235</v>
      </c>
      <c r="BR33" s="129"/>
      <c r="BS33" s="179" t="s">
        <v>1576</v>
      </c>
      <c r="BT33" s="179"/>
      <c r="BU33" s="179" t="s">
        <v>1640</v>
      </c>
      <c r="BV33" s="178"/>
      <c r="BW33" s="177" t="s">
        <v>1572</v>
      </c>
      <c r="BX33" s="177"/>
      <c r="BY33" s="177"/>
      <c r="BZ33" s="177"/>
      <c r="CA33" s="176"/>
      <c r="CB33" s="159" t="s">
        <v>462</v>
      </c>
    </row>
    <row r="34" spans="1:80" ht="13.5" hidden="1" customHeight="1" x14ac:dyDescent="0.25">
      <c r="A34" s="187">
        <v>25</v>
      </c>
      <c r="B34" s="130" t="s">
        <v>462</v>
      </c>
      <c r="C34" s="129">
        <v>244</v>
      </c>
      <c r="D34" s="186" t="s">
        <v>625</v>
      </c>
      <c r="E34" s="128" t="s">
        <v>461</v>
      </c>
      <c r="F34" s="186">
        <v>79848226</v>
      </c>
      <c r="G34" s="186" t="s">
        <v>630</v>
      </c>
      <c r="H34" s="186" t="s">
        <v>1812</v>
      </c>
      <c r="I34" s="186">
        <v>3168242601</v>
      </c>
      <c r="J34" s="185"/>
      <c r="K34" s="112" t="s">
        <v>626</v>
      </c>
      <c r="L34" s="112" t="s">
        <v>627</v>
      </c>
      <c r="M34" s="112" t="s">
        <v>452</v>
      </c>
      <c r="N34" s="113">
        <v>2488</v>
      </c>
      <c r="O34" s="113">
        <v>2014</v>
      </c>
      <c r="P34" s="113">
        <v>2014</v>
      </c>
      <c r="Q34" s="112" t="s">
        <v>536</v>
      </c>
      <c r="R34" s="112" t="s">
        <v>480</v>
      </c>
      <c r="S34" s="114" t="s">
        <v>628</v>
      </c>
      <c r="T34" s="115" t="s">
        <v>629</v>
      </c>
      <c r="U34" s="113">
        <v>16</v>
      </c>
      <c r="V34" s="113">
        <v>14</v>
      </c>
      <c r="W34" s="113">
        <v>4</v>
      </c>
      <c r="X34" s="115" t="s">
        <v>455</v>
      </c>
      <c r="Y34" s="116">
        <v>42573</v>
      </c>
      <c r="Z34" s="116">
        <v>41705</v>
      </c>
      <c r="AA34" s="115" t="s">
        <v>456</v>
      </c>
      <c r="AB34" s="113">
        <v>10010420060</v>
      </c>
      <c r="AC34" s="117">
        <v>16</v>
      </c>
      <c r="AD34" s="118">
        <v>429976</v>
      </c>
      <c r="AE34" s="113" t="s">
        <v>457</v>
      </c>
      <c r="AF34" s="119">
        <v>45457</v>
      </c>
      <c r="AG34" s="120">
        <v>46187</v>
      </c>
      <c r="AH34" s="118">
        <v>11101000608</v>
      </c>
      <c r="AI34" s="115" t="s">
        <v>458</v>
      </c>
      <c r="AJ34" s="119">
        <v>45347</v>
      </c>
      <c r="AK34" s="121">
        <v>45713</v>
      </c>
      <c r="AL34" s="184">
        <v>13061001309</v>
      </c>
      <c r="AM34" s="112" t="s">
        <v>458</v>
      </c>
      <c r="AN34" s="119">
        <v>45481</v>
      </c>
      <c r="AO34" s="121">
        <v>45846</v>
      </c>
      <c r="AP34" s="122">
        <v>1009008619102</v>
      </c>
      <c r="AQ34" s="179" t="s">
        <v>483</v>
      </c>
      <c r="AR34" s="119">
        <v>45357</v>
      </c>
      <c r="AS34" s="120">
        <v>45721</v>
      </c>
      <c r="AT34" s="123" t="s">
        <v>471</v>
      </c>
      <c r="AU34" s="110">
        <v>45418</v>
      </c>
      <c r="AV34" s="121">
        <v>45479</v>
      </c>
      <c r="AW34" s="118">
        <v>172199603</v>
      </c>
      <c r="AX34" s="123" t="s">
        <v>471</v>
      </c>
      <c r="AY34" s="183">
        <v>45356</v>
      </c>
      <c r="AZ34" s="182">
        <v>45721</v>
      </c>
      <c r="BA34" s="181">
        <v>79848226</v>
      </c>
      <c r="BB34" s="125" t="s">
        <v>630</v>
      </c>
      <c r="BC34" s="126">
        <v>7025330</v>
      </c>
      <c r="BD34" s="126">
        <v>3168242601</v>
      </c>
      <c r="BE34" s="115" t="s">
        <v>631</v>
      </c>
      <c r="BF34" s="127" t="s">
        <v>632</v>
      </c>
      <c r="BG34" s="180"/>
      <c r="BH34" s="125"/>
      <c r="BI34" s="126"/>
      <c r="BJ34" s="179"/>
      <c r="BK34" s="179"/>
      <c r="BL34" s="180"/>
      <c r="BM34" s="125"/>
      <c r="BN34" s="126"/>
      <c r="BO34" s="179"/>
      <c r="BP34" s="179"/>
      <c r="BQ34" s="129">
        <v>244</v>
      </c>
      <c r="BR34" s="129"/>
      <c r="BS34" s="179"/>
      <c r="BT34" s="179"/>
      <c r="BU34" s="179" t="s">
        <v>1573</v>
      </c>
      <c r="BV34" s="178"/>
      <c r="BW34" s="177" t="s">
        <v>1572</v>
      </c>
      <c r="BX34" s="177"/>
      <c r="BY34" s="177"/>
      <c r="BZ34" s="177"/>
      <c r="CA34" s="176"/>
      <c r="CB34" s="159" t="s">
        <v>462</v>
      </c>
    </row>
    <row r="35" spans="1:80" ht="13.5" hidden="1" customHeight="1" x14ac:dyDescent="0.25">
      <c r="A35" s="187">
        <v>26</v>
      </c>
      <c r="B35" s="130" t="s">
        <v>462</v>
      </c>
      <c r="C35" s="129">
        <v>249</v>
      </c>
      <c r="D35" s="186" t="s">
        <v>633</v>
      </c>
      <c r="E35" s="128" t="s">
        <v>461</v>
      </c>
      <c r="F35" s="186">
        <v>1072655554</v>
      </c>
      <c r="G35" s="186" t="s">
        <v>1811</v>
      </c>
      <c r="H35" s="186" t="e">
        <v>#N/A</v>
      </c>
      <c r="I35" s="186" t="e">
        <v>#N/A</v>
      </c>
      <c r="J35" s="185"/>
      <c r="K35" s="112" t="s">
        <v>626</v>
      </c>
      <c r="L35" s="112" t="s">
        <v>627</v>
      </c>
      <c r="M35" s="112" t="s">
        <v>452</v>
      </c>
      <c r="N35" s="113">
        <v>2488</v>
      </c>
      <c r="O35" s="113">
        <v>2016</v>
      </c>
      <c r="P35" s="113">
        <v>2015</v>
      </c>
      <c r="Q35" s="112" t="s">
        <v>536</v>
      </c>
      <c r="R35" s="112" t="s">
        <v>480</v>
      </c>
      <c r="S35" s="114" t="s">
        <v>634</v>
      </c>
      <c r="T35" s="115" t="s">
        <v>635</v>
      </c>
      <c r="U35" s="113">
        <v>16</v>
      </c>
      <c r="V35" s="113">
        <v>16</v>
      </c>
      <c r="W35" s="113">
        <v>5</v>
      </c>
      <c r="X35" s="115" t="s">
        <v>455</v>
      </c>
      <c r="Y35" s="116">
        <v>42465</v>
      </c>
      <c r="Z35" s="116">
        <v>42438</v>
      </c>
      <c r="AA35" s="115" t="s">
        <v>636</v>
      </c>
      <c r="AB35" s="113">
        <v>10011350720</v>
      </c>
      <c r="AC35" s="117">
        <v>16</v>
      </c>
      <c r="AD35" s="118">
        <v>422390</v>
      </c>
      <c r="AE35" s="113" t="s">
        <v>457</v>
      </c>
      <c r="AF35" s="119">
        <v>45398</v>
      </c>
      <c r="AG35" s="120">
        <v>46128</v>
      </c>
      <c r="AH35" s="118">
        <v>11101000608</v>
      </c>
      <c r="AI35" s="115" t="s">
        <v>458</v>
      </c>
      <c r="AJ35" s="119">
        <v>45347</v>
      </c>
      <c r="AK35" s="121">
        <v>45713</v>
      </c>
      <c r="AL35" s="184">
        <v>13061001309</v>
      </c>
      <c r="AM35" s="112" t="s">
        <v>458</v>
      </c>
      <c r="AN35" s="119">
        <v>45481</v>
      </c>
      <c r="AO35" s="121">
        <v>45846</v>
      </c>
      <c r="AP35" s="122">
        <v>87868418</v>
      </c>
      <c r="AQ35" s="179" t="s">
        <v>469</v>
      </c>
      <c r="AR35" s="119">
        <v>45360</v>
      </c>
      <c r="AS35" s="120">
        <v>45724</v>
      </c>
      <c r="AT35" s="123" t="s">
        <v>1810</v>
      </c>
      <c r="AU35" s="110">
        <v>45363</v>
      </c>
      <c r="AV35" s="121">
        <v>45423</v>
      </c>
      <c r="AW35" s="118">
        <v>172367386</v>
      </c>
      <c r="AX35" s="123" t="s">
        <v>637</v>
      </c>
      <c r="AY35" s="183">
        <v>45363</v>
      </c>
      <c r="AZ35" s="182">
        <v>45728</v>
      </c>
      <c r="BA35" s="181">
        <v>20471341</v>
      </c>
      <c r="BB35" s="125" t="s">
        <v>638</v>
      </c>
      <c r="BC35" s="126">
        <v>8708627</v>
      </c>
      <c r="BD35" s="126">
        <v>3166371527</v>
      </c>
      <c r="BE35" s="115" t="s">
        <v>639</v>
      </c>
      <c r="BF35" s="112" t="s">
        <v>640</v>
      </c>
      <c r="BG35" s="203">
        <v>1072655554</v>
      </c>
      <c r="BH35" s="125" t="s">
        <v>641</v>
      </c>
      <c r="BI35" s="126">
        <v>8708627</v>
      </c>
      <c r="BJ35" s="179" t="s">
        <v>642</v>
      </c>
      <c r="BK35" s="179" t="s">
        <v>643</v>
      </c>
      <c r="BL35" s="180"/>
      <c r="BM35" s="125"/>
      <c r="BN35" s="126"/>
      <c r="BO35" s="179"/>
      <c r="BP35" s="179"/>
      <c r="BQ35" s="129">
        <v>249</v>
      </c>
      <c r="BR35" s="129"/>
      <c r="BS35" s="179"/>
      <c r="BT35" s="179"/>
      <c r="BU35" s="179" t="s">
        <v>1573</v>
      </c>
      <c r="BV35" s="178"/>
      <c r="BW35" s="177" t="s">
        <v>1572</v>
      </c>
      <c r="BX35" s="177"/>
      <c r="BY35" s="177"/>
      <c r="BZ35" s="177"/>
      <c r="CA35" s="176"/>
      <c r="CB35" s="159" t="s">
        <v>462</v>
      </c>
    </row>
    <row r="36" spans="1:80" ht="13.5" hidden="1" customHeight="1" x14ac:dyDescent="0.25">
      <c r="A36" s="187">
        <v>27</v>
      </c>
      <c r="B36" s="130" t="s">
        <v>462</v>
      </c>
      <c r="C36" s="129">
        <v>261</v>
      </c>
      <c r="D36" s="186" t="s">
        <v>644</v>
      </c>
      <c r="E36" s="128" t="s">
        <v>461</v>
      </c>
      <c r="F36" s="186">
        <v>1019016438</v>
      </c>
      <c r="G36" s="186" t="s">
        <v>1809</v>
      </c>
      <c r="H36" s="186" t="s">
        <v>1808</v>
      </c>
      <c r="I36" s="186">
        <v>3105843094</v>
      </c>
      <c r="J36" s="185">
        <v>44975</v>
      </c>
      <c r="K36" s="112" t="s">
        <v>645</v>
      </c>
      <c r="L36" s="112" t="s">
        <v>646</v>
      </c>
      <c r="M36" s="112" t="s">
        <v>452</v>
      </c>
      <c r="N36" s="113">
        <v>2957</v>
      </c>
      <c r="O36" s="113">
        <v>2014</v>
      </c>
      <c r="P36" s="113">
        <v>2014</v>
      </c>
      <c r="Q36" s="112" t="s">
        <v>536</v>
      </c>
      <c r="R36" s="112" t="s">
        <v>480</v>
      </c>
      <c r="S36" s="114" t="s">
        <v>647</v>
      </c>
      <c r="T36" s="115" t="s">
        <v>648</v>
      </c>
      <c r="U36" s="113">
        <v>19</v>
      </c>
      <c r="V36" s="113">
        <v>16</v>
      </c>
      <c r="W36" s="113">
        <v>1</v>
      </c>
      <c r="X36" s="115" t="s">
        <v>455</v>
      </c>
      <c r="Y36" s="116">
        <v>42874</v>
      </c>
      <c r="Z36" s="116">
        <v>41914</v>
      </c>
      <c r="AA36" s="115" t="s">
        <v>530</v>
      </c>
      <c r="AB36" s="113">
        <v>10014111710</v>
      </c>
      <c r="AC36" s="117">
        <v>19</v>
      </c>
      <c r="AD36" s="118">
        <v>417329</v>
      </c>
      <c r="AE36" s="113" t="s">
        <v>457</v>
      </c>
      <c r="AF36" s="119">
        <v>45346</v>
      </c>
      <c r="AG36" s="120">
        <v>46077</v>
      </c>
      <c r="AH36" s="118">
        <v>11101000608</v>
      </c>
      <c r="AI36" s="115" t="s">
        <v>458</v>
      </c>
      <c r="AJ36" s="119">
        <v>45347</v>
      </c>
      <c r="AK36" s="121">
        <v>45713</v>
      </c>
      <c r="AL36" s="184">
        <v>13061001309</v>
      </c>
      <c r="AM36" s="112" t="s">
        <v>458</v>
      </c>
      <c r="AN36" s="119">
        <v>45481</v>
      </c>
      <c r="AO36" s="121">
        <v>45846</v>
      </c>
      <c r="AP36" s="122">
        <v>4308004978348000</v>
      </c>
      <c r="AQ36" s="179" t="s">
        <v>538</v>
      </c>
      <c r="AR36" s="119">
        <v>45324</v>
      </c>
      <c r="AS36" s="120">
        <v>45689</v>
      </c>
      <c r="AT36" s="123" t="s">
        <v>649</v>
      </c>
      <c r="AU36" s="110">
        <v>44713</v>
      </c>
      <c r="AV36" s="121">
        <v>44773</v>
      </c>
      <c r="AW36" s="118">
        <v>171560703</v>
      </c>
      <c r="AX36" s="123" t="s">
        <v>650</v>
      </c>
      <c r="AY36" s="183">
        <v>45328</v>
      </c>
      <c r="AZ36" s="182">
        <v>45694</v>
      </c>
      <c r="BA36" s="181">
        <v>901031060</v>
      </c>
      <c r="BB36" s="125" t="s">
        <v>651</v>
      </c>
      <c r="BC36" s="126">
        <v>4332930</v>
      </c>
      <c r="BD36" s="126">
        <v>3176395458</v>
      </c>
      <c r="BE36" s="115" t="s">
        <v>652</v>
      </c>
      <c r="BF36" s="127" t="s">
        <v>653</v>
      </c>
      <c r="BG36" s="203"/>
      <c r="BH36" s="125"/>
      <c r="BI36" s="126"/>
      <c r="BJ36" s="179"/>
      <c r="BK36" s="179"/>
      <c r="BL36" s="180"/>
      <c r="BM36" s="125"/>
      <c r="BN36" s="126"/>
      <c r="BO36" s="179"/>
      <c r="BP36" s="179"/>
      <c r="BQ36" s="129">
        <v>261</v>
      </c>
      <c r="BR36" s="129"/>
      <c r="BS36" s="179"/>
      <c r="BT36" s="179"/>
      <c r="BU36" s="179" t="s">
        <v>1573</v>
      </c>
      <c r="BV36" s="178"/>
      <c r="BW36" s="177" t="s">
        <v>1589</v>
      </c>
      <c r="BX36" s="177"/>
      <c r="BY36" s="177"/>
      <c r="BZ36" s="177"/>
      <c r="CA36" s="176"/>
      <c r="CB36" s="159" t="s">
        <v>462</v>
      </c>
    </row>
    <row r="37" spans="1:80" ht="13.5" hidden="1" customHeight="1" x14ac:dyDescent="0.25">
      <c r="A37" s="187">
        <v>29</v>
      </c>
      <c r="B37" s="130" t="s">
        <v>462</v>
      </c>
      <c r="C37" s="129">
        <v>267</v>
      </c>
      <c r="D37" s="186" t="s">
        <v>654</v>
      </c>
      <c r="E37" s="128" t="s">
        <v>461</v>
      </c>
      <c r="F37" s="186">
        <v>79718369</v>
      </c>
      <c r="G37" s="186" t="s">
        <v>1532</v>
      </c>
      <c r="H37" s="186" t="s">
        <v>1807</v>
      </c>
      <c r="I37" s="186">
        <v>3207048722</v>
      </c>
      <c r="J37" s="185"/>
      <c r="K37" s="112" t="s">
        <v>464</v>
      </c>
      <c r="L37" s="112" t="s">
        <v>655</v>
      </c>
      <c r="M37" s="112" t="s">
        <v>452</v>
      </c>
      <c r="N37" s="113">
        <v>7961</v>
      </c>
      <c r="O37" s="113">
        <v>2009</v>
      </c>
      <c r="P37" s="113">
        <v>2008</v>
      </c>
      <c r="Q37" s="112" t="s">
        <v>453</v>
      </c>
      <c r="R37" s="112" t="s">
        <v>454</v>
      </c>
      <c r="S37" s="114" t="s">
        <v>656</v>
      </c>
      <c r="T37" s="115" t="s">
        <v>657</v>
      </c>
      <c r="U37" s="113">
        <v>45</v>
      </c>
      <c r="V37" s="113">
        <v>43</v>
      </c>
      <c r="W37" s="113">
        <v>1</v>
      </c>
      <c r="X37" s="115" t="s">
        <v>455</v>
      </c>
      <c r="Y37" s="116">
        <v>42164</v>
      </c>
      <c r="Z37" s="116">
        <v>39877</v>
      </c>
      <c r="AA37" s="115" t="s">
        <v>658</v>
      </c>
      <c r="AB37" s="113">
        <v>10009159288</v>
      </c>
      <c r="AC37" s="117">
        <v>45</v>
      </c>
      <c r="AD37" s="118">
        <v>365060</v>
      </c>
      <c r="AE37" s="113" t="s">
        <v>457</v>
      </c>
      <c r="AF37" s="119">
        <v>45073</v>
      </c>
      <c r="AG37" s="120">
        <v>45804</v>
      </c>
      <c r="AH37" s="118">
        <v>11101000608</v>
      </c>
      <c r="AI37" s="115" t="s">
        <v>458</v>
      </c>
      <c r="AJ37" s="119">
        <v>45347</v>
      </c>
      <c r="AK37" s="121">
        <v>45713</v>
      </c>
      <c r="AL37" s="184">
        <v>13061001309</v>
      </c>
      <c r="AM37" s="112" t="s">
        <v>458</v>
      </c>
      <c r="AN37" s="119">
        <v>45481</v>
      </c>
      <c r="AO37" s="121">
        <v>45846</v>
      </c>
      <c r="AP37" s="122">
        <v>87883864</v>
      </c>
      <c r="AQ37" s="179" t="s">
        <v>469</v>
      </c>
      <c r="AR37" s="119">
        <v>45365</v>
      </c>
      <c r="AS37" s="120">
        <v>45729</v>
      </c>
      <c r="AT37" s="123"/>
      <c r="AU37" s="119" t="s">
        <v>1582</v>
      </c>
      <c r="AV37" s="121" t="s">
        <v>1582</v>
      </c>
      <c r="AW37" s="118">
        <v>173733616</v>
      </c>
      <c r="AX37" s="123" t="s">
        <v>595</v>
      </c>
      <c r="AY37" s="183">
        <v>45453</v>
      </c>
      <c r="AZ37" s="182">
        <v>45818</v>
      </c>
      <c r="BA37" s="181">
        <v>41654100</v>
      </c>
      <c r="BB37" s="125" t="s">
        <v>1806</v>
      </c>
      <c r="BC37" s="126"/>
      <c r="BD37" s="126">
        <v>3144781309</v>
      </c>
      <c r="BE37" s="115" t="s">
        <v>659</v>
      </c>
      <c r="BF37" s="112" t="s">
        <v>660</v>
      </c>
      <c r="BG37" s="203"/>
      <c r="BH37" s="125"/>
      <c r="BI37" s="126"/>
      <c r="BJ37" s="179"/>
      <c r="BK37" s="179"/>
      <c r="BL37" s="180"/>
      <c r="BM37" s="125"/>
      <c r="BN37" s="126"/>
      <c r="BO37" s="179"/>
      <c r="BP37" s="179"/>
      <c r="BQ37" s="129">
        <v>267</v>
      </c>
      <c r="BR37" s="129"/>
      <c r="BS37" s="179"/>
      <c r="BT37" s="179"/>
      <c r="BU37" s="179" t="s">
        <v>1640</v>
      </c>
      <c r="BV37" s="178"/>
      <c r="BW37" s="177" t="s">
        <v>1589</v>
      </c>
      <c r="BX37" s="177"/>
      <c r="BY37" s="177"/>
      <c r="BZ37" s="177"/>
      <c r="CA37" s="176"/>
      <c r="CB37" s="159" t="s">
        <v>462</v>
      </c>
    </row>
    <row r="38" spans="1:80" ht="13.5" hidden="1" customHeight="1" x14ac:dyDescent="0.25">
      <c r="A38" s="187">
        <v>31</v>
      </c>
      <c r="B38" s="130" t="s">
        <v>462</v>
      </c>
      <c r="C38" s="206">
        <v>281</v>
      </c>
      <c r="D38" s="186" t="s">
        <v>661</v>
      </c>
      <c r="E38" s="128" t="s">
        <v>461</v>
      </c>
      <c r="F38" s="186">
        <v>19240015</v>
      </c>
      <c r="G38" s="186" t="s">
        <v>665</v>
      </c>
      <c r="H38" s="186" t="s">
        <v>1805</v>
      </c>
      <c r="I38" s="186">
        <v>3123142497</v>
      </c>
      <c r="J38" s="185">
        <v>44368</v>
      </c>
      <c r="K38" s="112" t="s">
        <v>477</v>
      </c>
      <c r="L38" s="112" t="s">
        <v>478</v>
      </c>
      <c r="M38" s="112" t="s">
        <v>452</v>
      </c>
      <c r="N38" s="113">
        <v>2476</v>
      </c>
      <c r="O38" s="113">
        <v>2011</v>
      </c>
      <c r="P38" s="113">
        <v>2011</v>
      </c>
      <c r="Q38" s="112" t="s">
        <v>479</v>
      </c>
      <c r="R38" s="112" t="s">
        <v>480</v>
      </c>
      <c r="S38" s="114" t="s">
        <v>662</v>
      </c>
      <c r="T38" s="115" t="s">
        <v>663</v>
      </c>
      <c r="U38" s="113" t="s">
        <v>1804</v>
      </c>
      <c r="V38" s="113">
        <v>12</v>
      </c>
      <c r="W38" s="113">
        <v>2</v>
      </c>
      <c r="X38" s="115" t="s">
        <v>455</v>
      </c>
      <c r="Y38" s="116">
        <v>42642</v>
      </c>
      <c r="Z38" s="116">
        <v>40584</v>
      </c>
      <c r="AA38" s="115" t="s">
        <v>594</v>
      </c>
      <c r="AB38" s="113">
        <v>10012102529</v>
      </c>
      <c r="AC38" s="117">
        <v>12</v>
      </c>
      <c r="AD38" s="118">
        <v>328116</v>
      </c>
      <c r="AE38" s="113" t="s">
        <v>457</v>
      </c>
      <c r="AF38" s="119">
        <v>44858</v>
      </c>
      <c r="AG38" s="120">
        <v>45589</v>
      </c>
      <c r="AH38" s="118">
        <v>11101000608</v>
      </c>
      <c r="AI38" s="115" t="s">
        <v>458</v>
      </c>
      <c r="AJ38" s="119">
        <v>45347</v>
      </c>
      <c r="AK38" s="121">
        <v>45713</v>
      </c>
      <c r="AL38" s="184">
        <v>13061001309</v>
      </c>
      <c r="AM38" s="112" t="s">
        <v>458</v>
      </c>
      <c r="AN38" s="119">
        <v>45481</v>
      </c>
      <c r="AO38" s="121">
        <v>45846</v>
      </c>
      <c r="AP38" s="122">
        <v>88257857</v>
      </c>
      <c r="AQ38" s="179" t="s">
        <v>469</v>
      </c>
      <c r="AR38" s="119">
        <v>45469</v>
      </c>
      <c r="AS38" s="120">
        <v>45834</v>
      </c>
      <c r="AT38" s="123" t="s">
        <v>471</v>
      </c>
      <c r="AU38" s="110">
        <v>45471</v>
      </c>
      <c r="AV38" s="121">
        <v>45532</v>
      </c>
      <c r="AW38" s="118">
        <v>174125004</v>
      </c>
      <c r="AX38" s="123" t="s">
        <v>664</v>
      </c>
      <c r="AY38" s="183">
        <v>45471</v>
      </c>
      <c r="AZ38" s="182">
        <v>45836</v>
      </c>
      <c r="BA38" s="181">
        <v>19240015</v>
      </c>
      <c r="BB38" s="125" t="s">
        <v>665</v>
      </c>
      <c r="BC38" s="126">
        <v>3123142497</v>
      </c>
      <c r="BD38" s="126">
        <v>3123142497</v>
      </c>
      <c r="BE38" s="115" t="s">
        <v>666</v>
      </c>
      <c r="BF38" s="127" t="s">
        <v>667</v>
      </c>
      <c r="BG38" s="203"/>
      <c r="BH38" s="125"/>
      <c r="BI38" s="126"/>
      <c r="BJ38" s="179"/>
      <c r="BK38" s="179"/>
      <c r="BL38" s="180"/>
      <c r="BM38" s="125"/>
      <c r="BN38" s="126"/>
      <c r="BO38" s="179"/>
      <c r="BP38" s="179"/>
      <c r="BQ38" s="129">
        <v>281</v>
      </c>
      <c r="BR38" s="129"/>
      <c r="BS38" s="179"/>
      <c r="BT38" s="179"/>
      <c r="BU38" s="179" t="s">
        <v>1573</v>
      </c>
      <c r="BV38" s="178"/>
      <c r="BW38" s="177" t="s">
        <v>1572</v>
      </c>
      <c r="BX38" s="177"/>
      <c r="BY38" s="177"/>
      <c r="BZ38" s="177"/>
      <c r="CA38" s="176"/>
      <c r="CB38" s="159" t="s">
        <v>462</v>
      </c>
    </row>
    <row r="39" spans="1:80" ht="13.5" hidden="1" customHeight="1" x14ac:dyDescent="0.25">
      <c r="A39" s="187">
        <v>33</v>
      </c>
      <c r="B39" s="130" t="s">
        <v>462</v>
      </c>
      <c r="C39" s="206">
        <v>284</v>
      </c>
      <c r="D39" s="186" t="s">
        <v>676</v>
      </c>
      <c r="E39" s="128" t="s">
        <v>514</v>
      </c>
      <c r="F39" s="186"/>
      <c r="G39" s="186" t="s">
        <v>2868</v>
      </c>
      <c r="H39" s="186"/>
      <c r="I39" s="186">
        <v>3177178750</v>
      </c>
      <c r="J39" s="185"/>
      <c r="K39" s="112" t="s">
        <v>464</v>
      </c>
      <c r="L39" s="112" t="s">
        <v>465</v>
      </c>
      <c r="M39" s="112" t="s">
        <v>452</v>
      </c>
      <c r="N39" s="113">
        <v>5123</v>
      </c>
      <c r="O39" s="113">
        <v>2018</v>
      </c>
      <c r="P39" s="113">
        <v>2019</v>
      </c>
      <c r="Q39" s="112" t="s">
        <v>453</v>
      </c>
      <c r="R39" s="112" t="s">
        <v>454</v>
      </c>
      <c r="S39" s="114" t="s">
        <v>677</v>
      </c>
      <c r="T39" s="115" t="s">
        <v>678</v>
      </c>
      <c r="U39" s="113">
        <v>42</v>
      </c>
      <c r="V39" s="113">
        <v>40</v>
      </c>
      <c r="W39" s="113">
        <v>2</v>
      </c>
      <c r="X39" s="115" t="s">
        <v>455</v>
      </c>
      <c r="Y39" s="116">
        <v>43398</v>
      </c>
      <c r="Z39" s="116">
        <v>43375</v>
      </c>
      <c r="AA39" s="115" t="s">
        <v>468</v>
      </c>
      <c r="AB39" s="113">
        <v>10016971773</v>
      </c>
      <c r="AC39" s="117">
        <v>42</v>
      </c>
      <c r="AD39" s="118">
        <v>323758</v>
      </c>
      <c r="AE39" s="113" t="s">
        <v>457</v>
      </c>
      <c r="AF39" s="119">
        <v>44861</v>
      </c>
      <c r="AG39" s="120">
        <v>45592</v>
      </c>
      <c r="AH39" s="118">
        <v>11101000608</v>
      </c>
      <c r="AI39" s="115" t="s">
        <v>458</v>
      </c>
      <c r="AJ39" s="119">
        <v>45347</v>
      </c>
      <c r="AK39" s="121">
        <v>45713</v>
      </c>
      <c r="AL39" s="184">
        <v>13061001309</v>
      </c>
      <c r="AM39" s="112" t="s">
        <v>458</v>
      </c>
      <c r="AN39" s="119">
        <v>45481</v>
      </c>
      <c r="AO39" s="121">
        <v>45846</v>
      </c>
      <c r="AP39" s="122">
        <v>9310008564901</v>
      </c>
      <c r="AQ39" s="179" t="s">
        <v>483</v>
      </c>
      <c r="AR39" s="119">
        <v>45194</v>
      </c>
      <c r="AS39" s="120">
        <v>45559</v>
      </c>
      <c r="AT39" s="123" t="s">
        <v>1647</v>
      </c>
      <c r="AU39" s="110">
        <v>45470</v>
      </c>
      <c r="AV39" s="121">
        <v>45531</v>
      </c>
      <c r="AW39" s="118">
        <v>169888020</v>
      </c>
      <c r="AX39" s="123" t="s">
        <v>679</v>
      </c>
      <c r="AY39" s="183">
        <v>45259</v>
      </c>
      <c r="AZ39" s="182">
        <v>45625</v>
      </c>
      <c r="BA39" s="204">
        <v>800126471</v>
      </c>
      <c r="BB39" s="125" t="s">
        <v>511</v>
      </c>
      <c r="BC39" s="126">
        <v>3118830</v>
      </c>
      <c r="BD39" s="126">
        <v>3203001319</v>
      </c>
      <c r="BE39" s="112" t="s">
        <v>512</v>
      </c>
      <c r="BF39" s="127" t="s">
        <v>680</v>
      </c>
      <c r="BG39" s="180">
        <v>74244156</v>
      </c>
      <c r="BH39" s="125" t="s">
        <v>681</v>
      </c>
      <c r="BI39" s="126">
        <v>3124490893</v>
      </c>
      <c r="BJ39" s="179" t="s">
        <v>682</v>
      </c>
      <c r="BK39" s="179" t="s">
        <v>683</v>
      </c>
      <c r="BL39" s="180"/>
      <c r="BM39" s="125"/>
      <c r="BN39" s="126"/>
      <c r="BO39" s="179"/>
      <c r="BP39" s="179"/>
      <c r="BQ39" s="129">
        <v>284</v>
      </c>
      <c r="BR39" s="129"/>
      <c r="BS39" s="179" t="s">
        <v>1576</v>
      </c>
      <c r="BT39" s="179"/>
      <c r="BU39" s="179" t="s">
        <v>1640</v>
      </c>
      <c r="BV39" s="178"/>
      <c r="BW39" s="177" t="s">
        <v>1572</v>
      </c>
      <c r="BX39" s="177"/>
      <c r="BY39" s="177"/>
      <c r="BZ39" s="177"/>
      <c r="CA39" s="176"/>
      <c r="CB39" s="159" t="s">
        <v>462</v>
      </c>
    </row>
    <row r="40" spans="1:80" ht="13.5" hidden="1" customHeight="1" x14ac:dyDescent="0.25">
      <c r="A40" s="187">
        <v>35</v>
      </c>
      <c r="B40" s="130" t="s">
        <v>462</v>
      </c>
      <c r="C40" s="206">
        <v>301</v>
      </c>
      <c r="D40" s="186" t="s">
        <v>684</v>
      </c>
      <c r="E40" s="128" t="s">
        <v>461</v>
      </c>
      <c r="F40" s="186">
        <v>80027714</v>
      </c>
      <c r="G40" s="186" t="s">
        <v>1803</v>
      </c>
      <c r="H40" s="186" t="s">
        <v>1802</v>
      </c>
      <c r="I40" s="186">
        <v>3114787648</v>
      </c>
      <c r="J40" s="185">
        <v>45323</v>
      </c>
      <c r="K40" s="112" t="s">
        <v>464</v>
      </c>
      <c r="L40" s="112" t="s">
        <v>465</v>
      </c>
      <c r="M40" s="112" t="s">
        <v>452</v>
      </c>
      <c r="N40" s="113">
        <v>5123</v>
      </c>
      <c r="O40" s="113">
        <v>2016</v>
      </c>
      <c r="P40" s="113">
        <v>2017</v>
      </c>
      <c r="Q40" s="112" t="s">
        <v>453</v>
      </c>
      <c r="R40" s="112" t="s">
        <v>454</v>
      </c>
      <c r="S40" s="114" t="s">
        <v>685</v>
      </c>
      <c r="T40" s="115" t="s">
        <v>686</v>
      </c>
      <c r="U40" s="113">
        <v>42</v>
      </c>
      <c r="V40" s="113">
        <v>37</v>
      </c>
      <c r="W40" s="113">
        <v>1</v>
      </c>
      <c r="X40" s="115" t="s">
        <v>455</v>
      </c>
      <c r="Y40" s="116">
        <v>42613</v>
      </c>
      <c r="Z40" s="116">
        <v>42581</v>
      </c>
      <c r="AA40" s="115" t="s">
        <v>468</v>
      </c>
      <c r="AB40" s="113">
        <v>10012222147</v>
      </c>
      <c r="AC40" s="117">
        <v>42</v>
      </c>
      <c r="AD40" s="118">
        <v>438589</v>
      </c>
      <c r="AE40" s="113" t="s">
        <v>457</v>
      </c>
      <c r="AF40" s="119">
        <v>45522</v>
      </c>
      <c r="AG40" s="120">
        <v>46252</v>
      </c>
      <c r="AH40" s="118">
        <v>11101000608</v>
      </c>
      <c r="AI40" s="115" t="s">
        <v>458</v>
      </c>
      <c r="AJ40" s="119">
        <v>45347</v>
      </c>
      <c r="AK40" s="121">
        <v>45713</v>
      </c>
      <c r="AL40" s="184">
        <v>13061001309</v>
      </c>
      <c r="AM40" s="112" t="s">
        <v>458</v>
      </c>
      <c r="AN40" s="119">
        <v>45481</v>
      </c>
      <c r="AO40" s="121">
        <v>45846</v>
      </c>
      <c r="AP40" s="122">
        <v>1505113729402</v>
      </c>
      <c r="AQ40" s="179" t="s">
        <v>469</v>
      </c>
      <c r="AR40" s="119">
        <v>45505</v>
      </c>
      <c r="AS40" s="120">
        <v>45870</v>
      </c>
      <c r="AT40" s="123" t="s">
        <v>1647</v>
      </c>
      <c r="AU40" s="110">
        <v>45409</v>
      </c>
      <c r="AV40" s="121">
        <v>45469</v>
      </c>
      <c r="AW40" s="118">
        <v>174751113</v>
      </c>
      <c r="AX40" s="123" t="s">
        <v>687</v>
      </c>
      <c r="AY40" s="183">
        <v>45502</v>
      </c>
      <c r="AZ40" s="182">
        <v>45867</v>
      </c>
      <c r="BA40" s="181">
        <v>80407085</v>
      </c>
      <c r="BB40" s="125" t="s">
        <v>688</v>
      </c>
      <c r="BC40" s="126">
        <v>6834517</v>
      </c>
      <c r="BD40" s="126">
        <v>3102109059</v>
      </c>
      <c r="BE40" s="115" t="s">
        <v>689</v>
      </c>
      <c r="BF40" s="112" t="s">
        <v>690</v>
      </c>
      <c r="BG40" s="180"/>
      <c r="BH40" s="125"/>
      <c r="BI40" s="126"/>
      <c r="BJ40" s="179"/>
      <c r="BK40" s="179"/>
      <c r="BL40" s="180"/>
      <c r="BM40" s="125"/>
      <c r="BN40" s="126"/>
      <c r="BO40" s="179"/>
      <c r="BP40" s="179"/>
      <c r="BQ40" s="129">
        <v>301</v>
      </c>
      <c r="BR40" s="129"/>
      <c r="BS40" s="179"/>
      <c r="BT40" s="179"/>
      <c r="BU40" s="179" t="s">
        <v>1640</v>
      </c>
      <c r="BV40" s="178"/>
      <c r="BW40" s="177" t="s">
        <v>1572</v>
      </c>
      <c r="BX40" s="177"/>
      <c r="BY40" s="177"/>
      <c r="BZ40" s="177"/>
      <c r="CA40" s="176"/>
      <c r="CB40" s="159" t="s">
        <v>462</v>
      </c>
    </row>
    <row r="41" spans="1:80" ht="13.5" hidden="1" customHeight="1" x14ac:dyDescent="0.25">
      <c r="A41" s="187">
        <v>212</v>
      </c>
      <c r="B41" s="130"/>
      <c r="C41" s="129">
        <v>312</v>
      </c>
      <c r="D41" s="113" t="s">
        <v>2929</v>
      </c>
      <c r="E41" s="128" t="s">
        <v>461</v>
      </c>
      <c r="F41" s="186">
        <v>79717599</v>
      </c>
      <c r="G41" s="186" t="s">
        <v>2930</v>
      </c>
      <c r="H41" s="186" t="e">
        <v>#N/A</v>
      </c>
      <c r="I41" s="186" t="s">
        <v>2931</v>
      </c>
      <c r="J41" s="185" t="e">
        <v>#N/A</v>
      </c>
      <c r="K41" s="112"/>
      <c r="L41" s="112"/>
      <c r="M41" s="112"/>
      <c r="N41" s="113"/>
      <c r="O41" s="113"/>
      <c r="P41" s="113"/>
      <c r="Q41" s="112"/>
      <c r="R41" s="112"/>
      <c r="S41" s="114"/>
      <c r="T41" s="115"/>
      <c r="U41" s="113"/>
      <c r="V41" s="113"/>
      <c r="W41" s="113"/>
      <c r="X41" s="115"/>
      <c r="Y41" s="116"/>
      <c r="Z41" s="116"/>
      <c r="AA41" s="115"/>
      <c r="AB41" s="113"/>
      <c r="AC41" s="117"/>
      <c r="AD41" s="118"/>
      <c r="AE41" s="113"/>
      <c r="AF41" s="119"/>
      <c r="AG41" s="120"/>
      <c r="AH41" s="118"/>
      <c r="AI41" s="115"/>
      <c r="AJ41" s="119"/>
      <c r="AK41" s="121"/>
      <c r="AL41" s="184"/>
      <c r="AM41" s="112"/>
      <c r="AN41" s="119"/>
      <c r="AO41" s="121"/>
      <c r="AP41" s="122"/>
      <c r="AQ41" s="179"/>
      <c r="AR41" s="119"/>
      <c r="AS41" s="120"/>
      <c r="AT41" s="123"/>
      <c r="AU41" s="119"/>
      <c r="AV41" s="121"/>
      <c r="AW41" s="118"/>
      <c r="AX41" s="123"/>
      <c r="AY41" s="183"/>
      <c r="AZ41" s="182"/>
      <c r="BA41" s="181"/>
      <c r="BB41" s="125"/>
      <c r="BC41" s="126"/>
      <c r="BD41" s="126"/>
      <c r="BE41" s="112"/>
      <c r="BF41" s="112"/>
      <c r="BG41" s="180"/>
      <c r="BH41" s="125"/>
      <c r="BI41" s="126"/>
      <c r="BJ41" s="179"/>
      <c r="BK41" s="179"/>
      <c r="BL41" s="180"/>
      <c r="BM41" s="125"/>
      <c r="BN41" s="126"/>
      <c r="BO41" s="179"/>
      <c r="BP41" s="179"/>
      <c r="BQ41" s="129"/>
      <c r="BR41" s="129"/>
      <c r="BS41" s="179"/>
      <c r="BT41" s="179"/>
      <c r="BU41" s="179"/>
      <c r="BV41" s="178"/>
      <c r="BW41" s="177"/>
      <c r="BX41" s="177"/>
      <c r="BY41" s="177"/>
      <c r="BZ41" s="177"/>
      <c r="CA41" s="176"/>
    </row>
    <row r="42" spans="1:80" ht="13.5" hidden="1" customHeight="1" x14ac:dyDescent="0.25">
      <c r="A42" s="187">
        <v>37</v>
      </c>
      <c r="B42" s="130" t="s">
        <v>462</v>
      </c>
      <c r="C42" s="206">
        <v>322</v>
      </c>
      <c r="D42" s="186" t="s">
        <v>695</v>
      </c>
      <c r="E42" s="128" t="s">
        <v>3003</v>
      </c>
      <c r="F42" s="186">
        <v>1016083672</v>
      </c>
      <c r="G42" s="186" t="s">
        <v>1801</v>
      </c>
      <c r="H42" s="186" t="s">
        <v>1800</v>
      </c>
      <c r="I42" s="186">
        <v>3016229801</v>
      </c>
      <c r="J42" s="185">
        <v>45374</v>
      </c>
      <c r="K42" s="112" t="s">
        <v>451</v>
      </c>
      <c r="L42" s="112" t="s">
        <v>696</v>
      </c>
      <c r="M42" s="112" t="s">
        <v>452</v>
      </c>
      <c r="N42" s="113">
        <v>6374</v>
      </c>
      <c r="O42" s="113">
        <v>2010</v>
      </c>
      <c r="P42" s="113">
        <v>2011</v>
      </c>
      <c r="Q42" s="112" t="s">
        <v>453</v>
      </c>
      <c r="R42" s="112" t="s">
        <v>454</v>
      </c>
      <c r="S42" s="114" t="s">
        <v>697</v>
      </c>
      <c r="T42" s="115" t="s">
        <v>698</v>
      </c>
      <c r="U42" s="113">
        <v>45</v>
      </c>
      <c r="V42" s="113">
        <v>45</v>
      </c>
      <c r="W42" s="113">
        <v>1</v>
      </c>
      <c r="X42" s="115" t="s">
        <v>455</v>
      </c>
      <c r="Y42" s="116">
        <v>41045</v>
      </c>
      <c r="Z42" s="116">
        <v>40494</v>
      </c>
      <c r="AA42" s="115" t="s">
        <v>468</v>
      </c>
      <c r="AB42" s="113">
        <v>10001071434</v>
      </c>
      <c r="AC42" s="117">
        <v>45</v>
      </c>
      <c r="AD42" s="118">
        <v>328114</v>
      </c>
      <c r="AE42" s="113" t="s">
        <v>457</v>
      </c>
      <c r="AF42" s="119">
        <v>44865</v>
      </c>
      <c r="AG42" s="120">
        <v>45596</v>
      </c>
      <c r="AH42" s="118">
        <v>11101000608</v>
      </c>
      <c r="AI42" s="115" t="s">
        <v>458</v>
      </c>
      <c r="AJ42" s="119">
        <v>45347</v>
      </c>
      <c r="AK42" s="121">
        <v>45713</v>
      </c>
      <c r="AL42" s="184">
        <v>13061001309</v>
      </c>
      <c r="AM42" s="112" t="s">
        <v>458</v>
      </c>
      <c r="AN42" s="119">
        <v>45481</v>
      </c>
      <c r="AO42" s="121">
        <v>45846</v>
      </c>
      <c r="AP42" s="122">
        <v>38260211</v>
      </c>
      <c r="AQ42" s="179" t="s">
        <v>699</v>
      </c>
      <c r="AR42" s="119">
        <v>45323</v>
      </c>
      <c r="AS42" s="120">
        <v>45688</v>
      </c>
      <c r="AT42" s="123" t="s">
        <v>1647</v>
      </c>
      <c r="AU42" s="110">
        <v>45503</v>
      </c>
      <c r="AV42" s="121">
        <v>45565</v>
      </c>
      <c r="AW42" s="118">
        <v>171545609</v>
      </c>
      <c r="AX42" s="123" t="s">
        <v>679</v>
      </c>
      <c r="AY42" s="183">
        <v>45326</v>
      </c>
      <c r="AZ42" s="182">
        <v>45692</v>
      </c>
      <c r="BA42" s="181">
        <v>19123265</v>
      </c>
      <c r="BB42" s="125" t="s">
        <v>610</v>
      </c>
      <c r="BC42" s="126">
        <v>2259212</v>
      </c>
      <c r="BD42" s="126">
        <v>3203001319</v>
      </c>
      <c r="BE42" s="115" t="s">
        <v>512</v>
      </c>
      <c r="BF42" s="127" t="s">
        <v>611</v>
      </c>
      <c r="BG42" s="180">
        <v>79101666</v>
      </c>
      <c r="BH42" s="125" t="s">
        <v>1799</v>
      </c>
      <c r="BI42" s="126">
        <v>3165124915</v>
      </c>
      <c r="BJ42" s="179" t="s">
        <v>512</v>
      </c>
      <c r="BK42" s="179" t="s">
        <v>513</v>
      </c>
      <c r="BL42" s="180"/>
      <c r="BM42" s="125"/>
      <c r="BN42" s="126"/>
      <c r="BO42" s="179"/>
      <c r="BP42" s="179"/>
      <c r="BQ42" s="129">
        <v>322</v>
      </c>
      <c r="BR42" s="129"/>
      <c r="BS42" s="179" t="s">
        <v>1576</v>
      </c>
      <c r="BT42" s="179"/>
      <c r="BU42" s="179" t="s">
        <v>1640</v>
      </c>
      <c r="BV42" s="178"/>
      <c r="BW42" s="177" t="s">
        <v>1572</v>
      </c>
      <c r="BX42" s="177"/>
      <c r="BY42" s="177"/>
      <c r="BZ42" s="177"/>
      <c r="CA42" s="176"/>
      <c r="CB42" s="159" t="s">
        <v>462</v>
      </c>
    </row>
    <row r="43" spans="1:80" ht="13.5" hidden="1" customHeight="1" x14ac:dyDescent="0.25">
      <c r="A43" s="187">
        <v>39</v>
      </c>
      <c r="B43" s="130" t="s">
        <v>462</v>
      </c>
      <c r="C43" s="129">
        <v>330</v>
      </c>
      <c r="D43" s="186" t="s">
        <v>704</v>
      </c>
      <c r="E43" s="128" t="s">
        <v>590</v>
      </c>
      <c r="F43" s="186">
        <v>1014286685</v>
      </c>
      <c r="G43" s="186" t="s">
        <v>3236</v>
      </c>
      <c r="H43" s="186"/>
      <c r="I43" s="186" t="s">
        <v>3237</v>
      </c>
      <c r="J43" s="185"/>
      <c r="K43" s="112" t="s">
        <v>451</v>
      </c>
      <c r="L43" s="112" t="s">
        <v>696</v>
      </c>
      <c r="M43" s="112" t="s">
        <v>452</v>
      </c>
      <c r="N43" s="113">
        <v>7200</v>
      </c>
      <c r="O43" s="113">
        <v>2017</v>
      </c>
      <c r="P43" s="113">
        <v>2017</v>
      </c>
      <c r="Q43" s="112" t="s">
        <v>453</v>
      </c>
      <c r="R43" s="112" t="s">
        <v>454</v>
      </c>
      <c r="S43" s="114" t="s">
        <v>705</v>
      </c>
      <c r="T43" s="115" t="s">
        <v>706</v>
      </c>
      <c r="U43" s="113">
        <v>56</v>
      </c>
      <c r="V43" s="113">
        <v>42</v>
      </c>
      <c r="W43" s="113">
        <v>1</v>
      </c>
      <c r="X43" s="115" t="s">
        <v>455</v>
      </c>
      <c r="Y43" s="116">
        <v>42832</v>
      </c>
      <c r="Z43" s="116">
        <v>42825</v>
      </c>
      <c r="AA43" s="115" t="s">
        <v>468</v>
      </c>
      <c r="AB43" s="113">
        <v>10014133117</v>
      </c>
      <c r="AC43" s="117">
        <v>56</v>
      </c>
      <c r="AD43" s="118">
        <v>361702</v>
      </c>
      <c r="AE43" s="113" t="s">
        <v>457</v>
      </c>
      <c r="AF43" s="119">
        <v>45044</v>
      </c>
      <c r="AG43" s="120">
        <v>45775</v>
      </c>
      <c r="AH43" s="118">
        <v>11101000608</v>
      </c>
      <c r="AI43" s="115" t="s">
        <v>458</v>
      </c>
      <c r="AJ43" s="119">
        <v>45347</v>
      </c>
      <c r="AK43" s="121">
        <v>45713</v>
      </c>
      <c r="AL43" s="184">
        <v>13061001309</v>
      </c>
      <c r="AM43" s="112" t="s">
        <v>458</v>
      </c>
      <c r="AN43" s="119">
        <v>45481</v>
      </c>
      <c r="AO43" s="121">
        <v>45846</v>
      </c>
      <c r="AP43" s="122">
        <v>4308005143093000</v>
      </c>
      <c r="AQ43" s="179" t="s">
        <v>538</v>
      </c>
      <c r="AR43" s="119">
        <v>45382</v>
      </c>
      <c r="AS43" s="120">
        <v>45746</v>
      </c>
      <c r="AT43" s="123" t="s">
        <v>471</v>
      </c>
      <c r="AU43" s="110">
        <v>44939</v>
      </c>
      <c r="AV43" s="121">
        <v>44999</v>
      </c>
      <c r="AW43" s="118">
        <v>174129611</v>
      </c>
      <c r="AX43" s="123" t="s">
        <v>707</v>
      </c>
      <c r="AY43" s="183">
        <v>45471</v>
      </c>
      <c r="AZ43" s="182">
        <v>45836</v>
      </c>
      <c r="BA43" s="181">
        <v>19123265</v>
      </c>
      <c r="BB43" s="125" t="s">
        <v>610</v>
      </c>
      <c r="BC43" s="126">
        <v>2259212</v>
      </c>
      <c r="BD43" s="126">
        <v>3203001319</v>
      </c>
      <c r="BE43" s="115" t="s">
        <v>512</v>
      </c>
      <c r="BF43" s="127" t="s">
        <v>611</v>
      </c>
      <c r="BG43" s="180"/>
      <c r="BH43" s="125"/>
      <c r="BI43" s="126"/>
      <c r="BJ43" s="179"/>
      <c r="BK43" s="179"/>
      <c r="BL43" s="180"/>
      <c r="BM43" s="125"/>
      <c r="BN43" s="126"/>
      <c r="BO43" s="179"/>
      <c r="BP43" s="179"/>
      <c r="BQ43" s="129">
        <v>330</v>
      </c>
      <c r="BR43" s="129"/>
      <c r="BS43" s="179" t="s">
        <v>1576</v>
      </c>
      <c r="BT43" s="179"/>
      <c r="BU43" s="179" t="s">
        <v>1640</v>
      </c>
      <c r="BV43" s="178"/>
      <c r="BW43" s="177" t="s">
        <v>1572</v>
      </c>
      <c r="BX43" s="177"/>
      <c r="BY43" s="177"/>
      <c r="BZ43" s="177"/>
      <c r="CA43" s="176"/>
      <c r="CB43" s="159" t="s">
        <v>462</v>
      </c>
    </row>
    <row r="44" spans="1:80" ht="13.5" hidden="1" customHeight="1" x14ac:dyDescent="0.25">
      <c r="A44" s="187">
        <v>40</v>
      </c>
      <c r="B44" s="130" t="s">
        <v>462</v>
      </c>
      <c r="C44" s="206">
        <v>332</v>
      </c>
      <c r="D44" s="186" t="s">
        <v>708</v>
      </c>
      <c r="E44" s="128" t="s">
        <v>3003</v>
      </c>
      <c r="F44" s="186">
        <v>79138752</v>
      </c>
      <c r="G44" s="186" t="s">
        <v>1798</v>
      </c>
      <c r="H44" s="186" t="s">
        <v>1797</v>
      </c>
      <c r="I44" s="186">
        <v>3192732121</v>
      </c>
      <c r="J44" s="185">
        <v>45261</v>
      </c>
      <c r="K44" s="112" t="s">
        <v>451</v>
      </c>
      <c r="L44" s="112" t="s">
        <v>709</v>
      </c>
      <c r="M44" s="112" t="s">
        <v>452</v>
      </c>
      <c r="N44" s="113">
        <v>11967</v>
      </c>
      <c r="O44" s="113">
        <v>2018</v>
      </c>
      <c r="P44" s="113">
        <v>2016</v>
      </c>
      <c r="Q44" s="112" t="s">
        <v>453</v>
      </c>
      <c r="R44" s="112" t="s">
        <v>454</v>
      </c>
      <c r="S44" s="114" t="s">
        <v>710</v>
      </c>
      <c r="T44" s="115" t="s">
        <v>711</v>
      </c>
      <c r="U44" s="113">
        <v>44</v>
      </c>
      <c r="V44" s="113">
        <v>42</v>
      </c>
      <c r="W44" s="113">
        <v>1</v>
      </c>
      <c r="X44" s="115" t="s">
        <v>455</v>
      </c>
      <c r="Y44" s="116">
        <v>43365</v>
      </c>
      <c r="Z44" s="116">
        <v>43340</v>
      </c>
      <c r="AA44" s="115" t="s">
        <v>468</v>
      </c>
      <c r="AB44" s="113">
        <v>10016723961</v>
      </c>
      <c r="AC44" s="117">
        <v>44</v>
      </c>
      <c r="AD44" s="118">
        <v>320420</v>
      </c>
      <c r="AE44" s="113" t="s">
        <v>457</v>
      </c>
      <c r="AF44" s="119">
        <v>44798</v>
      </c>
      <c r="AG44" s="202">
        <v>45559</v>
      </c>
      <c r="AH44" s="118">
        <v>11101000608</v>
      </c>
      <c r="AI44" s="115" t="s">
        <v>458</v>
      </c>
      <c r="AJ44" s="119">
        <v>45347</v>
      </c>
      <c r="AK44" s="121">
        <v>45713</v>
      </c>
      <c r="AL44" s="184">
        <v>13061001309</v>
      </c>
      <c r="AM44" s="112" t="s">
        <v>458</v>
      </c>
      <c r="AN44" s="119">
        <v>45481</v>
      </c>
      <c r="AO44" s="121">
        <v>45846</v>
      </c>
      <c r="AP44" s="122">
        <v>39700726</v>
      </c>
      <c r="AQ44" s="179" t="s">
        <v>483</v>
      </c>
      <c r="AR44" s="119">
        <v>45506</v>
      </c>
      <c r="AS44" s="120">
        <v>45872</v>
      </c>
      <c r="AT44" s="123" t="s">
        <v>1647</v>
      </c>
      <c r="AU44" s="110">
        <v>45451</v>
      </c>
      <c r="AV44" s="121">
        <v>45511</v>
      </c>
      <c r="AW44" s="118">
        <v>168487631</v>
      </c>
      <c r="AX44" s="123" t="s">
        <v>471</v>
      </c>
      <c r="AY44" s="183">
        <v>45187</v>
      </c>
      <c r="AZ44" s="182">
        <v>45553</v>
      </c>
      <c r="BA44" s="181">
        <v>19123265</v>
      </c>
      <c r="BB44" s="125" t="s">
        <v>712</v>
      </c>
      <c r="BC44" s="126">
        <v>3203001317</v>
      </c>
      <c r="BD44" s="126">
        <v>3203001317</v>
      </c>
      <c r="BE44" s="115" t="s">
        <v>512</v>
      </c>
      <c r="BF44" s="127" t="s">
        <v>680</v>
      </c>
      <c r="BG44" s="180">
        <v>80512510</v>
      </c>
      <c r="BH44" s="125" t="s">
        <v>713</v>
      </c>
      <c r="BI44" s="126">
        <v>3142961767</v>
      </c>
      <c r="BJ44" s="179" t="s">
        <v>714</v>
      </c>
      <c r="BK44" s="179" t="s">
        <v>715</v>
      </c>
      <c r="BL44" s="180"/>
      <c r="BM44" s="125"/>
      <c r="BN44" s="126"/>
      <c r="BO44" s="179"/>
      <c r="BP44" s="179"/>
      <c r="BQ44" s="129">
        <v>332</v>
      </c>
      <c r="BR44" s="129"/>
      <c r="BS44" s="179" t="s">
        <v>1576</v>
      </c>
      <c r="BT44" s="179"/>
      <c r="BU44" s="179" t="s">
        <v>1640</v>
      </c>
      <c r="BV44" s="178"/>
      <c r="BW44" s="177" t="s">
        <v>1572</v>
      </c>
      <c r="BX44" s="177"/>
      <c r="BY44" s="177"/>
      <c r="BZ44" s="177"/>
      <c r="CA44" s="176"/>
      <c r="CB44" s="159" t="s">
        <v>462</v>
      </c>
    </row>
    <row r="45" spans="1:80" ht="13.5" hidden="1" customHeight="1" x14ac:dyDescent="0.25">
      <c r="A45" s="187">
        <v>40</v>
      </c>
      <c r="B45" s="130" t="s">
        <v>462</v>
      </c>
      <c r="C45" s="206">
        <v>333</v>
      </c>
      <c r="D45" s="186" t="s">
        <v>2359</v>
      </c>
      <c r="E45" s="128" t="s">
        <v>590</v>
      </c>
      <c r="F45" s="186">
        <v>1014287964</v>
      </c>
      <c r="G45" s="186" t="s">
        <v>3014</v>
      </c>
      <c r="H45" s="186"/>
      <c r="I45" s="186" t="s">
        <v>3015</v>
      </c>
      <c r="J45" s="185"/>
      <c r="K45" s="112" t="s">
        <v>1402</v>
      </c>
      <c r="L45" s="112"/>
      <c r="M45" s="112" t="s">
        <v>452</v>
      </c>
      <c r="N45" s="113"/>
      <c r="O45" s="113">
        <v>2025</v>
      </c>
      <c r="P45" s="113">
        <v>2025</v>
      </c>
      <c r="Q45" s="112" t="s">
        <v>453</v>
      </c>
      <c r="R45" s="112" t="s">
        <v>544</v>
      </c>
      <c r="S45" s="114"/>
      <c r="T45" s="115"/>
      <c r="U45" s="113"/>
      <c r="V45" s="113">
        <v>30</v>
      </c>
      <c r="W45" s="113">
        <v>1</v>
      </c>
      <c r="X45" s="115" t="s">
        <v>455</v>
      </c>
      <c r="Y45" s="116"/>
      <c r="Z45" s="116"/>
      <c r="AA45" s="115"/>
      <c r="AB45" s="113"/>
      <c r="AC45" s="117"/>
      <c r="AD45" s="118"/>
      <c r="AE45" s="113"/>
      <c r="AF45" s="119"/>
      <c r="AG45" s="202"/>
      <c r="AH45" s="118"/>
      <c r="AI45" s="115"/>
      <c r="AJ45" s="119"/>
      <c r="AK45" s="121"/>
      <c r="AL45" s="184"/>
      <c r="AM45" s="112"/>
      <c r="AN45" s="119"/>
      <c r="AO45" s="121"/>
      <c r="AP45" s="122"/>
      <c r="AQ45" s="179"/>
      <c r="AR45" s="119"/>
      <c r="AS45" s="120"/>
      <c r="AT45" s="123"/>
      <c r="AU45" s="110"/>
      <c r="AV45" s="121"/>
      <c r="AW45" s="118"/>
      <c r="AX45" s="123"/>
      <c r="AY45" s="183"/>
      <c r="AZ45" s="182"/>
      <c r="BA45" s="181"/>
      <c r="BB45" s="125"/>
      <c r="BC45" s="126"/>
      <c r="BD45" s="126"/>
      <c r="BE45" s="115"/>
      <c r="BF45" s="127"/>
      <c r="BG45" s="180"/>
      <c r="BH45" s="125"/>
      <c r="BI45" s="126"/>
      <c r="BJ45" s="179"/>
      <c r="BK45" s="179"/>
      <c r="BL45" s="180"/>
      <c r="BM45" s="125"/>
      <c r="BN45" s="126"/>
      <c r="BO45" s="179"/>
      <c r="BP45" s="179"/>
      <c r="BQ45" s="129"/>
      <c r="BR45" s="129"/>
      <c r="BS45" s="179"/>
      <c r="BT45" s="179"/>
      <c r="BU45" s="179"/>
      <c r="BV45" s="178"/>
      <c r="BW45" s="177"/>
      <c r="BX45" s="177"/>
      <c r="BY45" s="177"/>
      <c r="BZ45" s="177"/>
      <c r="CA45" s="176"/>
    </row>
    <row r="46" spans="1:80" ht="13.5" hidden="1" customHeight="1" x14ac:dyDescent="0.25">
      <c r="A46" s="187">
        <v>42</v>
      </c>
      <c r="B46" s="130" t="s">
        <v>462</v>
      </c>
      <c r="C46" s="206">
        <v>337</v>
      </c>
      <c r="D46" s="186" t="s">
        <v>722</v>
      </c>
      <c r="E46" s="128" t="s">
        <v>3003</v>
      </c>
      <c r="F46" s="186">
        <v>1014238063</v>
      </c>
      <c r="G46" s="186" t="s">
        <v>3180</v>
      </c>
      <c r="H46" s="186"/>
      <c r="I46" s="186">
        <v>3114327887</v>
      </c>
      <c r="J46" s="185"/>
      <c r="K46" s="112" t="s">
        <v>451</v>
      </c>
      <c r="L46" s="112" t="s">
        <v>709</v>
      </c>
      <c r="M46" s="112" t="s">
        <v>452</v>
      </c>
      <c r="N46" s="113">
        <v>11967</v>
      </c>
      <c r="O46" s="113">
        <v>2018</v>
      </c>
      <c r="P46" s="113">
        <v>2019</v>
      </c>
      <c r="Q46" s="112" t="s">
        <v>453</v>
      </c>
      <c r="R46" s="112" t="s">
        <v>454</v>
      </c>
      <c r="S46" s="114" t="s">
        <v>723</v>
      </c>
      <c r="T46" s="115" t="s">
        <v>724</v>
      </c>
      <c r="U46" s="113">
        <v>46</v>
      </c>
      <c r="V46" s="113">
        <v>46</v>
      </c>
      <c r="W46" s="113">
        <v>0</v>
      </c>
      <c r="X46" s="115" t="s">
        <v>455</v>
      </c>
      <c r="Y46" s="116">
        <v>43398</v>
      </c>
      <c r="Z46" s="116">
        <v>43376</v>
      </c>
      <c r="AA46" s="115" t="s">
        <v>468</v>
      </c>
      <c r="AB46" s="113">
        <v>10016965150</v>
      </c>
      <c r="AC46" s="117">
        <v>46</v>
      </c>
      <c r="AD46" s="118">
        <v>328110</v>
      </c>
      <c r="AE46" s="113" t="s">
        <v>457</v>
      </c>
      <c r="AF46" s="119">
        <v>44858</v>
      </c>
      <c r="AG46" s="120">
        <v>45589</v>
      </c>
      <c r="AH46" s="118">
        <v>11101000608</v>
      </c>
      <c r="AI46" s="115" t="s">
        <v>458</v>
      </c>
      <c r="AJ46" s="119">
        <v>45347</v>
      </c>
      <c r="AK46" s="121">
        <v>45713</v>
      </c>
      <c r="AL46" s="184">
        <v>13061001309</v>
      </c>
      <c r="AM46" s="112" t="s">
        <v>458</v>
      </c>
      <c r="AN46" s="119">
        <v>45481</v>
      </c>
      <c r="AO46" s="121">
        <v>45846</v>
      </c>
      <c r="AP46" s="122">
        <v>36243813</v>
      </c>
      <c r="AQ46" s="179" t="s">
        <v>699</v>
      </c>
      <c r="AR46" s="119">
        <v>45103</v>
      </c>
      <c r="AS46" s="120">
        <v>45560</v>
      </c>
      <c r="AT46" s="123" t="s">
        <v>1647</v>
      </c>
      <c r="AU46" s="110">
        <v>45410</v>
      </c>
      <c r="AV46" s="121">
        <v>45470</v>
      </c>
      <c r="AW46" s="118">
        <v>168768720</v>
      </c>
      <c r="AX46" s="123" t="s">
        <v>539</v>
      </c>
      <c r="AY46" s="183">
        <v>45202</v>
      </c>
      <c r="AZ46" s="182">
        <v>45568</v>
      </c>
      <c r="BA46" s="181">
        <v>19123265</v>
      </c>
      <c r="BB46" s="125" t="s">
        <v>700</v>
      </c>
      <c r="BC46" s="126">
        <v>2259212</v>
      </c>
      <c r="BD46" s="126">
        <v>3203001319</v>
      </c>
      <c r="BE46" s="112" t="s">
        <v>512</v>
      </c>
      <c r="BF46" s="112" t="s">
        <v>611</v>
      </c>
      <c r="BG46" s="180">
        <v>1015392785</v>
      </c>
      <c r="BH46" s="125" t="s">
        <v>1561</v>
      </c>
      <c r="BI46" s="126">
        <v>3164967408</v>
      </c>
      <c r="BJ46" s="112" t="s">
        <v>725</v>
      </c>
      <c r="BK46" s="112" t="s">
        <v>694</v>
      </c>
      <c r="BL46" s="180"/>
      <c r="BM46" s="125"/>
      <c r="BN46" s="126"/>
      <c r="BO46" s="179"/>
      <c r="BP46" s="179"/>
      <c r="BQ46" s="129">
        <v>337</v>
      </c>
      <c r="BR46" s="129"/>
      <c r="BS46" s="179" t="s">
        <v>1576</v>
      </c>
      <c r="BT46" s="179"/>
      <c r="BU46" s="179" t="s">
        <v>1640</v>
      </c>
      <c r="BV46" s="178"/>
      <c r="BW46" s="177" t="s">
        <v>1572</v>
      </c>
      <c r="BX46" s="177"/>
      <c r="BY46" s="177"/>
      <c r="BZ46" s="177"/>
      <c r="CA46" s="176"/>
      <c r="CB46" s="159" t="s">
        <v>462</v>
      </c>
    </row>
    <row r="47" spans="1:80" ht="13.5" hidden="1" customHeight="1" x14ac:dyDescent="0.25">
      <c r="A47" s="187">
        <v>43</v>
      </c>
      <c r="B47" s="130" t="s">
        <v>462</v>
      </c>
      <c r="C47" s="206">
        <v>342</v>
      </c>
      <c r="D47" s="186" t="s">
        <v>726</v>
      </c>
      <c r="E47" s="128" t="s">
        <v>590</v>
      </c>
      <c r="F47" s="186">
        <v>79878002</v>
      </c>
      <c r="G47" s="186" t="s">
        <v>1558</v>
      </c>
      <c r="H47" s="186" t="s">
        <v>1795</v>
      </c>
      <c r="I47" s="186">
        <v>3219962841</v>
      </c>
      <c r="J47" s="185">
        <v>40969</v>
      </c>
      <c r="K47" s="112" t="s">
        <v>451</v>
      </c>
      <c r="L47" s="112" t="s">
        <v>696</v>
      </c>
      <c r="M47" s="112" t="s">
        <v>452</v>
      </c>
      <c r="N47" s="113">
        <v>7200</v>
      </c>
      <c r="O47" s="113">
        <v>2019</v>
      </c>
      <c r="P47" s="113">
        <v>2019</v>
      </c>
      <c r="Q47" s="112" t="s">
        <v>453</v>
      </c>
      <c r="R47" s="112" t="s">
        <v>454</v>
      </c>
      <c r="S47" s="114" t="s">
        <v>727</v>
      </c>
      <c r="T47" s="115" t="s">
        <v>728</v>
      </c>
      <c r="U47" s="113">
        <v>47</v>
      </c>
      <c r="V47" s="113">
        <v>45</v>
      </c>
      <c r="W47" s="113">
        <v>3</v>
      </c>
      <c r="X47" s="115" t="s">
        <v>455</v>
      </c>
      <c r="Y47" s="116">
        <v>43704</v>
      </c>
      <c r="Z47" s="116">
        <v>43699</v>
      </c>
      <c r="AA47" s="115" t="s">
        <v>468</v>
      </c>
      <c r="AB47" s="113">
        <v>10019045736</v>
      </c>
      <c r="AC47" s="117">
        <v>47</v>
      </c>
      <c r="AD47" s="118">
        <v>379776</v>
      </c>
      <c r="AE47" s="113" t="s">
        <v>457</v>
      </c>
      <c r="AF47" s="119">
        <v>45146</v>
      </c>
      <c r="AG47" s="120">
        <v>45877</v>
      </c>
      <c r="AH47" s="118">
        <v>11101000608</v>
      </c>
      <c r="AI47" s="115" t="s">
        <v>458</v>
      </c>
      <c r="AJ47" s="119">
        <v>45347</v>
      </c>
      <c r="AK47" s="121">
        <v>45713</v>
      </c>
      <c r="AL47" s="184">
        <v>13061001309</v>
      </c>
      <c r="AM47" s="112" t="s">
        <v>458</v>
      </c>
      <c r="AN47" s="119">
        <v>45481</v>
      </c>
      <c r="AO47" s="121">
        <v>45846</v>
      </c>
      <c r="AP47" s="122">
        <v>39767294</v>
      </c>
      <c r="AQ47" s="179" t="s">
        <v>459</v>
      </c>
      <c r="AR47" s="119">
        <v>45517</v>
      </c>
      <c r="AS47" s="120">
        <v>45883</v>
      </c>
      <c r="AT47" s="123" t="s">
        <v>1647</v>
      </c>
      <c r="AU47" s="110">
        <v>45416</v>
      </c>
      <c r="AV47" s="121">
        <v>45476</v>
      </c>
      <c r="AW47" s="118">
        <v>161001275</v>
      </c>
      <c r="AX47" s="123" t="s">
        <v>679</v>
      </c>
      <c r="AY47" s="183">
        <v>45159</v>
      </c>
      <c r="AZ47" s="182">
        <v>45525</v>
      </c>
      <c r="BA47" s="181">
        <v>19123265</v>
      </c>
      <c r="BB47" s="125" t="s">
        <v>610</v>
      </c>
      <c r="BC47" s="126">
        <v>2259212</v>
      </c>
      <c r="BD47" s="126">
        <v>3203001319</v>
      </c>
      <c r="BE47" s="112" t="s">
        <v>512</v>
      </c>
      <c r="BF47" s="112" t="s">
        <v>611</v>
      </c>
      <c r="BG47" s="180"/>
      <c r="BH47" s="125"/>
      <c r="BI47" s="126"/>
      <c r="BJ47" s="179"/>
      <c r="BK47" s="179"/>
      <c r="BL47" s="180"/>
      <c r="BM47" s="125"/>
      <c r="BN47" s="126"/>
      <c r="BO47" s="179"/>
      <c r="BP47" s="179"/>
      <c r="BQ47" s="129">
        <v>342</v>
      </c>
      <c r="BR47" s="129"/>
      <c r="BS47" s="179" t="s">
        <v>1576</v>
      </c>
      <c r="BT47" s="179"/>
      <c r="BU47" s="179" t="s">
        <v>1640</v>
      </c>
      <c r="BV47" s="178"/>
      <c r="BW47" s="177" t="s">
        <v>1572</v>
      </c>
      <c r="BX47" s="177"/>
      <c r="BY47" s="177"/>
      <c r="BZ47" s="177"/>
      <c r="CA47" s="176"/>
      <c r="CB47" s="159" t="s">
        <v>462</v>
      </c>
    </row>
    <row r="48" spans="1:80" ht="13.5" hidden="1" customHeight="1" x14ac:dyDescent="0.25">
      <c r="A48" s="187">
        <v>44</v>
      </c>
      <c r="B48" s="130" t="s">
        <v>462</v>
      </c>
      <c r="C48" s="206">
        <v>343</v>
      </c>
      <c r="D48" s="186" t="s">
        <v>729</v>
      </c>
      <c r="E48" s="128" t="s">
        <v>590</v>
      </c>
      <c r="F48" s="186">
        <v>79785912</v>
      </c>
      <c r="G48" s="186" t="s">
        <v>1536</v>
      </c>
      <c r="H48" s="186" t="s">
        <v>1794</v>
      </c>
      <c r="I48" s="186">
        <v>3123044922</v>
      </c>
      <c r="J48" s="185">
        <v>43606</v>
      </c>
      <c r="K48" s="112" t="s">
        <v>451</v>
      </c>
      <c r="L48" s="112" t="s">
        <v>696</v>
      </c>
      <c r="M48" s="112" t="s">
        <v>452</v>
      </c>
      <c r="N48" s="113">
        <v>7200</v>
      </c>
      <c r="O48" s="113">
        <v>2018</v>
      </c>
      <c r="P48" s="113">
        <v>2019</v>
      </c>
      <c r="Q48" s="112" t="s">
        <v>453</v>
      </c>
      <c r="R48" s="112" t="s">
        <v>454</v>
      </c>
      <c r="S48" s="114" t="s">
        <v>730</v>
      </c>
      <c r="T48" s="115" t="s">
        <v>731</v>
      </c>
      <c r="U48" s="113">
        <v>47</v>
      </c>
      <c r="V48" s="113">
        <v>45</v>
      </c>
      <c r="W48" s="113">
        <v>2</v>
      </c>
      <c r="X48" s="115" t="s">
        <v>455</v>
      </c>
      <c r="Y48" s="116">
        <v>43336</v>
      </c>
      <c r="Z48" s="116">
        <v>43327</v>
      </c>
      <c r="AA48" s="115" t="s">
        <v>468</v>
      </c>
      <c r="AB48" s="113">
        <v>10016645013</v>
      </c>
      <c r="AC48" s="117">
        <v>47</v>
      </c>
      <c r="AD48" s="118">
        <v>438598</v>
      </c>
      <c r="AE48" s="113" t="s">
        <v>457</v>
      </c>
      <c r="AF48" s="119">
        <v>45510</v>
      </c>
      <c r="AG48" s="120">
        <v>46240</v>
      </c>
      <c r="AH48" s="118">
        <v>11101000608</v>
      </c>
      <c r="AI48" s="115" t="s">
        <v>458</v>
      </c>
      <c r="AJ48" s="119">
        <v>45347</v>
      </c>
      <c r="AK48" s="121">
        <v>45713</v>
      </c>
      <c r="AL48" s="184">
        <v>13061001309</v>
      </c>
      <c r="AM48" s="112" t="s">
        <v>458</v>
      </c>
      <c r="AN48" s="119">
        <v>45481</v>
      </c>
      <c r="AO48" s="121">
        <v>45846</v>
      </c>
      <c r="AP48" s="122">
        <v>39767308</v>
      </c>
      <c r="AQ48" s="179" t="s">
        <v>483</v>
      </c>
      <c r="AR48" s="119">
        <v>45517</v>
      </c>
      <c r="AS48" s="120">
        <v>45883</v>
      </c>
      <c r="AT48" s="123" t="s">
        <v>1647</v>
      </c>
      <c r="AU48" s="110">
        <v>45467</v>
      </c>
      <c r="AV48" s="121">
        <v>45527</v>
      </c>
      <c r="AW48" s="118">
        <v>175199831</v>
      </c>
      <c r="AX48" s="123" t="s">
        <v>679</v>
      </c>
      <c r="AY48" s="183">
        <v>45518</v>
      </c>
      <c r="AZ48" s="182">
        <v>45883</v>
      </c>
      <c r="BA48" s="181">
        <v>19123265</v>
      </c>
      <c r="BB48" s="125" t="s">
        <v>610</v>
      </c>
      <c r="BC48" s="126">
        <v>2259212</v>
      </c>
      <c r="BD48" s="126">
        <v>3203001319</v>
      </c>
      <c r="BE48" s="112" t="s">
        <v>512</v>
      </c>
      <c r="BF48" s="112" t="s">
        <v>611</v>
      </c>
      <c r="BG48" s="204"/>
      <c r="BH48" s="125"/>
      <c r="BI48" s="126"/>
      <c r="BJ48" s="112"/>
      <c r="BK48" s="112"/>
      <c r="BL48" s="180"/>
      <c r="BM48" s="125"/>
      <c r="BN48" s="126"/>
      <c r="BO48" s="179"/>
      <c r="BP48" s="179"/>
      <c r="BQ48" s="129">
        <v>343</v>
      </c>
      <c r="BR48" s="129"/>
      <c r="BS48" s="179" t="s">
        <v>1576</v>
      </c>
      <c r="BT48" s="179"/>
      <c r="BU48" s="179" t="s">
        <v>1640</v>
      </c>
      <c r="BV48" s="178"/>
      <c r="BW48" s="177" t="s">
        <v>1572</v>
      </c>
      <c r="BX48" s="177"/>
      <c r="BY48" s="177"/>
      <c r="BZ48" s="177"/>
      <c r="CA48" s="176"/>
      <c r="CB48" s="159" t="s">
        <v>462</v>
      </c>
    </row>
    <row r="49" spans="1:80" ht="13.5" hidden="1" customHeight="1" x14ac:dyDescent="0.25">
      <c r="A49" s="187">
        <v>45</v>
      </c>
      <c r="B49" s="130" t="s">
        <v>462</v>
      </c>
      <c r="C49" s="206">
        <v>346</v>
      </c>
      <c r="D49" s="186" t="s">
        <v>732</v>
      </c>
      <c r="E49" s="128" t="s">
        <v>3003</v>
      </c>
      <c r="F49" s="186">
        <v>79052551</v>
      </c>
      <c r="G49" s="186" t="s">
        <v>1559</v>
      </c>
      <c r="H49" s="186" t="s">
        <v>1793</v>
      </c>
      <c r="I49" s="186">
        <v>3133196083</v>
      </c>
      <c r="J49" s="185">
        <v>44916</v>
      </c>
      <c r="K49" s="112" t="s">
        <v>451</v>
      </c>
      <c r="L49" s="112" t="s">
        <v>696</v>
      </c>
      <c r="M49" s="112" t="s">
        <v>452</v>
      </c>
      <c r="N49" s="113">
        <v>6374</v>
      </c>
      <c r="O49" s="113">
        <v>2015</v>
      </c>
      <c r="P49" s="113">
        <v>2014</v>
      </c>
      <c r="Q49" s="112" t="s">
        <v>453</v>
      </c>
      <c r="R49" s="112" t="s">
        <v>454</v>
      </c>
      <c r="S49" s="114" t="s">
        <v>733</v>
      </c>
      <c r="T49" s="115" t="s">
        <v>734</v>
      </c>
      <c r="U49" s="113">
        <v>46</v>
      </c>
      <c r="V49" s="113">
        <v>40</v>
      </c>
      <c r="W49" s="113">
        <v>1</v>
      </c>
      <c r="X49" s="115" t="s">
        <v>455</v>
      </c>
      <c r="Y49" s="116">
        <v>42320</v>
      </c>
      <c r="Z49" s="116">
        <v>42313</v>
      </c>
      <c r="AA49" s="115" t="s">
        <v>468</v>
      </c>
      <c r="AB49" s="113">
        <v>10010681851</v>
      </c>
      <c r="AC49" s="117">
        <v>45</v>
      </c>
      <c r="AD49" s="118">
        <v>385476</v>
      </c>
      <c r="AE49" s="113" t="s">
        <v>457</v>
      </c>
      <c r="AF49" s="119">
        <v>45208</v>
      </c>
      <c r="AG49" s="120">
        <v>45939</v>
      </c>
      <c r="AH49" s="118">
        <v>11101000608</v>
      </c>
      <c r="AI49" s="115" t="s">
        <v>458</v>
      </c>
      <c r="AJ49" s="119">
        <v>45347</v>
      </c>
      <c r="AK49" s="121">
        <v>45713</v>
      </c>
      <c r="AL49" s="184">
        <v>13061001309</v>
      </c>
      <c r="AM49" s="112" t="s">
        <v>458</v>
      </c>
      <c r="AN49" s="119">
        <v>45481</v>
      </c>
      <c r="AO49" s="121">
        <v>45846</v>
      </c>
      <c r="AP49" s="122">
        <v>36791462</v>
      </c>
      <c r="AQ49" s="179" t="s">
        <v>699</v>
      </c>
      <c r="AR49" s="119">
        <v>45235</v>
      </c>
      <c r="AS49" s="120">
        <v>45600</v>
      </c>
      <c r="AT49" s="123" t="s">
        <v>1647</v>
      </c>
      <c r="AU49" s="110">
        <v>45407</v>
      </c>
      <c r="AV49" s="121">
        <v>45467</v>
      </c>
      <c r="AW49" s="118">
        <v>169327521</v>
      </c>
      <c r="AX49" s="123" t="s">
        <v>471</v>
      </c>
      <c r="AY49" s="183">
        <v>45230</v>
      </c>
      <c r="AZ49" s="182">
        <v>45596</v>
      </c>
      <c r="BA49" s="181">
        <v>19123265</v>
      </c>
      <c r="BB49" s="125" t="s">
        <v>700</v>
      </c>
      <c r="BC49" s="126">
        <v>2259212</v>
      </c>
      <c r="BD49" s="126">
        <v>3203001319</v>
      </c>
      <c r="BE49" s="112" t="s">
        <v>512</v>
      </c>
      <c r="BF49" s="112" t="s">
        <v>611</v>
      </c>
      <c r="BG49" s="180"/>
      <c r="BH49" s="125"/>
      <c r="BI49" s="126"/>
      <c r="BJ49" s="112"/>
      <c r="BK49" s="112"/>
      <c r="BL49" s="180"/>
      <c r="BM49" s="125"/>
      <c r="BN49" s="126"/>
      <c r="BO49" s="115"/>
      <c r="BP49" s="179"/>
      <c r="BQ49" s="129">
        <v>346</v>
      </c>
      <c r="BR49" s="129"/>
      <c r="BS49" s="179" t="s">
        <v>1576</v>
      </c>
      <c r="BT49" s="179"/>
      <c r="BU49" s="179" t="s">
        <v>1640</v>
      </c>
      <c r="BV49" s="178"/>
      <c r="BW49" s="177" t="s">
        <v>1572</v>
      </c>
      <c r="BX49" s="177"/>
      <c r="BY49" s="177"/>
      <c r="BZ49" s="177"/>
      <c r="CA49" s="176"/>
      <c r="CB49" s="159" t="s">
        <v>462</v>
      </c>
    </row>
    <row r="50" spans="1:80" ht="13.5" hidden="1" customHeight="1" x14ac:dyDescent="0.25">
      <c r="A50" s="187">
        <v>46</v>
      </c>
      <c r="B50" s="130" t="s">
        <v>462</v>
      </c>
      <c r="C50" s="129">
        <v>348</v>
      </c>
      <c r="D50" s="186" t="s">
        <v>735</v>
      </c>
      <c r="E50" s="128" t="s">
        <v>590</v>
      </c>
      <c r="F50" s="186">
        <v>80170516</v>
      </c>
      <c r="G50" s="186" t="s">
        <v>1557</v>
      </c>
      <c r="H50" s="186" t="s">
        <v>1792</v>
      </c>
      <c r="I50" s="186">
        <v>3204961451</v>
      </c>
      <c r="J50" s="185">
        <v>41655</v>
      </c>
      <c r="K50" s="112" t="s">
        <v>451</v>
      </c>
      <c r="L50" s="112" t="s">
        <v>696</v>
      </c>
      <c r="M50" s="112" t="s">
        <v>452</v>
      </c>
      <c r="N50" s="113">
        <v>6374</v>
      </c>
      <c r="O50" s="113">
        <v>2015</v>
      </c>
      <c r="P50" s="113">
        <v>2014</v>
      </c>
      <c r="Q50" s="112" t="s">
        <v>453</v>
      </c>
      <c r="R50" s="112" t="s">
        <v>454</v>
      </c>
      <c r="S50" s="114" t="s">
        <v>736</v>
      </c>
      <c r="T50" s="115" t="s">
        <v>737</v>
      </c>
      <c r="U50" s="113">
        <v>68</v>
      </c>
      <c r="V50" s="113">
        <v>59</v>
      </c>
      <c r="W50" s="113">
        <v>1</v>
      </c>
      <c r="X50" s="115" t="s">
        <v>455</v>
      </c>
      <c r="Y50" s="116">
        <v>42325</v>
      </c>
      <c r="Z50" s="116">
        <v>42318</v>
      </c>
      <c r="AA50" s="115" t="s">
        <v>468</v>
      </c>
      <c r="AB50" s="113">
        <v>10010660617</v>
      </c>
      <c r="AC50" s="117">
        <v>68</v>
      </c>
      <c r="AD50" s="118">
        <v>385503</v>
      </c>
      <c r="AE50" s="113" t="s">
        <v>457</v>
      </c>
      <c r="AF50" s="119">
        <v>45208</v>
      </c>
      <c r="AG50" s="120">
        <v>45939</v>
      </c>
      <c r="AH50" s="118">
        <v>11101000608</v>
      </c>
      <c r="AI50" s="115" t="s">
        <v>458</v>
      </c>
      <c r="AJ50" s="119">
        <v>45347</v>
      </c>
      <c r="AK50" s="121">
        <v>45713</v>
      </c>
      <c r="AL50" s="184">
        <v>13061001309</v>
      </c>
      <c r="AM50" s="112" t="s">
        <v>458</v>
      </c>
      <c r="AN50" s="119">
        <v>45481</v>
      </c>
      <c r="AO50" s="121">
        <v>45846</v>
      </c>
      <c r="AP50" s="122">
        <v>36565596</v>
      </c>
      <c r="AQ50" s="179" t="s">
        <v>699</v>
      </c>
      <c r="AR50" s="119">
        <v>45221</v>
      </c>
      <c r="AS50" s="120">
        <v>45586</v>
      </c>
      <c r="AT50" s="123" t="s">
        <v>1647</v>
      </c>
      <c r="AU50" s="110">
        <v>45409</v>
      </c>
      <c r="AV50" s="121">
        <v>45469</v>
      </c>
      <c r="AW50" s="118">
        <v>169498265</v>
      </c>
      <c r="AX50" s="123" t="s">
        <v>471</v>
      </c>
      <c r="AY50" s="183">
        <v>45239</v>
      </c>
      <c r="AZ50" s="182">
        <v>45605</v>
      </c>
      <c r="BA50" s="181">
        <v>19123265</v>
      </c>
      <c r="BB50" s="125" t="s">
        <v>700</v>
      </c>
      <c r="BC50" s="126">
        <v>2259212</v>
      </c>
      <c r="BD50" s="126">
        <v>3203001319</v>
      </c>
      <c r="BE50" s="112" t="s">
        <v>512</v>
      </c>
      <c r="BF50" s="112" t="s">
        <v>611</v>
      </c>
      <c r="BG50" s="180"/>
      <c r="BH50" s="125"/>
      <c r="BI50" s="126"/>
      <c r="BJ50" s="179"/>
      <c r="BK50" s="222"/>
      <c r="BL50" s="180"/>
      <c r="BM50" s="125"/>
      <c r="BN50" s="126"/>
      <c r="BO50" s="179"/>
      <c r="BP50" s="179"/>
      <c r="BQ50" s="129">
        <v>348</v>
      </c>
      <c r="BR50" s="129"/>
      <c r="BS50" s="179" t="s">
        <v>1576</v>
      </c>
      <c r="BT50" s="179"/>
      <c r="BU50" s="179" t="s">
        <v>1640</v>
      </c>
      <c r="BV50" s="178"/>
      <c r="BW50" s="177" t="s">
        <v>1572</v>
      </c>
      <c r="BX50" s="177"/>
      <c r="BY50" s="177"/>
      <c r="BZ50" s="177"/>
      <c r="CA50" s="176"/>
      <c r="CB50" s="159" t="s">
        <v>462</v>
      </c>
    </row>
    <row r="51" spans="1:80" ht="13.5" hidden="1" customHeight="1" x14ac:dyDescent="0.25">
      <c r="A51" s="187">
        <v>47</v>
      </c>
      <c r="B51" s="130" t="s">
        <v>462</v>
      </c>
      <c r="C51" s="129">
        <v>363</v>
      </c>
      <c r="D51" s="186" t="s">
        <v>738</v>
      </c>
      <c r="E51" s="128" t="s">
        <v>590</v>
      </c>
      <c r="F51" s="186">
        <v>79879152</v>
      </c>
      <c r="G51" s="186" t="s">
        <v>1553</v>
      </c>
      <c r="H51" s="186" t="s">
        <v>1791</v>
      </c>
      <c r="I51" s="186">
        <v>3118177837</v>
      </c>
      <c r="J51" s="185">
        <v>44799</v>
      </c>
      <c r="K51" s="112" t="s">
        <v>464</v>
      </c>
      <c r="L51" s="112" t="s">
        <v>607</v>
      </c>
      <c r="M51" s="112" t="s">
        <v>452</v>
      </c>
      <c r="N51" s="113">
        <v>5123</v>
      </c>
      <c r="O51" s="113">
        <v>2021</v>
      </c>
      <c r="P51" s="113">
        <v>2020</v>
      </c>
      <c r="Q51" s="112" t="s">
        <v>453</v>
      </c>
      <c r="R51" s="112" t="s">
        <v>544</v>
      </c>
      <c r="S51" s="114" t="s">
        <v>739</v>
      </c>
      <c r="T51" s="115" t="s">
        <v>740</v>
      </c>
      <c r="U51" s="113">
        <v>31</v>
      </c>
      <c r="V51" s="113">
        <v>31</v>
      </c>
      <c r="W51" s="113">
        <v>2</v>
      </c>
      <c r="X51" s="115" t="s">
        <v>455</v>
      </c>
      <c r="Y51" s="116">
        <v>44281</v>
      </c>
      <c r="Z51" s="116">
        <v>44263</v>
      </c>
      <c r="AA51" s="115" t="s">
        <v>468</v>
      </c>
      <c r="AB51" s="113">
        <v>10022448417</v>
      </c>
      <c r="AC51" s="117">
        <v>31</v>
      </c>
      <c r="AD51" s="118">
        <v>353808</v>
      </c>
      <c r="AE51" s="113" t="s">
        <v>457</v>
      </c>
      <c r="AF51" s="119">
        <v>45012</v>
      </c>
      <c r="AG51" s="120">
        <v>45743</v>
      </c>
      <c r="AH51" s="118">
        <v>11101000608</v>
      </c>
      <c r="AI51" s="115" t="s">
        <v>458</v>
      </c>
      <c r="AJ51" s="119">
        <v>45347</v>
      </c>
      <c r="AK51" s="121">
        <v>45713</v>
      </c>
      <c r="AL51" s="184">
        <v>13061001309</v>
      </c>
      <c r="AM51" s="112" t="s">
        <v>458</v>
      </c>
      <c r="AN51" s="119">
        <v>45481</v>
      </c>
      <c r="AO51" s="121">
        <v>45846</v>
      </c>
      <c r="AP51" s="122">
        <v>4308004995643000</v>
      </c>
      <c r="AQ51" s="179" t="s">
        <v>538</v>
      </c>
      <c r="AR51" s="119">
        <v>45328</v>
      </c>
      <c r="AS51" s="120">
        <v>45693</v>
      </c>
      <c r="AT51" s="123" t="s">
        <v>1647</v>
      </c>
      <c r="AU51" s="110">
        <v>45430</v>
      </c>
      <c r="AV51" s="121">
        <v>45490</v>
      </c>
      <c r="AW51" s="118">
        <v>172331507</v>
      </c>
      <c r="AX51" s="123" t="s">
        <v>471</v>
      </c>
      <c r="AY51" s="183">
        <v>45362</v>
      </c>
      <c r="AZ51" s="182">
        <v>45727</v>
      </c>
      <c r="BA51" s="181">
        <v>19123265</v>
      </c>
      <c r="BB51" s="125" t="s">
        <v>700</v>
      </c>
      <c r="BC51" s="126">
        <v>2259212</v>
      </c>
      <c r="BD51" s="126">
        <v>3203001319</v>
      </c>
      <c r="BE51" s="112" t="s">
        <v>512</v>
      </c>
      <c r="BF51" s="112" t="s">
        <v>611</v>
      </c>
      <c r="BG51" s="180"/>
      <c r="BH51" s="125"/>
      <c r="BI51" s="126"/>
      <c r="BJ51" s="179"/>
      <c r="BK51" s="131"/>
      <c r="BL51" s="180"/>
      <c r="BM51" s="125"/>
      <c r="BN51" s="126"/>
      <c r="BO51" s="179"/>
      <c r="BP51" s="179"/>
      <c r="BQ51" s="129">
        <v>363</v>
      </c>
      <c r="BR51" s="129"/>
      <c r="BS51" s="179" t="s">
        <v>1576</v>
      </c>
      <c r="BT51" s="179"/>
      <c r="BU51" s="179" t="s">
        <v>1640</v>
      </c>
      <c r="BV51" s="178"/>
      <c r="BW51" s="177" t="s">
        <v>1572</v>
      </c>
      <c r="BX51" s="177"/>
      <c r="BY51" s="177"/>
      <c r="BZ51" s="177"/>
      <c r="CA51" s="176"/>
      <c r="CB51" s="159" t="s">
        <v>462</v>
      </c>
    </row>
    <row r="52" spans="1:80" ht="13.5" hidden="1" customHeight="1" x14ac:dyDescent="0.25">
      <c r="A52" s="187">
        <v>48</v>
      </c>
      <c r="B52" s="130" t="s">
        <v>462</v>
      </c>
      <c r="C52" s="206">
        <v>364</v>
      </c>
      <c r="D52" s="186" t="s">
        <v>741</v>
      </c>
      <c r="E52" s="128" t="s">
        <v>461</v>
      </c>
      <c r="F52" s="186">
        <v>79486975</v>
      </c>
      <c r="G52" s="186" t="s">
        <v>1541</v>
      </c>
      <c r="H52" s="186" t="s">
        <v>747</v>
      </c>
      <c r="I52" s="186">
        <v>3136114788</v>
      </c>
      <c r="J52" s="185">
        <v>41172</v>
      </c>
      <c r="K52" s="112" t="s">
        <v>464</v>
      </c>
      <c r="L52" s="112" t="s">
        <v>742</v>
      </c>
      <c r="M52" s="112" t="s">
        <v>452</v>
      </c>
      <c r="N52" s="113">
        <v>5123</v>
      </c>
      <c r="O52" s="113">
        <v>2018</v>
      </c>
      <c r="P52" s="113">
        <v>2018</v>
      </c>
      <c r="Q52" s="112" t="s">
        <v>453</v>
      </c>
      <c r="R52" s="112" t="s">
        <v>454</v>
      </c>
      <c r="S52" s="114" t="s">
        <v>743</v>
      </c>
      <c r="T52" s="115" t="s">
        <v>744</v>
      </c>
      <c r="U52" s="113">
        <v>42</v>
      </c>
      <c r="V52" s="113">
        <v>33</v>
      </c>
      <c r="W52" s="113">
        <v>3</v>
      </c>
      <c r="X52" s="115" t="s">
        <v>455</v>
      </c>
      <c r="Y52" s="116">
        <v>43420</v>
      </c>
      <c r="Z52" s="116">
        <v>43410</v>
      </c>
      <c r="AA52" s="115" t="s">
        <v>468</v>
      </c>
      <c r="AB52" s="113">
        <v>10017168856</v>
      </c>
      <c r="AC52" s="117">
        <v>42</v>
      </c>
      <c r="AD52" s="118">
        <v>333248</v>
      </c>
      <c r="AE52" s="113" t="s">
        <v>457</v>
      </c>
      <c r="AF52" s="119">
        <v>44892</v>
      </c>
      <c r="AG52" s="120">
        <v>45623</v>
      </c>
      <c r="AH52" s="118">
        <v>11101000608</v>
      </c>
      <c r="AI52" s="115" t="s">
        <v>458</v>
      </c>
      <c r="AJ52" s="119">
        <v>45347</v>
      </c>
      <c r="AK52" s="121">
        <v>45713</v>
      </c>
      <c r="AL52" s="184">
        <v>13061001309</v>
      </c>
      <c r="AM52" s="112" t="s">
        <v>458</v>
      </c>
      <c r="AN52" s="119">
        <v>45481</v>
      </c>
      <c r="AO52" s="121">
        <v>45846</v>
      </c>
      <c r="AP52" s="122">
        <v>85626985</v>
      </c>
      <c r="AQ52" s="179" t="s">
        <v>469</v>
      </c>
      <c r="AR52" s="119">
        <v>45248</v>
      </c>
      <c r="AS52" s="120">
        <v>45613</v>
      </c>
      <c r="AT52" s="123" t="s">
        <v>1647</v>
      </c>
      <c r="AU52" s="110">
        <v>45409</v>
      </c>
      <c r="AV52" s="121">
        <v>45469</v>
      </c>
      <c r="AW52" s="118">
        <v>169500476</v>
      </c>
      <c r="AX52" s="123" t="s">
        <v>546</v>
      </c>
      <c r="AY52" s="183">
        <v>45239</v>
      </c>
      <c r="AZ52" s="182">
        <v>45605</v>
      </c>
      <c r="BA52" s="181">
        <v>79486975</v>
      </c>
      <c r="BB52" s="125" t="s">
        <v>745</v>
      </c>
      <c r="BC52" s="126">
        <v>3134243953</v>
      </c>
      <c r="BD52" s="126">
        <v>3134243953</v>
      </c>
      <c r="BE52" s="112" t="s">
        <v>746</v>
      </c>
      <c r="BF52" s="112" t="s">
        <v>747</v>
      </c>
      <c r="BG52" s="180">
        <v>35408896</v>
      </c>
      <c r="BH52" s="125" t="s">
        <v>748</v>
      </c>
      <c r="BI52" s="126">
        <v>3107758838</v>
      </c>
      <c r="BJ52" s="179" t="s">
        <v>746</v>
      </c>
      <c r="BK52" s="179" t="s">
        <v>747</v>
      </c>
      <c r="BL52" s="180"/>
      <c r="BM52" s="125"/>
      <c r="BN52" s="126"/>
      <c r="BO52" s="179"/>
      <c r="BP52" s="179"/>
      <c r="BQ52" s="129">
        <v>364</v>
      </c>
      <c r="BR52" s="129"/>
      <c r="BS52" s="179" t="s">
        <v>1576</v>
      </c>
      <c r="BT52" s="179"/>
      <c r="BU52" s="179" t="s">
        <v>1640</v>
      </c>
      <c r="BV52" s="178"/>
      <c r="BW52" s="177" t="s">
        <v>1572</v>
      </c>
      <c r="BX52" s="177"/>
      <c r="BY52" s="177"/>
      <c r="BZ52" s="177"/>
      <c r="CA52" s="176"/>
      <c r="CB52" s="159" t="s">
        <v>462</v>
      </c>
    </row>
    <row r="53" spans="1:80" ht="13.5" hidden="1" customHeight="1" x14ac:dyDescent="0.25">
      <c r="A53" s="187">
        <v>49</v>
      </c>
      <c r="B53" s="130" t="s">
        <v>462</v>
      </c>
      <c r="C53" s="206">
        <v>365</v>
      </c>
      <c r="D53" s="186" t="s">
        <v>749</v>
      </c>
      <c r="E53" s="128" t="s">
        <v>590</v>
      </c>
      <c r="F53" s="186">
        <v>5970569</v>
      </c>
      <c r="G53" s="186" t="s">
        <v>1544</v>
      </c>
      <c r="H53" s="186" t="s">
        <v>1756</v>
      </c>
      <c r="I53" s="186">
        <v>3115313145</v>
      </c>
      <c r="J53" s="185">
        <v>44183</v>
      </c>
      <c r="K53" s="112" t="s">
        <v>451</v>
      </c>
      <c r="L53" s="112" t="s">
        <v>696</v>
      </c>
      <c r="M53" s="112" t="s">
        <v>452</v>
      </c>
      <c r="N53" s="113">
        <v>7200</v>
      </c>
      <c r="O53" s="113">
        <v>2019</v>
      </c>
      <c r="P53" s="113">
        <v>2019</v>
      </c>
      <c r="Q53" s="112" t="s">
        <v>453</v>
      </c>
      <c r="R53" s="112" t="s">
        <v>454</v>
      </c>
      <c r="S53" s="114" t="s">
        <v>750</v>
      </c>
      <c r="T53" s="115" t="s">
        <v>751</v>
      </c>
      <c r="U53" s="113">
        <v>47</v>
      </c>
      <c r="V53" s="113">
        <v>47</v>
      </c>
      <c r="W53" s="113">
        <v>3</v>
      </c>
      <c r="X53" s="115" t="s">
        <v>455</v>
      </c>
      <c r="Y53" s="116">
        <v>43894</v>
      </c>
      <c r="Z53" s="116">
        <v>43889</v>
      </c>
      <c r="AA53" s="115" t="s">
        <v>468</v>
      </c>
      <c r="AB53" s="113">
        <v>10020387835</v>
      </c>
      <c r="AC53" s="117">
        <v>47</v>
      </c>
      <c r="AD53" s="118">
        <v>417602</v>
      </c>
      <c r="AE53" s="113" t="s">
        <v>457</v>
      </c>
      <c r="AF53" s="119">
        <v>45356</v>
      </c>
      <c r="AG53" s="120">
        <v>46086</v>
      </c>
      <c r="AH53" s="118">
        <v>11101000608</v>
      </c>
      <c r="AI53" s="115" t="s">
        <v>458</v>
      </c>
      <c r="AJ53" s="119">
        <v>45347</v>
      </c>
      <c r="AK53" s="121">
        <v>45713</v>
      </c>
      <c r="AL53" s="184">
        <v>13061001309</v>
      </c>
      <c r="AM53" s="112" t="s">
        <v>458</v>
      </c>
      <c r="AN53" s="119">
        <v>45481</v>
      </c>
      <c r="AO53" s="121">
        <v>45846</v>
      </c>
      <c r="AP53" s="122">
        <v>38410578</v>
      </c>
      <c r="AQ53" s="179" t="s">
        <v>699</v>
      </c>
      <c r="AR53" s="119">
        <v>45336</v>
      </c>
      <c r="AS53" s="120">
        <v>45701</v>
      </c>
      <c r="AT53" s="123" t="s">
        <v>1647</v>
      </c>
      <c r="AU53" s="110">
        <v>45415</v>
      </c>
      <c r="AV53" s="121">
        <v>45475</v>
      </c>
      <c r="AW53" s="118">
        <v>172212588</v>
      </c>
      <c r="AX53" s="123" t="s">
        <v>752</v>
      </c>
      <c r="AY53" s="183">
        <v>45356</v>
      </c>
      <c r="AZ53" s="182">
        <v>45721</v>
      </c>
      <c r="BA53" s="181">
        <v>19123265</v>
      </c>
      <c r="BB53" s="125" t="s">
        <v>610</v>
      </c>
      <c r="BC53" s="126">
        <v>2259212</v>
      </c>
      <c r="BD53" s="126">
        <v>3203001319</v>
      </c>
      <c r="BE53" s="112" t="s">
        <v>512</v>
      </c>
      <c r="BF53" s="112" t="s">
        <v>611</v>
      </c>
      <c r="BG53" s="180"/>
      <c r="BH53" s="125"/>
      <c r="BI53" s="126"/>
      <c r="BJ53" s="179"/>
      <c r="BK53" s="179"/>
      <c r="BL53" s="180"/>
      <c r="BM53" s="125"/>
      <c r="BN53" s="126"/>
      <c r="BO53" s="179"/>
      <c r="BP53" s="179"/>
      <c r="BQ53" s="129">
        <v>365</v>
      </c>
      <c r="BR53" s="129"/>
      <c r="BS53" s="179" t="s">
        <v>1576</v>
      </c>
      <c r="BT53" s="179"/>
      <c r="BU53" s="179" t="s">
        <v>1640</v>
      </c>
      <c r="BV53" s="178"/>
      <c r="BW53" s="177" t="s">
        <v>1572</v>
      </c>
      <c r="BX53" s="177"/>
      <c r="BY53" s="177"/>
      <c r="BZ53" s="177"/>
      <c r="CA53" s="176"/>
      <c r="CB53" s="159" t="s">
        <v>462</v>
      </c>
    </row>
    <row r="54" spans="1:80" ht="13.5" hidden="1" customHeight="1" x14ac:dyDescent="0.25">
      <c r="A54" s="187">
        <v>50</v>
      </c>
      <c r="B54" s="130" t="s">
        <v>462</v>
      </c>
      <c r="C54" s="206">
        <v>367</v>
      </c>
      <c r="D54" s="186" t="s">
        <v>753</v>
      </c>
      <c r="E54" s="128" t="s">
        <v>3003</v>
      </c>
      <c r="F54" s="186">
        <v>80415341</v>
      </c>
      <c r="G54" s="186" t="s">
        <v>756</v>
      </c>
      <c r="H54" s="186" t="s">
        <v>757</v>
      </c>
      <c r="I54" s="186">
        <v>3105756034</v>
      </c>
      <c r="J54" s="185">
        <v>43028</v>
      </c>
      <c r="K54" s="112" t="s">
        <v>464</v>
      </c>
      <c r="L54" s="112" t="s">
        <v>465</v>
      </c>
      <c r="M54" s="112" t="s">
        <v>452</v>
      </c>
      <c r="N54" s="113">
        <v>5123</v>
      </c>
      <c r="O54" s="113">
        <v>2017</v>
      </c>
      <c r="P54" s="113">
        <v>2018</v>
      </c>
      <c r="Q54" s="112" t="s">
        <v>453</v>
      </c>
      <c r="R54" s="112" t="s">
        <v>454</v>
      </c>
      <c r="S54" s="114" t="s">
        <v>754</v>
      </c>
      <c r="T54" s="115" t="s">
        <v>755</v>
      </c>
      <c r="U54" s="113">
        <v>42</v>
      </c>
      <c r="V54" s="113">
        <v>37</v>
      </c>
      <c r="W54" s="113">
        <v>1</v>
      </c>
      <c r="X54" s="115" t="s">
        <v>455</v>
      </c>
      <c r="Y54" s="116">
        <v>43014</v>
      </c>
      <c r="Z54" s="116">
        <v>43007</v>
      </c>
      <c r="AA54" s="115" t="s">
        <v>468</v>
      </c>
      <c r="AB54" s="113">
        <v>10014767242</v>
      </c>
      <c r="AC54" s="117">
        <v>42</v>
      </c>
      <c r="AD54" s="118">
        <v>385515</v>
      </c>
      <c r="AE54" s="113" t="s">
        <v>457</v>
      </c>
      <c r="AF54" s="119">
        <v>45208</v>
      </c>
      <c r="AG54" s="120">
        <v>45939</v>
      </c>
      <c r="AH54" s="118">
        <v>11101000608</v>
      </c>
      <c r="AI54" s="115" t="s">
        <v>458</v>
      </c>
      <c r="AJ54" s="119">
        <v>45347</v>
      </c>
      <c r="AK54" s="121">
        <v>45713</v>
      </c>
      <c r="AL54" s="184">
        <v>13061001309</v>
      </c>
      <c r="AM54" s="112" t="s">
        <v>458</v>
      </c>
      <c r="AN54" s="119">
        <v>45481</v>
      </c>
      <c r="AO54" s="121">
        <v>45846</v>
      </c>
      <c r="AP54" s="122">
        <v>15682800018060</v>
      </c>
      <c r="AQ54" s="179" t="s">
        <v>459</v>
      </c>
      <c r="AR54" s="119">
        <v>45188</v>
      </c>
      <c r="AS54" s="120">
        <v>45553</v>
      </c>
      <c r="AT54" s="123" t="s">
        <v>1647</v>
      </c>
      <c r="AU54" s="110">
        <v>45428</v>
      </c>
      <c r="AV54" s="121">
        <v>45488</v>
      </c>
      <c r="AW54" s="118">
        <v>168767647</v>
      </c>
      <c r="AX54" s="123" t="s">
        <v>471</v>
      </c>
      <c r="AY54" s="183">
        <v>45201</v>
      </c>
      <c r="AZ54" s="182">
        <v>45567</v>
      </c>
      <c r="BA54" s="181">
        <v>19123265</v>
      </c>
      <c r="BB54" s="125" t="s">
        <v>610</v>
      </c>
      <c r="BC54" s="126">
        <v>2259212</v>
      </c>
      <c r="BD54" s="126">
        <v>3203001319</v>
      </c>
      <c r="BE54" s="112" t="s">
        <v>512</v>
      </c>
      <c r="BF54" s="112" t="s">
        <v>611</v>
      </c>
      <c r="BG54" s="180">
        <v>80415341</v>
      </c>
      <c r="BH54" s="125" t="s">
        <v>756</v>
      </c>
      <c r="BI54" s="126">
        <v>3105756034</v>
      </c>
      <c r="BJ54" s="179" t="s">
        <v>1790</v>
      </c>
      <c r="BK54" s="179" t="s">
        <v>757</v>
      </c>
      <c r="BL54" s="180"/>
      <c r="BM54" s="125"/>
      <c r="BN54" s="126"/>
      <c r="BO54" s="179"/>
      <c r="BP54" s="179"/>
      <c r="BQ54" s="129">
        <v>367</v>
      </c>
      <c r="BR54" s="129"/>
      <c r="BS54" s="179" t="s">
        <v>1576</v>
      </c>
      <c r="BT54" s="179"/>
      <c r="BU54" s="179" t="s">
        <v>1640</v>
      </c>
      <c r="BV54" s="178"/>
      <c r="BW54" s="177" t="s">
        <v>1572</v>
      </c>
      <c r="BX54" s="177"/>
      <c r="BY54" s="177"/>
      <c r="BZ54" s="177"/>
      <c r="CA54" s="176"/>
      <c r="CB54" s="159" t="s">
        <v>462</v>
      </c>
    </row>
    <row r="55" spans="1:80" ht="13.5" hidden="1" customHeight="1" x14ac:dyDescent="0.25">
      <c r="A55" s="187">
        <v>174</v>
      </c>
      <c r="B55" s="130" t="s">
        <v>462</v>
      </c>
      <c r="C55" s="129">
        <v>371</v>
      </c>
      <c r="D55" s="186" t="s">
        <v>1407</v>
      </c>
      <c r="E55" s="128" t="s">
        <v>590</v>
      </c>
      <c r="F55" s="186">
        <v>80926813</v>
      </c>
      <c r="G55" s="186" t="s">
        <v>1789</v>
      </c>
      <c r="H55" s="186" t="s">
        <v>1788</v>
      </c>
      <c r="I55" s="186">
        <v>3114539320</v>
      </c>
      <c r="J55" s="185">
        <v>45055</v>
      </c>
      <c r="K55" s="112" t="s">
        <v>1402</v>
      </c>
      <c r="L55" s="112" t="s">
        <v>1377</v>
      </c>
      <c r="M55" s="112" t="s">
        <v>452</v>
      </c>
      <c r="N55" s="113">
        <v>5193</v>
      </c>
      <c r="O55" s="113">
        <v>2023</v>
      </c>
      <c r="P55" s="113">
        <v>2023</v>
      </c>
      <c r="Q55" s="112" t="s">
        <v>453</v>
      </c>
      <c r="R55" s="112" t="s">
        <v>454</v>
      </c>
      <c r="S55" s="114" t="s">
        <v>1408</v>
      </c>
      <c r="T55" s="115" t="s">
        <v>1409</v>
      </c>
      <c r="U55" s="113">
        <v>35</v>
      </c>
      <c r="V55" s="113">
        <v>35</v>
      </c>
      <c r="W55" s="113">
        <v>2</v>
      </c>
      <c r="X55" s="115" t="s">
        <v>455</v>
      </c>
      <c r="Y55" s="116">
        <v>45086</v>
      </c>
      <c r="Z55" s="116">
        <v>45083</v>
      </c>
      <c r="AA55" s="115" t="s">
        <v>468</v>
      </c>
      <c r="AB55" s="113">
        <v>10029871577</v>
      </c>
      <c r="AC55" s="117">
        <v>36</v>
      </c>
      <c r="AD55" s="118">
        <v>369098</v>
      </c>
      <c r="AE55" s="113" t="s">
        <v>457</v>
      </c>
      <c r="AF55" s="119">
        <v>45086</v>
      </c>
      <c r="AG55" s="120">
        <v>45817</v>
      </c>
      <c r="AH55" s="118">
        <v>11101000608</v>
      </c>
      <c r="AI55" s="115" t="s">
        <v>1410</v>
      </c>
      <c r="AJ55" s="119">
        <v>45347</v>
      </c>
      <c r="AK55" s="121">
        <v>45713</v>
      </c>
      <c r="AL55" s="184">
        <v>13061001309</v>
      </c>
      <c r="AM55" s="112" t="s">
        <v>458</v>
      </c>
      <c r="AN55" s="119">
        <v>45481</v>
      </c>
      <c r="AO55" s="121">
        <v>45846</v>
      </c>
      <c r="AP55" s="122">
        <v>4308005400474000</v>
      </c>
      <c r="AQ55" s="179" t="s">
        <v>538</v>
      </c>
      <c r="AR55" s="119">
        <v>45449</v>
      </c>
      <c r="AS55" s="120">
        <v>45813</v>
      </c>
      <c r="AT55" s="123" t="s">
        <v>807</v>
      </c>
      <c r="AU55" s="110">
        <v>45451</v>
      </c>
      <c r="AV55" s="121">
        <v>45511</v>
      </c>
      <c r="AW55" s="118" t="s">
        <v>807</v>
      </c>
      <c r="AX55" s="123" t="s">
        <v>807</v>
      </c>
      <c r="AY55" s="183">
        <v>45083</v>
      </c>
      <c r="AZ55" s="182">
        <v>45814</v>
      </c>
      <c r="BA55" s="181">
        <v>19123265</v>
      </c>
      <c r="BB55" s="125" t="s">
        <v>610</v>
      </c>
      <c r="BC55" s="126">
        <v>3118830</v>
      </c>
      <c r="BD55" s="126">
        <v>3203001319</v>
      </c>
      <c r="BE55" s="115" t="s">
        <v>512</v>
      </c>
      <c r="BF55" s="127" t="s">
        <v>611</v>
      </c>
      <c r="BG55" s="180"/>
      <c r="BH55" s="125"/>
      <c r="BI55" s="126"/>
      <c r="BJ55" s="179"/>
      <c r="BK55" s="179"/>
      <c r="BL55" s="180"/>
      <c r="BM55" s="125"/>
      <c r="BN55" s="126"/>
      <c r="BO55" s="179"/>
      <c r="BP55" s="179"/>
      <c r="BQ55" s="129">
        <v>371</v>
      </c>
      <c r="BR55" s="129"/>
      <c r="BS55" s="179" t="s">
        <v>1576</v>
      </c>
      <c r="BT55" s="179"/>
      <c r="BU55" s="179"/>
      <c r="BV55" s="178"/>
      <c r="BW55" s="177" t="s">
        <v>1572</v>
      </c>
      <c r="BX55" s="177"/>
      <c r="BY55" s="177"/>
      <c r="BZ55" s="177"/>
      <c r="CA55" s="176"/>
      <c r="CB55" s="159" t="s">
        <v>462</v>
      </c>
    </row>
    <row r="56" spans="1:80" ht="13.5" hidden="1" customHeight="1" x14ac:dyDescent="0.25">
      <c r="A56" s="187">
        <v>51</v>
      </c>
      <c r="B56" s="130" t="s">
        <v>462</v>
      </c>
      <c r="C56" s="206">
        <v>374</v>
      </c>
      <c r="D56" s="186" t="s">
        <v>758</v>
      </c>
      <c r="E56" s="128" t="s">
        <v>461</v>
      </c>
      <c r="F56" s="186">
        <v>80865194</v>
      </c>
      <c r="G56" s="186" t="s">
        <v>1547</v>
      </c>
      <c r="H56" s="186" t="s">
        <v>1787</v>
      </c>
      <c r="I56" s="186">
        <v>3212844233</v>
      </c>
      <c r="J56" s="185">
        <v>44219</v>
      </c>
      <c r="K56" s="112" t="s">
        <v>464</v>
      </c>
      <c r="L56" s="112" t="s">
        <v>465</v>
      </c>
      <c r="M56" s="112" t="s">
        <v>452</v>
      </c>
      <c r="N56" s="113">
        <v>5123</v>
      </c>
      <c r="O56" s="113">
        <v>2018</v>
      </c>
      <c r="P56" s="113">
        <v>2019</v>
      </c>
      <c r="Q56" s="112" t="s">
        <v>453</v>
      </c>
      <c r="R56" s="112" t="s">
        <v>454</v>
      </c>
      <c r="S56" s="114" t="s">
        <v>759</v>
      </c>
      <c r="T56" s="115" t="s">
        <v>760</v>
      </c>
      <c r="U56" s="113">
        <v>42</v>
      </c>
      <c r="V56" s="113">
        <v>41</v>
      </c>
      <c r="W56" s="113">
        <v>2</v>
      </c>
      <c r="X56" s="115" t="s">
        <v>455</v>
      </c>
      <c r="Y56" s="116">
        <v>43398</v>
      </c>
      <c r="Z56" s="116">
        <v>43371</v>
      </c>
      <c r="AA56" s="115" t="s">
        <v>468</v>
      </c>
      <c r="AB56" s="113">
        <v>10016935669</v>
      </c>
      <c r="AC56" s="117">
        <v>42</v>
      </c>
      <c r="AD56" s="118">
        <v>333355</v>
      </c>
      <c r="AE56" s="113" t="s">
        <v>457</v>
      </c>
      <c r="AF56" s="119">
        <v>44891</v>
      </c>
      <c r="AG56" s="120">
        <v>45622</v>
      </c>
      <c r="AH56" s="118">
        <v>11101000608</v>
      </c>
      <c r="AI56" s="115" t="s">
        <v>458</v>
      </c>
      <c r="AJ56" s="119">
        <v>45347</v>
      </c>
      <c r="AK56" s="121">
        <v>45713</v>
      </c>
      <c r="AL56" s="184">
        <v>13061001309</v>
      </c>
      <c r="AM56" s="112" t="s">
        <v>458</v>
      </c>
      <c r="AN56" s="119">
        <v>45481</v>
      </c>
      <c r="AO56" s="121">
        <v>45846</v>
      </c>
      <c r="AP56" s="122">
        <v>86787381</v>
      </c>
      <c r="AQ56" s="179" t="s">
        <v>761</v>
      </c>
      <c r="AR56" s="119">
        <v>45234</v>
      </c>
      <c r="AS56" s="120">
        <v>45599</v>
      </c>
      <c r="AT56" s="123" t="s">
        <v>471</v>
      </c>
      <c r="AU56" s="110">
        <v>45170</v>
      </c>
      <c r="AV56" s="121">
        <v>45230</v>
      </c>
      <c r="AW56" s="118">
        <v>169444803</v>
      </c>
      <c r="AX56" s="123" t="s">
        <v>471</v>
      </c>
      <c r="AY56" s="183">
        <v>45237</v>
      </c>
      <c r="AZ56" s="182">
        <v>45603</v>
      </c>
      <c r="BA56" s="181">
        <v>39611664</v>
      </c>
      <c r="BB56" s="125" t="s">
        <v>762</v>
      </c>
      <c r="BC56" s="126">
        <v>3006231024</v>
      </c>
      <c r="BD56" s="126">
        <v>3006231024</v>
      </c>
      <c r="BE56" s="112" t="s">
        <v>763</v>
      </c>
      <c r="BF56" s="112" t="s">
        <v>764</v>
      </c>
      <c r="BG56" s="180">
        <v>19261455</v>
      </c>
      <c r="BH56" s="125" t="s">
        <v>765</v>
      </c>
      <c r="BI56" s="126">
        <v>3006231040</v>
      </c>
      <c r="BJ56" s="179" t="s">
        <v>763</v>
      </c>
      <c r="BK56" s="179" t="s">
        <v>766</v>
      </c>
      <c r="BL56" s="180"/>
      <c r="BM56" s="125"/>
      <c r="BN56" s="126"/>
      <c r="BO56" s="179"/>
      <c r="BP56" s="179"/>
      <c r="BQ56" s="129">
        <v>374</v>
      </c>
      <c r="BR56" s="129"/>
      <c r="BS56" s="179" t="s">
        <v>1576</v>
      </c>
      <c r="BT56" s="179"/>
      <c r="BU56" s="179" t="s">
        <v>1640</v>
      </c>
      <c r="BV56" s="178"/>
      <c r="BW56" s="177" t="s">
        <v>1572</v>
      </c>
      <c r="BX56" s="177"/>
      <c r="BY56" s="177"/>
      <c r="BZ56" s="177"/>
      <c r="CA56" s="176"/>
      <c r="CB56" s="159" t="s">
        <v>462</v>
      </c>
    </row>
    <row r="57" spans="1:80" ht="13.5" hidden="1" customHeight="1" x14ac:dyDescent="0.25">
      <c r="A57" s="187">
        <v>52</v>
      </c>
      <c r="B57" s="130" t="s">
        <v>462</v>
      </c>
      <c r="C57" s="129">
        <v>376</v>
      </c>
      <c r="D57" s="186" t="s">
        <v>767</v>
      </c>
      <c r="E57" s="128" t="s">
        <v>461</v>
      </c>
      <c r="F57" s="186">
        <v>1099551642</v>
      </c>
      <c r="G57" s="186" t="s">
        <v>1786</v>
      </c>
      <c r="H57" s="186" t="s">
        <v>1785</v>
      </c>
      <c r="I57" s="186">
        <v>3115733100</v>
      </c>
      <c r="J57" s="185"/>
      <c r="K57" s="112" t="s">
        <v>451</v>
      </c>
      <c r="L57" s="112" t="s">
        <v>768</v>
      </c>
      <c r="M57" s="112" t="s">
        <v>452</v>
      </c>
      <c r="N57" s="113">
        <v>11967</v>
      </c>
      <c r="O57" s="113">
        <v>2006</v>
      </c>
      <c r="P57" s="113">
        <v>2007</v>
      </c>
      <c r="Q57" s="112" t="s">
        <v>453</v>
      </c>
      <c r="R57" s="112" t="s">
        <v>454</v>
      </c>
      <c r="S57" s="114" t="s">
        <v>769</v>
      </c>
      <c r="T57" s="115" t="s">
        <v>770</v>
      </c>
      <c r="U57" s="113">
        <v>45</v>
      </c>
      <c r="V57" s="113">
        <v>40</v>
      </c>
      <c r="W57" s="113">
        <v>3</v>
      </c>
      <c r="X57" s="115" t="s">
        <v>455</v>
      </c>
      <c r="Y57" s="116">
        <v>42117</v>
      </c>
      <c r="Z57" s="116">
        <v>39035</v>
      </c>
      <c r="AA57" s="115" t="s">
        <v>771</v>
      </c>
      <c r="AB57" s="113">
        <v>10013295349</v>
      </c>
      <c r="AC57" s="117">
        <v>45</v>
      </c>
      <c r="AD57" s="118">
        <v>349114</v>
      </c>
      <c r="AE57" s="113" t="s">
        <v>457</v>
      </c>
      <c r="AF57" s="119">
        <v>44989</v>
      </c>
      <c r="AG57" s="120">
        <v>45720</v>
      </c>
      <c r="AH57" s="118">
        <v>11101000608</v>
      </c>
      <c r="AI57" s="115" t="s">
        <v>458</v>
      </c>
      <c r="AJ57" s="119">
        <v>45347</v>
      </c>
      <c r="AK57" s="121">
        <v>45713</v>
      </c>
      <c r="AL57" s="184">
        <v>13061001309</v>
      </c>
      <c r="AM57" s="112" t="s">
        <v>458</v>
      </c>
      <c r="AN57" s="119">
        <v>45481</v>
      </c>
      <c r="AO57" s="121">
        <v>45846</v>
      </c>
      <c r="AP57" s="122">
        <v>87384772</v>
      </c>
      <c r="AQ57" s="179" t="s">
        <v>469</v>
      </c>
      <c r="AR57" s="119">
        <v>45337</v>
      </c>
      <c r="AS57" s="120">
        <v>45702</v>
      </c>
      <c r="AT57" s="123"/>
      <c r="AU57" s="119" t="s">
        <v>1582</v>
      </c>
      <c r="AV57" s="121" t="s">
        <v>1582</v>
      </c>
      <c r="AW57" s="118">
        <v>171225193</v>
      </c>
      <c r="AX57" s="123" t="s">
        <v>773</v>
      </c>
      <c r="AY57" s="183">
        <v>45312</v>
      </c>
      <c r="AZ57" s="182">
        <v>45678</v>
      </c>
      <c r="BA57" s="181">
        <v>52434137</v>
      </c>
      <c r="BB57" s="125" t="s">
        <v>774</v>
      </c>
      <c r="BC57" s="126"/>
      <c r="BD57" s="126">
        <v>3108737279</v>
      </c>
      <c r="BE57" s="112" t="s">
        <v>775</v>
      </c>
      <c r="BF57" s="112" t="s">
        <v>776</v>
      </c>
      <c r="BG57" s="179"/>
      <c r="BH57" s="179"/>
      <c r="BI57" s="126"/>
      <c r="BJ57" s="179"/>
      <c r="BK57" s="179"/>
      <c r="BL57" s="180"/>
      <c r="BM57" s="125"/>
      <c r="BN57" s="126"/>
      <c r="BO57" s="179"/>
      <c r="BP57" s="179"/>
      <c r="BQ57" s="129">
        <v>376</v>
      </c>
      <c r="BR57" s="129"/>
      <c r="BS57" s="179"/>
      <c r="BT57" s="179"/>
      <c r="BU57" s="179" t="s">
        <v>1640</v>
      </c>
      <c r="BV57" s="178"/>
      <c r="BW57" s="177" t="s">
        <v>1589</v>
      </c>
      <c r="BX57" s="177"/>
      <c r="BY57" s="177"/>
      <c r="BZ57" s="177"/>
      <c r="CA57" s="176"/>
      <c r="CB57" s="159" t="s">
        <v>462</v>
      </c>
    </row>
    <row r="58" spans="1:80" ht="13.5" hidden="1" customHeight="1" x14ac:dyDescent="0.25">
      <c r="A58" s="187">
        <v>53</v>
      </c>
      <c r="B58" s="130" t="s">
        <v>462</v>
      </c>
      <c r="C58" s="129">
        <v>378</v>
      </c>
      <c r="D58" s="206" t="s">
        <v>777</v>
      </c>
      <c r="E58" s="128" t="s">
        <v>590</v>
      </c>
      <c r="F58" s="186">
        <v>79049149</v>
      </c>
      <c r="G58" s="186" t="s">
        <v>1784</v>
      </c>
      <c r="H58" s="186" t="s">
        <v>1783</v>
      </c>
      <c r="I58" s="186">
        <v>3104471262</v>
      </c>
      <c r="J58" s="185">
        <v>44621</v>
      </c>
      <c r="K58" s="112" t="s">
        <v>464</v>
      </c>
      <c r="L58" s="112" t="s">
        <v>607</v>
      </c>
      <c r="M58" s="112" t="s">
        <v>452</v>
      </c>
      <c r="N58" s="113">
        <v>5123</v>
      </c>
      <c r="O58" s="113">
        <v>2019</v>
      </c>
      <c r="P58" s="113">
        <v>2020</v>
      </c>
      <c r="Q58" s="112" t="s">
        <v>778</v>
      </c>
      <c r="R58" s="112" t="s">
        <v>544</v>
      </c>
      <c r="S58" s="114" t="s">
        <v>779</v>
      </c>
      <c r="T58" s="115" t="s">
        <v>780</v>
      </c>
      <c r="U58" s="113">
        <v>31</v>
      </c>
      <c r="V58" s="113">
        <v>28</v>
      </c>
      <c r="W58" s="113">
        <v>3</v>
      </c>
      <c r="X58" s="115" t="s">
        <v>455</v>
      </c>
      <c r="Y58" s="116">
        <v>43801</v>
      </c>
      <c r="Z58" s="116">
        <v>43797</v>
      </c>
      <c r="AA58" s="115" t="s">
        <v>468</v>
      </c>
      <c r="AB58" s="113">
        <v>10019730973</v>
      </c>
      <c r="AC58" s="117">
        <v>30</v>
      </c>
      <c r="AD58" s="118">
        <v>396620</v>
      </c>
      <c r="AE58" s="113" t="s">
        <v>457</v>
      </c>
      <c r="AF58" s="119">
        <v>45264</v>
      </c>
      <c r="AG58" s="120">
        <v>45995</v>
      </c>
      <c r="AH58" s="118">
        <v>11101000608</v>
      </c>
      <c r="AI58" s="115" t="s">
        <v>458</v>
      </c>
      <c r="AJ58" s="119">
        <v>45347</v>
      </c>
      <c r="AK58" s="121">
        <v>45713</v>
      </c>
      <c r="AL58" s="184">
        <v>13061001309</v>
      </c>
      <c r="AM58" s="112" t="s">
        <v>458</v>
      </c>
      <c r="AN58" s="119">
        <v>45481</v>
      </c>
      <c r="AO58" s="121">
        <v>45846</v>
      </c>
      <c r="AP58" s="122">
        <v>9310010118401</v>
      </c>
      <c r="AQ58" s="179" t="s">
        <v>483</v>
      </c>
      <c r="AR58" s="119">
        <v>45256</v>
      </c>
      <c r="AS58" s="120">
        <v>45621</v>
      </c>
      <c r="AT58" s="123" t="s">
        <v>1647</v>
      </c>
      <c r="AU58" s="110">
        <v>45409</v>
      </c>
      <c r="AV58" s="121">
        <v>45469</v>
      </c>
      <c r="AW58" s="118">
        <v>169982276</v>
      </c>
      <c r="AX58" s="123" t="s">
        <v>679</v>
      </c>
      <c r="AY58" s="183">
        <v>45262</v>
      </c>
      <c r="AZ58" s="182">
        <v>45628</v>
      </c>
      <c r="BA58" s="181">
        <v>19123265</v>
      </c>
      <c r="BB58" s="125" t="s">
        <v>700</v>
      </c>
      <c r="BC58" s="126">
        <v>2259212</v>
      </c>
      <c r="BD58" s="126">
        <v>3203001319</v>
      </c>
      <c r="BE58" s="179" t="s">
        <v>512</v>
      </c>
      <c r="BF58" s="222" t="s">
        <v>611</v>
      </c>
      <c r="BG58" s="180"/>
      <c r="BH58" s="125"/>
      <c r="BI58" s="126"/>
      <c r="BJ58" s="179"/>
      <c r="BK58" s="222"/>
      <c r="BL58" s="180"/>
      <c r="BM58" s="125"/>
      <c r="BN58" s="126"/>
      <c r="BO58" s="179"/>
      <c r="BP58" s="179"/>
      <c r="BQ58" s="129">
        <v>378</v>
      </c>
      <c r="BR58" s="129"/>
      <c r="BS58" s="179" t="s">
        <v>1576</v>
      </c>
      <c r="BT58" s="179"/>
      <c r="BU58" s="179" t="s">
        <v>1640</v>
      </c>
      <c r="BV58" s="178"/>
      <c r="BW58" s="177" t="s">
        <v>1572</v>
      </c>
      <c r="BX58" s="177"/>
      <c r="BY58" s="177"/>
      <c r="BZ58" s="177"/>
      <c r="CA58" s="176"/>
      <c r="CB58" s="159" t="s">
        <v>462</v>
      </c>
    </row>
    <row r="59" spans="1:80" ht="13.5" hidden="1" customHeight="1" x14ac:dyDescent="0.25">
      <c r="A59" s="187">
        <v>54</v>
      </c>
      <c r="B59" s="130" t="s">
        <v>462</v>
      </c>
      <c r="C59" s="206">
        <v>379</v>
      </c>
      <c r="D59" s="186" t="s">
        <v>781</v>
      </c>
      <c r="E59" s="128" t="s">
        <v>461</v>
      </c>
      <c r="F59" s="186">
        <v>79914608</v>
      </c>
      <c r="G59" s="186" t="s">
        <v>1782</v>
      </c>
      <c r="H59" s="186" t="e">
        <v>#N/A</v>
      </c>
      <c r="I59" s="186" t="e">
        <v>#N/A</v>
      </c>
      <c r="J59" s="185"/>
      <c r="K59" s="112" t="s">
        <v>489</v>
      </c>
      <c r="L59" s="112" t="s">
        <v>490</v>
      </c>
      <c r="M59" s="112" t="s">
        <v>452</v>
      </c>
      <c r="N59" s="113">
        <v>4300</v>
      </c>
      <c r="O59" s="113">
        <v>2013</v>
      </c>
      <c r="P59" s="113">
        <v>2014</v>
      </c>
      <c r="Q59" s="112" t="s">
        <v>453</v>
      </c>
      <c r="R59" s="112" t="s">
        <v>454</v>
      </c>
      <c r="S59" s="114" t="s">
        <v>782</v>
      </c>
      <c r="T59" s="115" t="s">
        <v>783</v>
      </c>
      <c r="U59" s="113">
        <v>36</v>
      </c>
      <c r="V59" s="113">
        <v>36</v>
      </c>
      <c r="W59" s="113">
        <v>1</v>
      </c>
      <c r="X59" s="115" t="s">
        <v>455</v>
      </c>
      <c r="Y59" s="116">
        <v>41526</v>
      </c>
      <c r="Z59" s="116">
        <v>41507</v>
      </c>
      <c r="AA59" s="115" t="s">
        <v>468</v>
      </c>
      <c r="AB59" s="113">
        <v>10005909302</v>
      </c>
      <c r="AC59" s="117">
        <v>36</v>
      </c>
      <c r="AD59" s="118">
        <v>328117</v>
      </c>
      <c r="AE59" s="113" t="s">
        <v>457</v>
      </c>
      <c r="AF59" s="119">
        <v>44865</v>
      </c>
      <c r="AG59" s="120">
        <v>45596</v>
      </c>
      <c r="AH59" s="118">
        <v>11101000608</v>
      </c>
      <c r="AI59" s="115" t="s">
        <v>458</v>
      </c>
      <c r="AJ59" s="119">
        <v>45347</v>
      </c>
      <c r="AK59" s="121">
        <v>45713</v>
      </c>
      <c r="AL59" s="184">
        <v>13061001309</v>
      </c>
      <c r="AM59" s="112" t="s">
        <v>458</v>
      </c>
      <c r="AN59" s="119">
        <v>45481</v>
      </c>
      <c r="AO59" s="121">
        <v>45846</v>
      </c>
      <c r="AP59" s="122">
        <v>408004288583000</v>
      </c>
      <c r="AQ59" s="179" t="s">
        <v>538</v>
      </c>
      <c r="AR59" s="119">
        <v>45158</v>
      </c>
      <c r="AS59" s="120">
        <v>45523</v>
      </c>
      <c r="AT59" s="123" t="s">
        <v>1647</v>
      </c>
      <c r="AU59" s="110">
        <v>45401</v>
      </c>
      <c r="AV59" s="121">
        <v>45461</v>
      </c>
      <c r="AW59" s="118">
        <v>154237891</v>
      </c>
      <c r="AX59" s="123" t="s">
        <v>784</v>
      </c>
      <c r="AY59" s="183">
        <v>45138</v>
      </c>
      <c r="AZ59" s="182">
        <v>45504</v>
      </c>
      <c r="BA59" s="181">
        <v>52393964</v>
      </c>
      <c r="BB59" s="125" t="s">
        <v>785</v>
      </c>
      <c r="BC59" s="126">
        <v>4892240</v>
      </c>
      <c r="BD59" s="126">
        <v>3114707831</v>
      </c>
      <c r="BE59" s="112" t="s">
        <v>786</v>
      </c>
      <c r="BF59" s="112" t="s">
        <v>787</v>
      </c>
      <c r="BG59" s="179">
        <v>79914608</v>
      </c>
      <c r="BH59" s="179" t="s">
        <v>788</v>
      </c>
      <c r="BI59" s="126">
        <v>3114707831</v>
      </c>
      <c r="BJ59" s="179" t="s">
        <v>789</v>
      </c>
      <c r="BK59" s="179" t="s">
        <v>790</v>
      </c>
      <c r="BL59" s="179"/>
      <c r="BM59" s="179"/>
      <c r="BN59" s="126"/>
      <c r="BO59" s="179"/>
      <c r="BP59" s="179"/>
      <c r="BQ59" s="129">
        <v>379</v>
      </c>
      <c r="BR59" s="129"/>
      <c r="BS59" s="179"/>
      <c r="BT59" s="179"/>
      <c r="BU59" s="179" t="s">
        <v>1640</v>
      </c>
      <c r="BV59" s="178"/>
      <c r="BW59" s="177" t="s">
        <v>1572</v>
      </c>
      <c r="BX59" s="177"/>
      <c r="BY59" s="177"/>
      <c r="BZ59" s="177"/>
      <c r="CA59" s="176"/>
      <c r="CB59" s="159" t="s">
        <v>462</v>
      </c>
    </row>
    <row r="60" spans="1:80" ht="13.5" hidden="1" customHeight="1" x14ac:dyDescent="0.25">
      <c r="A60" s="187">
        <v>180</v>
      </c>
      <c r="B60" s="130" t="s">
        <v>462</v>
      </c>
      <c r="C60" s="206">
        <v>381</v>
      </c>
      <c r="D60" s="186" t="s">
        <v>1431</v>
      </c>
      <c r="E60" s="128" t="s">
        <v>590</v>
      </c>
      <c r="F60" s="186">
        <v>79717333</v>
      </c>
      <c r="G60" s="186" t="s">
        <v>1578</v>
      </c>
      <c r="H60" s="186" t="s">
        <v>1577</v>
      </c>
      <c r="I60" s="186">
        <v>3174614729</v>
      </c>
      <c r="J60" s="185">
        <v>45350</v>
      </c>
      <c r="K60" s="112" t="s">
        <v>1402</v>
      </c>
      <c r="L60" s="112" t="s">
        <v>844</v>
      </c>
      <c r="M60" s="112" t="s">
        <v>452</v>
      </c>
      <c r="N60" s="113">
        <v>5193</v>
      </c>
      <c r="O60" s="113">
        <v>2023</v>
      </c>
      <c r="P60" s="113">
        <v>2023</v>
      </c>
      <c r="Q60" s="112" t="s">
        <v>453</v>
      </c>
      <c r="R60" s="112" t="s">
        <v>454</v>
      </c>
      <c r="S60" s="114" t="s">
        <v>1432</v>
      </c>
      <c r="T60" s="115" t="s">
        <v>1433</v>
      </c>
      <c r="U60" s="113">
        <v>41</v>
      </c>
      <c r="V60" s="113">
        <v>40</v>
      </c>
      <c r="W60" s="113">
        <v>3</v>
      </c>
      <c r="X60" s="115" t="s">
        <v>455</v>
      </c>
      <c r="Y60" s="116">
        <v>45156</v>
      </c>
      <c r="Z60" s="116">
        <v>45148</v>
      </c>
      <c r="AA60" s="115" t="s">
        <v>468</v>
      </c>
      <c r="AB60" s="113">
        <v>10029745187</v>
      </c>
      <c r="AC60" s="117">
        <v>41</v>
      </c>
      <c r="AD60" s="118">
        <v>382020</v>
      </c>
      <c r="AE60" s="113" t="s">
        <v>457</v>
      </c>
      <c r="AF60" s="119">
        <v>45156</v>
      </c>
      <c r="AG60" s="120">
        <v>45887</v>
      </c>
      <c r="AH60" s="118">
        <v>11101000608</v>
      </c>
      <c r="AI60" s="115" t="s">
        <v>458</v>
      </c>
      <c r="AJ60" s="119">
        <v>45347</v>
      </c>
      <c r="AK60" s="121">
        <v>45713</v>
      </c>
      <c r="AL60" s="184">
        <v>13061001309</v>
      </c>
      <c r="AM60" s="112" t="s">
        <v>458</v>
      </c>
      <c r="AN60" s="119">
        <v>45481</v>
      </c>
      <c r="AO60" s="121">
        <v>45846</v>
      </c>
      <c r="AP60" s="122">
        <v>39514142</v>
      </c>
      <c r="AQ60" s="179" t="s">
        <v>469</v>
      </c>
      <c r="AR60" s="119">
        <v>45478</v>
      </c>
      <c r="AS60" s="120">
        <v>45844</v>
      </c>
      <c r="AT60" s="123" t="s">
        <v>807</v>
      </c>
      <c r="AU60" s="110">
        <v>45415</v>
      </c>
      <c r="AV60" s="121">
        <v>45475</v>
      </c>
      <c r="AW60" s="118" t="s">
        <v>807</v>
      </c>
      <c r="AX60" s="123" t="s">
        <v>807</v>
      </c>
      <c r="AY60" s="183">
        <v>45148</v>
      </c>
      <c r="AZ60" s="182">
        <v>45879</v>
      </c>
      <c r="BA60" s="181">
        <v>19123265</v>
      </c>
      <c r="BB60" s="125" t="s">
        <v>610</v>
      </c>
      <c r="BC60" s="143">
        <v>3118830</v>
      </c>
      <c r="BD60" s="126">
        <v>3203001319</v>
      </c>
      <c r="BE60" s="115" t="s">
        <v>512</v>
      </c>
      <c r="BF60" s="127" t="s">
        <v>611</v>
      </c>
      <c r="BG60" s="180"/>
      <c r="BH60" s="125"/>
      <c r="BI60" s="126"/>
      <c r="BJ60" s="179"/>
      <c r="BK60" s="179"/>
      <c r="BL60" s="180"/>
      <c r="BM60" s="125"/>
      <c r="BN60" s="126"/>
      <c r="BO60" s="179"/>
      <c r="BP60" s="179"/>
      <c r="BQ60" s="129">
        <v>381</v>
      </c>
      <c r="BR60" s="129"/>
      <c r="BS60" s="179" t="s">
        <v>1576</v>
      </c>
      <c r="BT60" s="179"/>
      <c r="BU60" s="179"/>
      <c r="BV60" s="178"/>
      <c r="BW60" s="177" t="s">
        <v>1572</v>
      </c>
      <c r="BX60" s="177"/>
      <c r="BY60" s="177"/>
      <c r="BZ60" s="177"/>
      <c r="CA60" s="176"/>
      <c r="CB60" s="159" t="s">
        <v>462</v>
      </c>
    </row>
    <row r="61" spans="1:80" ht="13.5" hidden="1" customHeight="1" x14ac:dyDescent="0.25">
      <c r="A61" s="187">
        <v>165</v>
      </c>
      <c r="B61" s="130" t="s">
        <v>462</v>
      </c>
      <c r="C61" s="129">
        <v>383</v>
      </c>
      <c r="D61" s="186" t="s">
        <v>1366</v>
      </c>
      <c r="E61" s="128" t="s">
        <v>3003</v>
      </c>
      <c r="F61" s="186">
        <v>1014307693</v>
      </c>
      <c r="G61" s="186" t="s">
        <v>1779</v>
      </c>
      <c r="H61" s="186" t="s">
        <v>1778</v>
      </c>
      <c r="I61" s="186">
        <v>3123423292</v>
      </c>
      <c r="J61" s="185">
        <v>45037</v>
      </c>
      <c r="K61" s="112" t="s">
        <v>451</v>
      </c>
      <c r="L61" s="112" t="s">
        <v>1367</v>
      </c>
      <c r="M61" s="112" t="s">
        <v>452</v>
      </c>
      <c r="N61" s="113">
        <v>2143</v>
      </c>
      <c r="O61" s="113">
        <v>2023</v>
      </c>
      <c r="P61" s="113">
        <v>2023</v>
      </c>
      <c r="Q61" s="112" t="s">
        <v>821</v>
      </c>
      <c r="R61" s="112" t="s">
        <v>480</v>
      </c>
      <c r="S61" s="114">
        <v>65195835486689</v>
      </c>
      <c r="T61" s="115" t="s">
        <v>1368</v>
      </c>
      <c r="U61" s="113">
        <v>20</v>
      </c>
      <c r="V61" s="113">
        <v>19</v>
      </c>
      <c r="W61" s="113">
        <v>2</v>
      </c>
      <c r="X61" s="115" t="s">
        <v>455</v>
      </c>
      <c r="Y61" s="116">
        <v>45007</v>
      </c>
      <c r="Z61" s="116">
        <v>44981</v>
      </c>
      <c r="AA61" s="115" t="s">
        <v>468</v>
      </c>
      <c r="AB61" s="113">
        <v>10028515849</v>
      </c>
      <c r="AC61" s="117">
        <v>20</v>
      </c>
      <c r="AD61" s="118">
        <v>355366</v>
      </c>
      <c r="AE61" s="113" t="s">
        <v>457</v>
      </c>
      <c r="AF61" s="119">
        <v>45007</v>
      </c>
      <c r="AG61" s="120">
        <v>45738</v>
      </c>
      <c r="AH61" s="118">
        <v>11101000608</v>
      </c>
      <c r="AI61" s="115" t="s">
        <v>1369</v>
      </c>
      <c r="AJ61" s="119">
        <v>45347</v>
      </c>
      <c r="AK61" s="121">
        <v>45713</v>
      </c>
      <c r="AL61" s="184">
        <v>13061001309</v>
      </c>
      <c r="AM61" s="112" t="s">
        <v>458</v>
      </c>
      <c r="AN61" s="119">
        <v>45481</v>
      </c>
      <c r="AO61" s="121">
        <v>45846</v>
      </c>
      <c r="AP61" s="122">
        <v>38510945</v>
      </c>
      <c r="AQ61" s="179" t="s">
        <v>699</v>
      </c>
      <c r="AR61" s="119">
        <v>45346</v>
      </c>
      <c r="AS61" s="120">
        <v>45711</v>
      </c>
      <c r="AT61" s="123" t="s">
        <v>470</v>
      </c>
      <c r="AU61" s="110">
        <v>45467</v>
      </c>
      <c r="AV61" s="121">
        <v>45527</v>
      </c>
      <c r="AW61" s="118" t="s">
        <v>807</v>
      </c>
      <c r="AX61" s="123" t="s">
        <v>807</v>
      </c>
      <c r="AY61" s="183">
        <v>44981</v>
      </c>
      <c r="AZ61" s="182">
        <v>45712</v>
      </c>
      <c r="BA61" s="181">
        <v>19123265</v>
      </c>
      <c r="BB61" s="125" t="s">
        <v>610</v>
      </c>
      <c r="BC61" s="126">
        <v>3118830</v>
      </c>
      <c r="BD61" s="126">
        <v>3203001319</v>
      </c>
      <c r="BE61" s="115" t="s">
        <v>512</v>
      </c>
      <c r="BF61" s="112" t="s">
        <v>611</v>
      </c>
      <c r="BG61" s="180">
        <v>80512510</v>
      </c>
      <c r="BH61" s="125" t="s">
        <v>1770</v>
      </c>
      <c r="BI61" s="126">
        <v>3142961767</v>
      </c>
      <c r="BJ61" s="179" t="s">
        <v>714</v>
      </c>
      <c r="BK61" s="179" t="s">
        <v>715</v>
      </c>
      <c r="BL61" s="180"/>
      <c r="BM61" s="125"/>
      <c r="BN61" s="126"/>
      <c r="BO61" s="179"/>
      <c r="BP61" s="179"/>
      <c r="BQ61" s="129">
        <v>383</v>
      </c>
      <c r="BR61" s="129"/>
      <c r="BS61" s="179" t="s">
        <v>1576</v>
      </c>
      <c r="BT61" s="179"/>
      <c r="BU61" s="179"/>
      <c r="BV61" s="178"/>
      <c r="BW61" s="177" t="s">
        <v>1572</v>
      </c>
      <c r="BX61" s="177"/>
      <c r="BY61" s="177"/>
      <c r="BZ61" s="177"/>
      <c r="CA61" s="176"/>
      <c r="CB61" s="159" t="s">
        <v>462</v>
      </c>
    </row>
    <row r="62" spans="1:80" ht="13.5" hidden="1" customHeight="1" x14ac:dyDescent="0.25">
      <c r="A62" s="187">
        <v>55</v>
      </c>
      <c r="B62" s="130" t="s">
        <v>462</v>
      </c>
      <c r="C62" s="206">
        <v>384</v>
      </c>
      <c r="D62" s="186" t="s">
        <v>791</v>
      </c>
      <c r="E62" s="128" t="s">
        <v>461</v>
      </c>
      <c r="F62" s="186">
        <v>79274995</v>
      </c>
      <c r="G62" s="186" t="s">
        <v>1777</v>
      </c>
      <c r="H62" s="186" t="s">
        <v>797</v>
      </c>
      <c r="I62" s="186">
        <v>3159287280</v>
      </c>
      <c r="J62" s="185"/>
      <c r="K62" s="112" t="s">
        <v>464</v>
      </c>
      <c r="L62" s="112" t="s">
        <v>792</v>
      </c>
      <c r="M62" s="112" t="s">
        <v>452</v>
      </c>
      <c r="N62" s="113">
        <v>7961</v>
      </c>
      <c r="O62" s="113">
        <v>2013</v>
      </c>
      <c r="P62" s="113">
        <v>2014</v>
      </c>
      <c r="Q62" s="112" t="s">
        <v>453</v>
      </c>
      <c r="R62" s="112" t="s">
        <v>454</v>
      </c>
      <c r="S62" s="114" t="s">
        <v>793</v>
      </c>
      <c r="T62" s="115" t="s">
        <v>794</v>
      </c>
      <c r="U62" s="113">
        <v>45</v>
      </c>
      <c r="V62" s="113">
        <v>45</v>
      </c>
      <c r="W62" s="113">
        <v>1</v>
      </c>
      <c r="X62" s="115" t="s">
        <v>455</v>
      </c>
      <c r="Y62" s="116">
        <v>41404</v>
      </c>
      <c r="Z62" s="116">
        <v>41431</v>
      </c>
      <c r="AA62" s="115" t="s">
        <v>468</v>
      </c>
      <c r="AB62" s="113">
        <v>10005508957</v>
      </c>
      <c r="AC62" s="117">
        <v>45</v>
      </c>
      <c r="AD62" s="118">
        <v>333242</v>
      </c>
      <c r="AE62" s="113" t="s">
        <v>457</v>
      </c>
      <c r="AF62" s="119">
        <v>44886</v>
      </c>
      <c r="AG62" s="120">
        <v>45617</v>
      </c>
      <c r="AH62" s="118">
        <v>11101000608</v>
      </c>
      <c r="AI62" s="115" t="s">
        <v>458</v>
      </c>
      <c r="AJ62" s="119">
        <v>45347</v>
      </c>
      <c r="AK62" s="121">
        <v>45713</v>
      </c>
      <c r="AL62" s="184">
        <v>13061001309</v>
      </c>
      <c r="AM62" s="112" t="s">
        <v>458</v>
      </c>
      <c r="AN62" s="119">
        <v>45481</v>
      </c>
      <c r="AO62" s="121">
        <v>45846</v>
      </c>
      <c r="AP62" s="122">
        <v>87915536</v>
      </c>
      <c r="AQ62" s="179" t="s">
        <v>469</v>
      </c>
      <c r="AR62" s="119">
        <v>45412</v>
      </c>
      <c r="AS62" s="120">
        <v>45776</v>
      </c>
      <c r="AT62" s="123" t="s">
        <v>1727</v>
      </c>
      <c r="AU62" s="110">
        <v>45450</v>
      </c>
      <c r="AV62" s="121">
        <v>45510</v>
      </c>
      <c r="AW62" s="118">
        <v>173681966</v>
      </c>
      <c r="AX62" s="123" t="s">
        <v>679</v>
      </c>
      <c r="AY62" s="183">
        <v>45450</v>
      </c>
      <c r="AZ62" s="182">
        <v>45815</v>
      </c>
      <c r="BA62" s="181">
        <v>79274995</v>
      </c>
      <c r="BB62" s="125" t="s">
        <v>795</v>
      </c>
      <c r="BC62" s="126">
        <v>4736858</v>
      </c>
      <c r="BD62" s="126">
        <v>3159287280</v>
      </c>
      <c r="BE62" s="112" t="s">
        <v>796</v>
      </c>
      <c r="BF62" s="112" t="s">
        <v>797</v>
      </c>
      <c r="BG62" s="180"/>
      <c r="BH62" s="125"/>
      <c r="BI62" s="126"/>
      <c r="BJ62" s="179"/>
      <c r="BK62" s="179"/>
      <c r="BL62" s="180"/>
      <c r="BM62" s="125"/>
      <c r="BN62" s="126"/>
      <c r="BO62" s="179"/>
      <c r="BP62" s="179"/>
      <c r="BQ62" s="129">
        <v>384</v>
      </c>
      <c r="BR62" s="129"/>
      <c r="BS62" s="179"/>
      <c r="BT62" s="179"/>
      <c r="BU62" s="179" t="s">
        <v>1640</v>
      </c>
      <c r="BV62" s="178"/>
      <c r="BW62" s="177" t="s">
        <v>1572</v>
      </c>
      <c r="BX62" s="177"/>
      <c r="BY62" s="177"/>
      <c r="BZ62" s="177"/>
      <c r="CA62" s="176"/>
      <c r="CB62" s="159" t="s">
        <v>462</v>
      </c>
    </row>
    <row r="63" spans="1:80" ht="13.5" hidden="1" customHeight="1" x14ac:dyDescent="0.25">
      <c r="A63" s="187">
        <v>181</v>
      </c>
      <c r="B63" s="130" t="s">
        <v>462</v>
      </c>
      <c r="C63" s="206">
        <v>385</v>
      </c>
      <c r="D63" s="186" t="s">
        <v>1434</v>
      </c>
      <c r="E63" s="128" t="s">
        <v>3003</v>
      </c>
      <c r="F63" s="186">
        <v>79425231</v>
      </c>
      <c r="G63" s="186" t="s">
        <v>1551</v>
      </c>
      <c r="H63" s="186" t="s">
        <v>1776</v>
      </c>
      <c r="I63" s="186">
        <v>3113184592</v>
      </c>
      <c r="J63" s="185">
        <v>41760</v>
      </c>
      <c r="K63" s="112" t="s">
        <v>843</v>
      </c>
      <c r="L63" s="112" t="s">
        <v>844</v>
      </c>
      <c r="M63" s="112" t="s">
        <v>452</v>
      </c>
      <c r="N63" s="113">
        <v>5193</v>
      </c>
      <c r="O63" s="113">
        <v>2023</v>
      </c>
      <c r="P63" s="113">
        <v>2023</v>
      </c>
      <c r="Q63" s="112" t="s">
        <v>453</v>
      </c>
      <c r="R63" s="112" t="s">
        <v>454</v>
      </c>
      <c r="S63" s="114" t="s">
        <v>1435</v>
      </c>
      <c r="T63" s="115" t="s">
        <v>1436</v>
      </c>
      <c r="U63" s="113">
        <v>40</v>
      </c>
      <c r="V63" s="113">
        <v>40</v>
      </c>
      <c r="W63" s="113">
        <v>3</v>
      </c>
      <c r="X63" s="115" t="s">
        <v>455</v>
      </c>
      <c r="Y63" s="116">
        <v>45092</v>
      </c>
      <c r="Z63" s="116">
        <v>45083</v>
      </c>
      <c r="AA63" s="115" t="s">
        <v>468</v>
      </c>
      <c r="AB63" s="113">
        <v>10029276511</v>
      </c>
      <c r="AC63" s="117">
        <v>40</v>
      </c>
      <c r="AD63" s="118">
        <v>370365</v>
      </c>
      <c r="AE63" s="113" t="s">
        <v>457</v>
      </c>
      <c r="AF63" s="119">
        <v>45092</v>
      </c>
      <c r="AG63" s="120">
        <v>45823</v>
      </c>
      <c r="AH63" s="118">
        <v>11101000608</v>
      </c>
      <c r="AI63" s="115" t="s">
        <v>1410</v>
      </c>
      <c r="AJ63" s="119">
        <v>45347</v>
      </c>
      <c r="AK63" s="121">
        <v>45713</v>
      </c>
      <c r="AL63" s="184">
        <v>13061001309</v>
      </c>
      <c r="AM63" s="112" t="s">
        <v>458</v>
      </c>
      <c r="AN63" s="119">
        <v>45481</v>
      </c>
      <c r="AO63" s="121">
        <v>45846</v>
      </c>
      <c r="AP63" s="122">
        <v>39322258</v>
      </c>
      <c r="AQ63" s="179" t="s">
        <v>699</v>
      </c>
      <c r="AR63" s="119">
        <v>45449</v>
      </c>
      <c r="AS63" s="120">
        <v>45813</v>
      </c>
      <c r="AT63" s="123" t="s">
        <v>807</v>
      </c>
      <c r="AU63" s="110">
        <v>45456</v>
      </c>
      <c r="AV63" s="121">
        <v>45516</v>
      </c>
      <c r="AW63" s="118" t="s">
        <v>807</v>
      </c>
      <c r="AX63" s="123" t="s">
        <v>807</v>
      </c>
      <c r="AY63" s="183">
        <v>45083</v>
      </c>
      <c r="AZ63" s="182">
        <v>45814</v>
      </c>
      <c r="BA63" s="181">
        <v>19123265</v>
      </c>
      <c r="BB63" s="125" t="s">
        <v>610</v>
      </c>
      <c r="BC63" s="126">
        <v>3118830</v>
      </c>
      <c r="BD63" s="126">
        <v>3203001319</v>
      </c>
      <c r="BE63" s="115" t="s">
        <v>512</v>
      </c>
      <c r="BF63" s="127" t="s">
        <v>611</v>
      </c>
      <c r="BG63" s="180">
        <v>79425231</v>
      </c>
      <c r="BH63" s="125" t="s">
        <v>1437</v>
      </c>
      <c r="BI63" s="126">
        <v>3113184592</v>
      </c>
      <c r="BJ63" s="179" t="s">
        <v>1438</v>
      </c>
      <c r="BK63" s="179"/>
      <c r="BL63" s="180"/>
      <c r="BM63" s="125"/>
      <c r="BN63" s="126"/>
      <c r="BO63" s="179"/>
      <c r="BP63" s="179"/>
      <c r="BQ63" s="129">
        <v>385</v>
      </c>
      <c r="BR63" s="129"/>
      <c r="BS63" s="179" t="s">
        <v>1576</v>
      </c>
      <c r="BT63" s="179"/>
      <c r="BU63" s="179"/>
      <c r="BV63" s="178"/>
      <c r="BW63" s="177" t="s">
        <v>1572</v>
      </c>
      <c r="BX63" s="177"/>
      <c r="BY63" s="177"/>
      <c r="BZ63" s="177"/>
      <c r="CA63" s="176"/>
      <c r="CB63" s="159" t="s">
        <v>462</v>
      </c>
    </row>
    <row r="64" spans="1:80" ht="13.5" hidden="1" customHeight="1" x14ac:dyDescent="0.25">
      <c r="A64" s="187">
        <v>173</v>
      </c>
      <c r="B64" s="130" t="s">
        <v>462</v>
      </c>
      <c r="C64" s="206">
        <v>387</v>
      </c>
      <c r="D64" s="186" t="s">
        <v>1401</v>
      </c>
      <c r="E64" s="128" t="s">
        <v>3003</v>
      </c>
      <c r="F64" s="186">
        <v>79656811</v>
      </c>
      <c r="G64" s="186" t="s">
        <v>1405</v>
      </c>
      <c r="H64" s="186" t="s">
        <v>1775</v>
      </c>
      <c r="I64" s="186">
        <v>3136114788</v>
      </c>
      <c r="J64" s="185">
        <v>43418</v>
      </c>
      <c r="K64" s="112" t="s">
        <v>1402</v>
      </c>
      <c r="L64" s="112" t="s">
        <v>844</v>
      </c>
      <c r="M64" s="112" t="s">
        <v>452</v>
      </c>
      <c r="N64" s="113">
        <v>5959</v>
      </c>
      <c r="O64" s="113">
        <v>2023</v>
      </c>
      <c r="P64" s="113">
        <v>2023</v>
      </c>
      <c r="Q64" s="112" t="s">
        <v>453</v>
      </c>
      <c r="R64" s="112" t="s">
        <v>454</v>
      </c>
      <c r="S64" s="114" t="s">
        <v>1403</v>
      </c>
      <c r="T64" s="115" t="s">
        <v>1404</v>
      </c>
      <c r="U64" s="113">
        <v>41</v>
      </c>
      <c r="V64" s="113">
        <v>40</v>
      </c>
      <c r="W64" s="113">
        <v>3</v>
      </c>
      <c r="X64" s="115" t="s">
        <v>455</v>
      </c>
      <c r="Y64" s="116">
        <v>45079</v>
      </c>
      <c r="Z64" s="116">
        <v>45057</v>
      </c>
      <c r="AA64" s="115" t="s">
        <v>468</v>
      </c>
      <c r="AB64" s="113">
        <v>10031258163</v>
      </c>
      <c r="AC64" s="117">
        <v>40</v>
      </c>
      <c r="AD64" s="118">
        <v>367943</v>
      </c>
      <c r="AE64" s="113" t="s">
        <v>457</v>
      </c>
      <c r="AF64" s="119">
        <v>45079</v>
      </c>
      <c r="AG64" s="120">
        <v>45810</v>
      </c>
      <c r="AH64" s="118">
        <v>11101000608</v>
      </c>
      <c r="AI64" s="115" t="s">
        <v>458</v>
      </c>
      <c r="AJ64" s="119">
        <v>45347</v>
      </c>
      <c r="AK64" s="121">
        <v>45713</v>
      </c>
      <c r="AL64" s="184">
        <v>13061001309</v>
      </c>
      <c r="AM64" s="112" t="s">
        <v>458</v>
      </c>
      <c r="AN64" s="119">
        <v>45481</v>
      </c>
      <c r="AO64" s="121">
        <v>45846</v>
      </c>
      <c r="AP64" s="122">
        <v>39182181</v>
      </c>
      <c r="AQ64" s="179" t="s">
        <v>699</v>
      </c>
      <c r="AR64" s="119">
        <v>45423</v>
      </c>
      <c r="AS64" s="120">
        <v>45787</v>
      </c>
      <c r="AT64" s="123" t="s">
        <v>470</v>
      </c>
      <c r="AU64" s="110">
        <v>45460</v>
      </c>
      <c r="AV64" s="121">
        <v>45520</v>
      </c>
      <c r="AW64" s="118" t="s">
        <v>807</v>
      </c>
      <c r="AX64" s="123" t="s">
        <v>807</v>
      </c>
      <c r="AY64" s="183">
        <v>45057</v>
      </c>
      <c r="AZ64" s="182">
        <v>45788</v>
      </c>
      <c r="BA64" s="181">
        <v>19123265</v>
      </c>
      <c r="BB64" s="125" t="s">
        <v>610</v>
      </c>
      <c r="BC64" s="126">
        <v>3118830</v>
      </c>
      <c r="BD64" s="126">
        <v>3203001319</v>
      </c>
      <c r="BE64" s="112" t="s">
        <v>512</v>
      </c>
      <c r="BF64" s="127" t="s">
        <v>611</v>
      </c>
      <c r="BG64" s="180">
        <v>79656811</v>
      </c>
      <c r="BH64" s="125" t="s">
        <v>1405</v>
      </c>
      <c r="BI64" s="126">
        <v>3136114788</v>
      </c>
      <c r="BJ64" s="112" t="s">
        <v>1406</v>
      </c>
      <c r="BK64" s="127"/>
      <c r="BL64" s="180"/>
      <c r="BM64" s="125"/>
      <c r="BN64" s="126"/>
      <c r="BO64" s="179"/>
      <c r="BP64" s="179"/>
      <c r="BQ64" s="129">
        <v>387</v>
      </c>
      <c r="BR64" s="129"/>
      <c r="BS64" s="179" t="s">
        <v>1576</v>
      </c>
      <c r="BT64" s="179"/>
      <c r="BU64" s="179"/>
      <c r="BV64" s="178"/>
      <c r="BW64" s="177" t="s">
        <v>1572</v>
      </c>
      <c r="BX64" s="177"/>
      <c r="BY64" s="177"/>
      <c r="BZ64" s="177"/>
      <c r="CA64" s="176"/>
      <c r="CB64" s="159" t="s">
        <v>462</v>
      </c>
    </row>
    <row r="65" spans="1:80" ht="13.5" hidden="1" customHeight="1" x14ac:dyDescent="0.25">
      <c r="A65" s="187">
        <v>56</v>
      </c>
      <c r="B65" s="130" t="s">
        <v>462</v>
      </c>
      <c r="C65" s="206">
        <v>390</v>
      </c>
      <c r="D65" s="186" t="s">
        <v>798</v>
      </c>
      <c r="E65" s="128" t="s">
        <v>590</v>
      </c>
      <c r="F65" s="186">
        <v>79054888</v>
      </c>
      <c r="G65" s="186" t="s">
        <v>1566</v>
      </c>
      <c r="H65" s="186" t="s">
        <v>1774</v>
      </c>
      <c r="I65" s="186">
        <v>3202728427</v>
      </c>
      <c r="J65" s="185">
        <v>44281</v>
      </c>
      <c r="K65" s="112" t="s">
        <v>451</v>
      </c>
      <c r="L65" s="112" t="s">
        <v>696</v>
      </c>
      <c r="M65" s="112" t="s">
        <v>452</v>
      </c>
      <c r="N65" s="113">
        <v>7200</v>
      </c>
      <c r="O65" s="113">
        <v>2019</v>
      </c>
      <c r="P65" s="113">
        <v>2021</v>
      </c>
      <c r="Q65" s="112" t="s">
        <v>778</v>
      </c>
      <c r="R65" s="112" t="s">
        <v>454</v>
      </c>
      <c r="S65" s="114" t="s">
        <v>799</v>
      </c>
      <c r="T65" s="115" t="s">
        <v>800</v>
      </c>
      <c r="U65" s="113">
        <v>46</v>
      </c>
      <c r="V65" s="113">
        <v>46</v>
      </c>
      <c r="W65" s="113">
        <v>2</v>
      </c>
      <c r="X65" s="115" t="s">
        <v>455</v>
      </c>
      <c r="Y65" s="116">
        <v>44440</v>
      </c>
      <c r="Z65" s="116">
        <v>44411</v>
      </c>
      <c r="AA65" s="115" t="s">
        <v>468</v>
      </c>
      <c r="AB65" s="113">
        <v>10023574477</v>
      </c>
      <c r="AC65" s="117">
        <v>46</v>
      </c>
      <c r="AD65" s="118">
        <v>382027</v>
      </c>
      <c r="AE65" s="113" t="s">
        <v>457</v>
      </c>
      <c r="AF65" s="119">
        <v>45171</v>
      </c>
      <c r="AG65" s="120">
        <v>45902</v>
      </c>
      <c r="AH65" s="118">
        <v>11101000608</v>
      </c>
      <c r="AI65" s="115" t="s">
        <v>458</v>
      </c>
      <c r="AJ65" s="119">
        <v>45347</v>
      </c>
      <c r="AK65" s="121">
        <v>45713</v>
      </c>
      <c r="AL65" s="184">
        <v>13061001309</v>
      </c>
      <c r="AM65" s="112" t="s">
        <v>458</v>
      </c>
      <c r="AN65" s="119">
        <v>45481</v>
      </c>
      <c r="AO65" s="121">
        <v>45846</v>
      </c>
      <c r="AP65" s="122">
        <v>39421311</v>
      </c>
      <c r="AQ65" s="179" t="s">
        <v>469</v>
      </c>
      <c r="AR65" s="119">
        <v>45465</v>
      </c>
      <c r="AS65" s="120">
        <v>45831</v>
      </c>
      <c r="AT65" s="123" t="s">
        <v>1647</v>
      </c>
      <c r="AU65" s="110">
        <v>45407</v>
      </c>
      <c r="AV65" s="121">
        <v>45467</v>
      </c>
      <c r="AW65" s="118">
        <v>174887897</v>
      </c>
      <c r="AX65" s="123" t="s">
        <v>471</v>
      </c>
      <c r="AY65" s="183">
        <v>45504</v>
      </c>
      <c r="AZ65" s="182">
        <v>45869</v>
      </c>
      <c r="BA65" s="181">
        <v>19123265</v>
      </c>
      <c r="BB65" s="125" t="s">
        <v>610</v>
      </c>
      <c r="BC65" s="126">
        <v>2259212</v>
      </c>
      <c r="BD65" s="126">
        <v>3203001319</v>
      </c>
      <c r="BE65" s="112" t="s">
        <v>512</v>
      </c>
      <c r="BF65" s="112" t="s">
        <v>611</v>
      </c>
      <c r="BG65" s="179"/>
      <c r="BH65" s="179"/>
      <c r="BI65" s="126"/>
      <c r="BJ65" s="179"/>
      <c r="BK65" s="179"/>
      <c r="BL65" s="179"/>
      <c r="BM65" s="179"/>
      <c r="BN65" s="126"/>
      <c r="BO65" s="179"/>
      <c r="BP65" s="179"/>
      <c r="BQ65" s="129">
        <v>390</v>
      </c>
      <c r="BR65" s="129"/>
      <c r="BS65" s="179" t="s">
        <v>1576</v>
      </c>
      <c r="BT65" s="179"/>
      <c r="BU65" s="179" t="s">
        <v>1640</v>
      </c>
      <c r="BV65" s="178"/>
      <c r="BW65" s="177" t="s">
        <v>1572</v>
      </c>
      <c r="BX65" s="177"/>
      <c r="BY65" s="177"/>
      <c r="BZ65" s="177"/>
      <c r="CA65" s="176"/>
      <c r="CB65" s="159" t="s">
        <v>462</v>
      </c>
    </row>
    <row r="66" spans="1:80" ht="13.5" hidden="1" customHeight="1" x14ac:dyDescent="0.25">
      <c r="A66" s="187">
        <v>57</v>
      </c>
      <c r="B66" s="199" t="s">
        <v>462</v>
      </c>
      <c r="C66" s="212">
        <v>391</v>
      </c>
      <c r="D66" s="186" t="s">
        <v>801</v>
      </c>
      <c r="E66" s="128" t="s">
        <v>590</v>
      </c>
      <c r="F66" s="186">
        <v>79881386</v>
      </c>
      <c r="G66" s="186" t="s">
        <v>1616</v>
      </c>
      <c r="H66" s="186" t="s">
        <v>1615</v>
      </c>
      <c r="I66" s="186">
        <v>3124480396</v>
      </c>
      <c r="J66" s="185">
        <v>43252</v>
      </c>
      <c r="K66" s="112" t="s">
        <v>451</v>
      </c>
      <c r="L66" s="112" t="s">
        <v>696</v>
      </c>
      <c r="M66" s="112" t="s">
        <v>452</v>
      </c>
      <c r="N66" s="113">
        <v>7200</v>
      </c>
      <c r="O66" s="113">
        <v>2019</v>
      </c>
      <c r="P66" s="113">
        <v>2021</v>
      </c>
      <c r="Q66" s="115" t="s">
        <v>778</v>
      </c>
      <c r="R66" s="115" t="s">
        <v>454</v>
      </c>
      <c r="S66" s="138" t="s">
        <v>802</v>
      </c>
      <c r="T66" s="138" t="s">
        <v>803</v>
      </c>
      <c r="U66" s="113">
        <v>46</v>
      </c>
      <c r="V66" s="113">
        <v>46</v>
      </c>
      <c r="W66" s="113">
        <v>2</v>
      </c>
      <c r="X66" s="112" t="s">
        <v>455</v>
      </c>
      <c r="Y66" s="116">
        <v>44432</v>
      </c>
      <c r="Z66" s="116">
        <v>44411</v>
      </c>
      <c r="AA66" s="115" t="s">
        <v>468</v>
      </c>
      <c r="AB66" s="139">
        <v>10023587969</v>
      </c>
      <c r="AC66" s="117">
        <v>46</v>
      </c>
      <c r="AD66" s="118">
        <v>381737</v>
      </c>
      <c r="AE66" s="113" t="s">
        <v>457</v>
      </c>
      <c r="AF66" s="119">
        <v>45163</v>
      </c>
      <c r="AG66" s="120">
        <v>45894</v>
      </c>
      <c r="AH66" s="118">
        <v>11101000608</v>
      </c>
      <c r="AI66" s="115" t="s">
        <v>458</v>
      </c>
      <c r="AJ66" s="119">
        <v>45347</v>
      </c>
      <c r="AK66" s="121">
        <v>45713</v>
      </c>
      <c r="AL66" s="184">
        <v>13061001309</v>
      </c>
      <c r="AM66" s="112" t="s">
        <v>458</v>
      </c>
      <c r="AN66" s="119">
        <v>45481</v>
      </c>
      <c r="AO66" s="121">
        <v>45846</v>
      </c>
      <c r="AP66" s="122">
        <v>39421355</v>
      </c>
      <c r="AQ66" s="179" t="s">
        <v>469</v>
      </c>
      <c r="AR66" s="119">
        <v>45467</v>
      </c>
      <c r="AS66" s="120">
        <v>45832</v>
      </c>
      <c r="AT66" s="123" t="s">
        <v>1647</v>
      </c>
      <c r="AU66" s="110">
        <v>45464</v>
      </c>
      <c r="AV66" s="121">
        <v>45524</v>
      </c>
      <c r="AW66" s="118">
        <v>174924586</v>
      </c>
      <c r="AX66" s="123" t="s">
        <v>471</v>
      </c>
      <c r="AY66" s="183">
        <v>45505</v>
      </c>
      <c r="AZ66" s="182">
        <v>45870</v>
      </c>
      <c r="BA66" s="209">
        <v>19123265</v>
      </c>
      <c r="BB66" s="125" t="s">
        <v>610</v>
      </c>
      <c r="BC66" s="126">
        <v>2259212</v>
      </c>
      <c r="BD66" s="126">
        <v>3203001319</v>
      </c>
      <c r="BE66" s="112" t="s">
        <v>512</v>
      </c>
      <c r="BF66" s="112" t="s">
        <v>611</v>
      </c>
      <c r="BG66" s="135"/>
      <c r="BH66" s="135"/>
      <c r="BI66" s="140"/>
      <c r="BJ66" s="179"/>
      <c r="BK66" s="179"/>
      <c r="BL66" s="135"/>
      <c r="BM66" s="135"/>
      <c r="BN66" s="140"/>
      <c r="BO66" s="179"/>
      <c r="BP66" s="179"/>
      <c r="BQ66" s="129">
        <v>391</v>
      </c>
      <c r="BR66" s="129"/>
      <c r="BS66" s="179" t="s">
        <v>1576</v>
      </c>
      <c r="BT66" s="179"/>
      <c r="BU66" s="179" t="s">
        <v>1640</v>
      </c>
      <c r="BV66" s="178"/>
      <c r="BW66" s="177" t="s">
        <v>1572</v>
      </c>
      <c r="BX66" s="177"/>
      <c r="BY66" s="177"/>
      <c r="BZ66" s="177"/>
      <c r="CA66" s="176"/>
      <c r="CB66" s="159" t="s">
        <v>462</v>
      </c>
    </row>
    <row r="67" spans="1:80" ht="13.5" hidden="1" customHeight="1" x14ac:dyDescent="0.25">
      <c r="A67" s="187">
        <v>58</v>
      </c>
      <c r="B67" s="130" t="s">
        <v>462</v>
      </c>
      <c r="C67" s="206">
        <v>392</v>
      </c>
      <c r="D67" s="186" t="s">
        <v>804</v>
      </c>
      <c r="E67" s="128" t="s">
        <v>590</v>
      </c>
      <c r="F67" s="186">
        <v>80203312</v>
      </c>
      <c r="G67" s="186" t="s">
        <v>1568</v>
      </c>
      <c r="H67" s="186" t="s">
        <v>1773</v>
      </c>
      <c r="I67" s="186">
        <v>3102463894</v>
      </c>
      <c r="J67" s="185">
        <v>40393</v>
      </c>
      <c r="K67" s="112" t="s">
        <v>451</v>
      </c>
      <c r="L67" s="112" t="s">
        <v>696</v>
      </c>
      <c r="M67" s="112" t="s">
        <v>452</v>
      </c>
      <c r="N67" s="113">
        <v>7200</v>
      </c>
      <c r="O67" s="113">
        <v>2019</v>
      </c>
      <c r="P67" s="113">
        <v>2019</v>
      </c>
      <c r="Q67" s="112" t="s">
        <v>778</v>
      </c>
      <c r="R67" s="112" t="s">
        <v>454</v>
      </c>
      <c r="S67" s="114" t="s">
        <v>805</v>
      </c>
      <c r="T67" s="115" t="s">
        <v>806</v>
      </c>
      <c r="U67" s="113">
        <v>47</v>
      </c>
      <c r="V67" s="113">
        <v>45</v>
      </c>
      <c r="W67" s="113">
        <v>3</v>
      </c>
      <c r="X67" s="115" t="s">
        <v>455</v>
      </c>
      <c r="Y67" s="116">
        <v>44777</v>
      </c>
      <c r="Z67" s="116">
        <v>44777</v>
      </c>
      <c r="AA67" s="115" t="s">
        <v>468</v>
      </c>
      <c r="AB67" s="113">
        <v>10026818355</v>
      </c>
      <c r="AC67" s="117">
        <v>47</v>
      </c>
      <c r="AD67" s="118">
        <v>438592</v>
      </c>
      <c r="AE67" s="113" t="s">
        <v>457</v>
      </c>
      <c r="AF67" s="119">
        <v>45515</v>
      </c>
      <c r="AG67" s="120">
        <v>46245</v>
      </c>
      <c r="AH67" s="118">
        <v>11101000608</v>
      </c>
      <c r="AI67" s="115" t="s">
        <v>458</v>
      </c>
      <c r="AJ67" s="119">
        <v>45347</v>
      </c>
      <c r="AK67" s="121">
        <v>45713</v>
      </c>
      <c r="AL67" s="184">
        <v>13061001309</v>
      </c>
      <c r="AM67" s="112" t="s">
        <v>458</v>
      </c>
      <c r="AN67" s="119">
        <v>45481</v>
      </c>
      <c r="AO67" s="121">
        <v>45846</v>
      </c>
      <c r="AP67" s="122">
        <v>39602197</v>
      </c>
      <c r="AQ67" s="179" t="s">
        <v>483</v>
      </c>
      <c r="AR67" s="119">
        <v>45491</v>
      </c>
      <c r="AS67" s="120">
        <v>45859</v>
      </c>
      <c r="AT67" s="123" t="s">
        <v>1647</v>
      </c>
      <c r="AU67" s="110">
        <v>45430</v>
      </c>
      <c r="AV67" s="121">
        <v>45490</v>
      </c>
      <c r="AW67" s="118">
        <v>174972386</v>
      </c>
      <c r="AX67" s="123" t="s">
        <v>807</v>
      </c>
      <c r="AY67" s="183">
        <v>45507</v>
      </c>
      <c r="AZ67" s="182">
        <v>45872</v>
      </c>
      <c r="BA67" s="181">
        <v>19123265</v>
      </c>
      <c r="BB67" s="179" t="s">
        <v>610</v>
      </c>
      <c r="BC67" s="126">
        <v>2259212</v>
      </c>
      <c r="BD67" s="126">
        <v>3203001319</v>
      </c>
      <c r="BE67" s="115" t="s">
        <v>512</v>
      </c>
      <c r="BF67" s="127" t="s">
        <v>611</v>
      </c>
      <c r="BG67" s="180"/>
      <c r="BH67" s="125"/>
      <c r="BI67" s="126"/>
      <c r="BJ67" s="222"/>
      <c r="BK67" s="179"/>
      <c r="BL67" s="180"/>
      <c r="BM67" s="125"/>
      <c r="BN67" s="126"/>
      <c r="BO67" s="179"/>
      <c r="BP67" s="179"/>
      <c r="BQ67" s="129">
        <v>392</v>
      </c>
      <c r="BR67" s="129"/>
      <c r="BS67" s="179" t="s">
        <v>1576</v>
      </c>
      <c r="BT67" s="179"/>
      <c r="BU67" s="179" t="s">
        <v>1640</v>
      </c>
      <c r="BV67" s="178"/>
      <c r="BW67" s="177" t="s">
        <v>1572</v>
      </c>
      <c r="BX67" s="177"/>
      <c r="BY67" s="177"/>
      <c r="BZ67" s="177"/>
      <c r="CA67" s="176"/>
      <c r="CB67" s="159" t="s">
        <v>462</v>
      </c>
    </row>
    <row r="68" spans="1:80" ht="13.5" hidden="1" customHeight="1" x14ac:dyDescent="0.25">
      <c r="A68" s="187">
        <v>59</v>
      </c>
      <c r="B68" s="130" t="s">
        <v>462</v>
      </c>
      <c r="C68" s="206">
        <v>393</v>
      </c>
      <c r="D68" s="186" t="s">
        <v>808</v>
      </c>
      <c r="E68" s="128" t="s">
        <v>3003</v>
      </c>
      <c r="F68" s="186">
        <v>79587010</v>
      </c>
      <c r="G68" s="186" t="s">
        <v>1548</v>
      </c>
      <c r="H68" s="186" t="s">
        <v>1796</v>
      </c>
      <c r="I68" s="186">
        <v>3103348003</v>
      </c>
      <c r="J68" s="185">
        <v>44628</v>
      </c>
      <c r="K68" s="112" t="s">
        <v>451</v>
      </c>
      <c r="L68" s="112" t="s">
        <v>809</v>
      </c>
      <c r="M68" s="112" t="s">
        <v>452</v>
      </c>
      <c r="N68" s="113">
        <v>11967</v>
      </c>
      <c r="O68" s="113">
        <v>2022</v>
      </c>
      <c r="P68" s="113">
        <v>2019</v>
      </c>
      <c r="Q68" s="112" t="s">
        <v>536</v>
      </c>
      <c r="R68" s="112" t="s">
        <v>454</v>
      </c>
      <c r="S68" s="114" t="s">
        <v>810</v>
      </c>
      <c r="T68" s="115" t="s">
        <v>811</v>
      </c>
      <c r="U68" s="113">
        <v>44</v>
      </c>
      <c r="V68" s="113">
        <v>44</v>
      </c>
      <c r="W68" s="113">
        <v>2</v>
      </c>
      <c r="X68" s="115" t="s">
        <v>455</v>
      </c>
      <c r="Y68" s="116">
        <v>44698</v>
      </c>
      <c r="Z68" s="116">
        <v>44700</v>
      </c>
      <c r="AA68" s="115" t="s">
        <v>468</v>
      </c>
      <c r="AB68" s="113">
        <v>10026142227</v>
      </c>
      <c r="AC68" s="117">
        <v>44</v>
      </c>
      <c r="AD68" s="118">
        <v>427181</v>
      </c>
      <c r="AE68" s="113" t="s">
        <v>457</v>
      </c>
      <c r="AF68" s="119">
        <v>45437</v>
      </c>
      <c r="AG68" s="120">
        <v>46167</v>
      </c>
      <c r="AH68" s="118">
        <v>11101000608</v>
      </c>
      <c r="AI68" s="115" t="s">
        <v>458</v>
      </c>
      <c r="AJ68" s="119">
        <v>45347</v>
      </c>
      <c r="AK68" s="121">
        <v>45713</v>
      </c>
      <c r="AL68" s="184">
        <v>13061001309</v>
      </c>
      <c r="AM68" s="112" t="s">
        <v>458</v>
      </c>
      <c r="AN68" s="119">
        <v>45481</v>
      </c>
      <c r="AO68" s="121">
        <v>45846</v>
      </c>
      <c r="AP68" s="122">
        <v>39138973</v>
      </c>
      <c r="AQ68" s="179" t="s">
        <v>699</v>
      </c>
      <c r="AR68" s="119">
        <v>45416</v>
      </c>
      <c r="AS68" s="120">
        <v>45780</v>
      </c>
      <c r="AT68" s="123" t="s">
        <v>1771</v>
      </c>
      <c r="AU68" s="110">
        <v>45429</v>
      </c>
      <c r="AV68" s="121">
        <v>45489</v>
      </c>
      <c r="AW68" s="118">
        <v>173332445</v>
      </c>
      <c r="AX68" s="123" t="s">
        <v>812</v>
      </c>
      <c r="AY68" s="183">
        <v>45429</v>
      </c>
      <c r="AZ68" s="182">
        <v>45794</v>
      </c>
      <c r="BA68" s="203">
        <v>19123265</v>
      </c>
      <c r="BB68" s="125" t="s">
        <v>610</v>
      </c>
      <c r="BC68" s="179">
        <v>2259212</v>
      </c>
      <c r="BD68" s="126">
        <v>3203001319</v>
      </c>
      <c r="BE68" s="115" t="s">
        <v>512</v>
      </c>
      <c r="BF68" s="127" t="s">
        <v>611</v>
      </c>
      <c r="BG68" s="179">
        <v>80512510</v>
      </c>
      <c r="BH68" s="179" t="s">
        <v>1770</v>
      </c>
      <c r="BI68" s="126">
        <v>3142961767</v>
      </c>
      <c r="BJ68" s="179" t="s">
        <v>714</v>
      </c>
      <c r="BK68" s="179" t="s">
        <v>715</v>
      </c>
      <c r="BL68" s="179"/>
      <c r="BM68" s="179"/>
      <c r="BN68" s="126"/>
      <c r="BO68" s="179"/>
      <c r="BP68" s="179"/>
      <c r="BQ68" s="129">
        <v>393</v>
      </c>
      <c r="BR68" s="129"/>
      <c r="BS68" s="179" t="s">
        <v>1576</v>
      </c>
      <c r="BT68" s="179"/>
      <c r="BU68" s="179" t="s">
        <v>1640</v>
      </c>
      <c r="BV68" s="178"/>
      <c r="BW68" s="177" t="s">
        <v>1572</v>
      </c>
      <c r="BX68" s="177"/>
      <c r="BY68" s="177"/>
      <c r="BZ68" s="177"/>
      <c r="CA68" s="176"/>
      <c r="CB68" s="159" t="s">
        <v>462</v>
      </c>
    </row>
    <row r="69" spans="1:80" ht="13.5" hidden="1" customHeight="1" x14ac:dyDescent="0.25">
      <c r="A69" s="187">
        <v>166</v>
      </c>
      <c r="B69" s="130" t="s">
        <v>462</v>
      </c>
      <c r="C69" s="206">
        <v>394</v>
      </c>
      <c r="D69" s="186" t="s">
        <v>1370</v>
      </c>
      <c r="E69" s="128" t="s">
        <v>590</v>
      </c>
      <c r="F69" s="186">
        <v>80490630</v>
      </c>
      <c r="G69" s="186" t="s">
        <v>1769</v>
      </c>
      <c r="H69" s="186" t="s">
        <v>1768</v>
      </c>
      <c r="I69" s="186">
        <v>3142600612</v>
      </c>
      <c r="J69" s="185">
        <v>42416</v>
      </c>
      <c r="K69" s="112" t="s">
        <v>464</v>
      </c>
      <c r="L69" s="112" t="s">
        <v>934</v>
      </c>
      <c r="M69" s="112" t="s">
        <v>452</v>
      </c>
      <c r="N69" s="113">
        <v>5123</v>
      </c>
      <c r="O69" s="113">
        <v>2023</v>
      </c>
      <c r="P69" s="113">
        <v>2023</v>
      </c>
      <c r="Q69" s="112" t="s">
        <v>453</v>
      </c>
      <c r="R69" s="112" t="s">
        <v>454</v>
      </c>
      <c r="S69" s="114" t="s">
        <v>1371</v>
      </c>
      <c r="T69" s="115" t="s">
        <v>1372</v>
      </c>
      <c r="U69" s="113">
        <v>42</v>
      </c>
      <c r="V69" s="113">
        <v>40</v>
      </c>
      <c r="W69" s="113">
        <v>2</v>
      </c>
      <c r="X69" s="115" t="s">
        <v>455</v>
      </c>
      <c r="Y69" s="116">
        <v>45041</v>
      </c>
      <c r="Z69" s="116">
        <v>44996</v>
      </c>
      <c r="AA69" s="115" t="s">
        <v>468</v>
      </c>
      <c r="AB69" s="113">
        <v>10028638716</v>
      </c>
      <c r="AC69" s="117">
        <v>41</v>
      </c>
      <c r="AD69" s="118">
        <v>360752</v>
      </c>
      <c r="AE69" s="113" t="s">
        <v>457</v>
      </c>
      <c r="AF69" s="119">
        <v>45041</v>
      </c>
      <c r="AG69" s="120">
        <v>45772</v>
      </c>
      <c r="AH69" s="118">
        <v>11101000608</v>
      </c>
      <c r="AI69" s="115" t="s">
        <v>458</v>
      </c>
      <c r="AJ69" s="119">
        <v>45347</v>
      </c>
      <c r="AK69" s="121">
        <v>45713</v>
      </c>
      <c r="AL69" s="184">
        <v>13061001309</v>
      </c>
      <c r="AM69" s="112" t="s">
        <v>458</v>
      </c>
      <c r="AN69" s="119">
        <v>45481</v>
      </c>
      <c r="AO69" s="121">
        <v>45846</v>
      </c>
      <c r="AP69" s="122">
        <v>38614234</v>
      </c>
      <c r="AQ69" s="179" t="s">
        <v>699</v>
      </c>
      <c r="AR69" s="119">
        <v>45354</v>
      </c>
      <c r="AS69" s="120">
        <v>45718</v>
      </c>
      <c r="AT69" s="123" t="s">
        <v>807</v>
      </c>
      <c r="AU69" s="110">
        <v>45436</v>
      </c>
      <c r="AV69" s="121">
        <v>45496</v>
      </c>
      <c r="AW69" s="118" t="s">
        <v>807</v>
      </c>
      <c r="AX69" s="123" t="s">
        <v>807</v>
      </c>
      <c r="AY69" s="183">
        <v>44996</v>
      </c>
      <c r="AZ69" s="182">
        <v>45727</v>
      </c>
      <c r="BA69" s="181">
        <v>19123265</v>
      </c>
      <c r="BB69" s="125" t="s">
        <v>610</v>
      </c>
      <c r="BC69" s="126">
        <v>3118830</v>
      </c>
      <c r="BD69" s="126">
        <v>3203001319</v>
      </c>
      <c r="BE69" s="115" t="s">
        <v>512</v>
      </c>
      <c r="BF69" s="112" t="s">
        <v>611</v>
      </c>
      <c r="BG69" s="180"/>
      <c r="BH69" s="125"/>
      <c r="BI69" s="126"/>
      <c r="BJ69" s="179"/>
      <c r="BK69" s="179"/>
      <c r="BL69" s="180"/>
      <c r="BM69" s="125"/>
      <c r="BN69" s="126"/>
      <c r="BO69" s="179"/>
      <c r="BP69" s="179"/>
      <c r="BQ69" s="129">
        <v>394</v>
      </c>
      <c r="BR69" s="129"/>
      <c r="BS69" s="179" t="s">
        <v>1576</v>
      </c>
      <c r="BT69" s="179"/>
      <c r="BU69" s="179"/>
      <c r="BV69" s="178"/>
      <c r="BW69" s="177" t="s">
        <v>1572</v>
      </c>
      <c r="BX69" s="177"/>
      <c r="BY69" s="177"/>
      <c r="BZ69" s="177"/>
      <c r="CA69" s="176"/>
      <c r="CB69" s="159" t="s">
        <v>462</v>
      </c>
    </row>
    <row r="70" spans="1:80" ht="13.5" hidden="1" customHeight="1" x14ac:dyDescent="0.25">
      <c r="A70" s="187">
        <v>187</v>
      </c>
      <c r="B70" s="130" t="s">
        <v>462</v>
      </c>
      <c r="C70" s="129">
        <v>395</v>
      </c>
      <c r="D70" s="186" t="s">
        <v>1455</v>
      </c>
      <c r="E70" s="128" t="s">
        <v>590</v>
      </c>
      <c r="F70" s="186">
        <v>94405208</v>
      </c>
      <c r="G70" s="186" t="s">
        <v>1781</v>
      </c>
      <c r="H70" s="186" t="s">
        <v>1780</v>
      </c>
      <c r="I70" s="186" t="s">
        <v>2553</v>
      </c>
      <c r="J70" s="185">
        <v>44806</v>
      </c>
      <c r="K70" s="112" t="s">
        <v>843</v>
      </c>
      <c r="L70" s="112" t="s">
        <v>1377</v>
      </c>
      <c r="M70" s="112" t="s">
        <v>452</v>
      </c>
      <c r="N70" s="113">
        <v>5193</v>
      </c>
      <c r="O70" s="113">
        <v>2023</v>
      </c>
      <c r="P70" s="113">
        <v>2023</v>
      </c>
      <c r="Q70" s="112" t="s">
        <v>453</v>
      </c>
      <c r="R70" s="112" t="s">
        <v>454</v>
      </c>
      <c r="S70" s="114" t="s">
        <v>1456</v>
      </c>
      <c r="T70" s="115" t="s">
        <v>1457</v>
      </c>
      <c r="U70" s="113">
        <v>36</v>
      </c>
      <c r="V70" s="113">
        <v>35</v>
      </c>
      <c r="W70" s="113">
        <v>2</v>
      </c>
      <c r="X70" s="115" t="s">
        <v>455</v>
      </c>
      <c r="Y70" s="116">
        <v>45190</v>
      </c>
      <c r="Z70" s="116">
        <v>45177</v>
      </c>
      <c r="AA70" s="115" t="s">
        <v>468</v>
      </c>
      <c r="AB70" s="113">
        <v>10029970632</v>
      </c>
      <c r="AC70" s="117">
        <v>36</v>
      </c>
      <c r="AD70" s="118">
        <v>388592</v>
      </c>
      <c r="AE70" s="113" t="s">
        <v>457</v>
      </c>
      <c r="AF70" s="119">
        <v>45190</v>
      </c>
      <c r="AG70" s="120">
        <v>45921</v>
      </c>
      <c r="AH70" s="118">
        <v>11101000608</v>
      </c>
      <c r="AI70" s="115" t="s">
        <v>458</v>
      </c>
      <c r="AJ70" s="119">
        <v>45347</v>
      </c>
      <c r="AK70" s="121">
        <v>45713</v>
      </c>
      <c r="AL70" s="184">
        <v>13061001309</v>
      </c>
      <c r="AM70" s="112" t="s">
        <v>458</v>
      </c>
      <c r="AN70" s="119">
        <v>45481</v>
      </c>
      <c r="AO70" s="121">
        <v>45846</v>
      </c>
      <c r="AP70" s="122">
        <v>86067618</v>
      </c>
      <c r="AQ70" s="179" t="s">
        <v>469</v>
      </c>
      <c r="AR70" s="119">
        <v>45176</v>
      </c>
      <c r="AS70" s="120">
        <v>45541</v>
      </c>
      <c r="AT70" s="123"/>
      <c r="AU70" s="119" t="s">
        <v>1582</v>
      </c>
      <c r="AV70" s="121" t="s">
        <v>1582</v>
      </c>
      <c r="AW70" s="118" t="s">
        <v>807</v>
      </c>
      <c r="AX70" s="123" t="s">
        <v>807</v>
      </c>
      <c r="AY70" s="183">
        <v>45177</v>
      </c>
      <c r="AZ70" s="182">
        <v>45908</v>
      </c>
      <c r="BA70" s="181">
        <v>19123265</v>
      </c>
      <c r="BB70" s="125" t="s">
        <v>610</v>
      </c>
      <c r="BC70" s="126">
        <v>3118830</v>
      </c>
      <c r="BD70" s="126">
        <v>3203001319</v>
      </c>
      <c r="BE70" s="112" t="s">
        <v>512</v>
      </c>
      <c r="BF70" s="112" t="s">
        <v>611</v>
      </c>
      <c r="BG70" s="180"/>
      <c r="BH70" s="125"/>
      <c r="BI70" s="126"/>
      <c r="BJ70" s="126"/>
      <c r="BK70" s="179"/>
      <c r="BL70" s="180"/>
      <c r="BM70" s="125"/>
      <c r="BN70" s="126"/>
      <c r="BO70" s="196"/>
      <c r="BP70" s="179"/>
      <c r="BQ70" s="129">
        <v>395</v>
      </c>
      <c r="BR70" s="129"/>
      <c r="BS70" s="179" t="s">
        <v>1576</v>
      </c>
      <c r="BT70" s="179"/>
      <c r="BU70" s="179"/>
      <c r="BV70" s="178"/>
      <c r="BW70" s="177" t="s">
        <v>1589</v>
      </c>
      <c r="BX70" s="177"/>
      <c r="BY70" s="177"/>
      <c r="BZ70" s="177"/>
      <c r="CA70" s="176"/>
      <c r="CB70" s="159" t="s">
        <v>462</v>
      </c>
    </row>
    <row r="71" spans="1:80" ht="13.5" hidden="1" customHeight="1" x14ac:dyDescent="0.25">
      <c r="A71" s="187">
        <v>176</v>
      </c>
      <c r="B71" s="130" t="s">
        <v>462</v>
      </c>
      <c r="C71" s="226">
        <v>396</v>
      </c>
      <c r="D71" s="186" t="s">
        <v>1414</v>
      </c>
      <c r="E71" s="128" t="s">
        <v>3003</v>
      </c>
      <c r="F71" s="186">
        <v>83087152</v>
      </c>
      <c r="G71" s="186" t="s">
        <v>1533</v>
      </c>
      <c r="H71" s="186" t="s">
        <v>1767</v>
      </c>
      <c r="I71" s="186">
        <v>3103354453</v>
      </c>
      <c r="J71" s="185">
        <v>44845</v>
      </c>
      <c r="K71" s="179" t="s">
        <v>843</v>
      </c>
      <c r="L71" s="179" t="s">
        <v>844</v>
      </c>
      <c r="M71" s="179" t="s">
        <v>452</v>
      </c>
      <c r="N71" s="178">
        <v>5193</v>
      </c>
      <c r="O71" s="113">
        <v>2023</v>
      </c>
      <c r="P71" s="113">
        <v>2023</v>
      </c>
      <c r="Q71" s="179" t="s">
        <v>453</v>
      </c>
      <c r="R71" s="179" t="s">
        <v>454</v>
      </c>
      <c r="S71" s="211" t="s">
        <v>1415</v>
      </c>
      <c r="T71" s="115" t="s">
        <v>1416</v>
      </c>
      <c r="U71" s="113">
        <v>40</v>
      </c>
      <c r="V71" s="113">
        <v>40</v>
      </c>
      <c r="W71" s="113">
        <v>3</v>
      </c>
      <c r="X71" s="115" t="s">
        <v>455</v>
      </c>
      <c r="Y71" s="116">
        <v>45086</v>
      </c>
      <c r="Z71" s="116">
        <v>45083</v>
      </c>
      <c r="AA71" s="115" t="s">
        <v>468</v>
      </c>
      <c r="AB71" s="113">
        <v>10029871597</v>
      </c>
      <c r="AC71" s="117">
        <v>41</v>
      </c>
      <c r="AD71" s="118">
        <v>369106</v>
      </c>
      <c r="AE71" s="113" t="s">
        <v>457</v>
      </c>
      <c r="AF71" s="119">
        <v>45086</v>
      </c>
      <c r="AG71" s="120">
        <v>45817</v>
      </c>
      <c r="AH71" s="118">
        <v>11101000608</v>
      </c>
      <c r="AI71" s="115" t="s">
        <v>1410</v>
      </c>
      <c r="AJ71" s="119">
        <v>45347</v>
      </c>
      <c r="AK71" s="121">
        <v>45713</v>
      </c>
      <c r="AL71" s="184">
        <v>13061001309</v>
      </c>
      <c r="AM71" s="112" t="s">
        <v>458</v>
      </c>
      <c r="AN71" s="119">
        <v>45481</v>
      </c>
      <c r="AO71" s="121">
        <v>45846</v>
      </c>
      <c r="AP71" s="122">
        <v>38613010</v>
      </c>
      <c r="AQ71" s="179" t="s">
        <v>699</v>
      </c>
      <c r="AR71" s="119">
        <v>45352</v>
      </c>
      <c r="AS71" s="120">
        <v>45716</v>
      </c>
      <c r="AT71" s="123" t="s">
        <v>470</v>
      </c>
      <c r="AU71" s="110">
        <v>45464</v>
      </c>
      <c r="AV71" s="121">
        <v>45524</v>
      </c>
      <c r="AW71" s="118" t="s">
        <v>807</v>
      </c>
      <c r="AX71" s="123" t="s">
        <v>807</v>
      </c>
      <c r="AY71" s="210">
        <v>45083</v>
      </c>
      <c r="AZ71" s="182">
        <v>45814</v>
      </c>
      <c r="BA71" s="209">
        <v>19123265</v>
      </c>
      <c r="BB71" s="125" t="s">
        <v>610</v>
      </c>
      <c r="BC71" s="225">
        <v>3118830</v>
      </c>
      <c r="BD71" s="140">
        <v>3203001319</v>
      </c>
      <c r="BE71" s="141" t="s">
        <v>512</v>
      </c>
      <c r="BF71" s="155" t="s">
        <v>611</v>
      </c>
      <c r="BG71" s="135"/>
      <c r="BH71" s="135"/>
      <c r="BI71" s="140"/>
      <c r="BJ71" s="179"/>
      <c r="BK71" s="179"/>
      <c r="BL71" s="135"/>
      <c r="BM71" s="135"/>
      <c r="BN71" s="140"/>
      <c r="BO71" s="179"/>
      <c r="BP71" s="179"/>
      <c r="BQ71" s="129">
        <v>396</v>
      </c>
      <c r="BR71" s="129"/>
      <c r="BS71" s="179" t="s">
        <v>1576</v>
      </c>
      <c r="BT71" s="179"/>
      <c r="BU71" s="179"/>
      <c r="BV71" s="178"/>
      <c r="BW71" s="177" t="s">
        <v>1572</v>
      </c>
      <c r="BX71" s="177"/>
      <c r="BY71" s="177"/>
      <c r="BZ71" s="177"/>
      <c r="CA71" s="176"/>
      <c r="CB71" s="159" t="s">
        <v>462</v>
      </c>
    </row>
    <row r="72" spans="1:80" ht="13.5" hidden="1" customHeight="1" x14ac:dyDescent="0.25">
      <c r="A72" s="187">
        <v>60</v>
      </c>
      <c r="B72" s="130" t="s">
        <v>462</v>
      </c>
      <c r="C72" s="206">
        <v>397</v>
      </c>
      <c r="D72" s="186" t="s">
        <v>813</v>
      </c>
      <c r="E72" s="128" t="s">
        <v>3003</v>
      </c>
      <c r="F72" s="186">
        <v>79530551</v>
      </c>
      <c r="G72" s="186" t="s">
        <v>1766</v>
      </c>
      <c r="H72" s="186" t="s">
        <v>1765</v>
      </c>
      <c r="I72" s="186">
        <v>3118539833</v>
      </c>
      <c r="J72" s="185">
        <v>45421</v>
      </c>
      <c r="K72" s="112" t="s">
        <v>464</v>
      </c>
      <c r="L72" s="112" t="s">
        <v>792</v>
      </c>
      <c r="M72" s="112" t="s">
        <v>452</v>
      </c>
      <c r="N72" s="113">
        <v>7961</v>
      </c>
      <c r="O72" s="113">
        <v>2015</v>
      </c>
      <c r="P72" s="113">
        <v>2015</v>
      </c>
      <c r="Q72" s="112" t="s">
        <v>453</v>
      </c>
      <c r="R72" s="112" t="s">
        <v>454</v>
      </c>
      <c r="S72" s="114" t="s">
        <v>814</v>
      </c>
      <c r="T72" s="115" t="s">
        <v>815</v>
      </c>
      <c r="U72" s="113">
        <v>45</v>
      </c>
      <c r="V72" s="113">
        <v>45</v>
      </c>
      <c r="W72" s="113">
        <v>1</v>
      </c>
      <c r="X72" s="115" t="s">
        <v>455</v>
      </c>
      <c r="Y72" s="116">
        <v>42054</v>
      </c>
      <c r="Z72" s="116">
        <v>42046</v>
      </c>
      <c r="AA72" s="115" t="s">
        <v>468</v>
      </c>
      <c r="AB72" s="113">
        <v>10009016533</v>
      </c>
      <c r="AC72" s="117">
        <v>45</v>
      </c>
      <c r="AD72" s="118">
        <v>330651</v>
      </c>
      <c r="AE72" s="113" t="s">
        <v>457</v>
      </c>
      <c r="AF72" s="119">
        <v>44898</v>
      </c>
      <c r="AG72" s="120">
        <v>45629</v>
      </c>
      <c r="AH72" s="118">
        <v>11101000608</v>
      </c>
      <c r="AI72" s="115" t="s">
        <v>458</v>
      </c>
      <c r="AJ72" s="119">
        <v>45347</v>
      </c>
      <c r="AK72" s="121">
        <v>45713</v>
      </c>
      <c r="AL72" s="184">
        <v>13061001309</v>
      </c>
      <c r="AM72" s="112" t="s">
        <v>458</v>
      </c>
      <c r="AN72" s="119">
        <v>45481</v>
      </c>
      <c r="AO72" s="121">
        <v>45846</v>
      </c>
      <c r="AP72" s="122">
        <v>37587387</v>
      </c>
      <c r="AQ72" s="179" t="s">
        <v>699</v>
      </c>
      <c r="AR72" s="119">
        <v>45290</v>
      </c>
      <c r="AS72" s="120">
        <v>45655</v>
      </c>
      <c r="AT72" s="123" t="s">
        <v>1647</v>
      </c>
      <c r="AU72" s="110">
        <v>45409</v>
      </c>
      <c r="AV72" s="121">
        <v>45469</v>
      </c>
      <c r="AW72" s="118">
        <v>172334134</v>
      </c>
      <c r="AX72" s="123" t="s">
        <v>554</v>
      </c>
      <c r="AY72" s="183">
        <v>45362</v>
      </c>
      <c r="AZ72" s="182">
        <v>45727</v>
      </c>
      <c r="BA72" s="203">
        <v>19123265</v>
      </c>
      <c r="BB72" s="125" t="s">
        <v>700</v>
      </c>
      <c r="BC72" s="126">
        <v>2259212</v>
      </c>
      <c r="BD72" s="126">
        <v>3203001319</v>
      </c>
      <c r="BE72" s="112" t="s">
        <v>512</v>
      </c>
      <c r="BF72" s="112" t="s">
        <v>611</v>
      </c>
      <c r="BG72" s="180">
        <v>1015392785</v>
      </c>
      <c r="BH72" s="125" t="s">
        <v>1561</v>
      </c>
      <c r="BI72" s="134">
        <v>3203001317</v>
      </c>
      <c r="BJ72" s="179" t="s">
        <v>816</v>
      </c>
      <c r="BK72" s="179" t="s">
        <v>694</v>
      </c>
      <c r="BL72" s="180"/>
      <c r="BM72" s="125"/>
      <c r="BN72" s="134"/>
      <c r="BO72" s="179"/>
      <c r="BP72" s="179"/>
      <c r="BQ72" s="129">
        <v>397</v>
      </c>
      <c r="BR72" s="129"/>
      <c r="BS72" s="179" t="s">
        <v>1576</v>
      </c>
      <c r="BT72" s="179"/>
      <c r="BU72" s="179" t="s">
        <v>1640</v>
      </c>
      <c r="BV72" s="178"/>
      <c r="BW72" s="177" t="s">
        <v>1572</v>
      </c>
      <c r="BX72" s="177"/>
      <c r="BY72" s="177"/>
      <c r="BZ72" s="177"/>
      <c r="CA72" s="176"/>
      <c r="CB72" s="159" t="s">
        <v>462</v>
      </c>
    </row>
    <row r="73" spans="1:80" ht="13.5" hidden="1" customHeight="1" x14ac:dyDescent="0.25">
      <c r="A73" s="187">
        <v>63</v>
      </c>
      <c r="B73" s="130" t="s">
        <v>462</v>
      </c>
      <c r="C73" s="129">
        <v>404</v>
      </c>
      <c r="D73" s="186" t="s">
        <v>822</v>
      </c>
      <c r="E73" s="128" t="s">
        <v>622</v>
      </c>
      <c r="F73" s="186"/>
      <c r="G73" s="186" t="s">
        <v>2885</v>
      </c>
      <c r="H73" s="186"/>
      <c r="I73" s="186" t="s">
        <v>2886</v>
      </c>
      <c r="J73" s="185"/>
      <c r="K73" s="112" t="s">
        <v>451</v>
      </c>
      <c r="L73" s="112" t="s">
        <v>820</v>
      </c>
      <c r="M73" s="112" t="s">
        <v>452</v>
      </c>
      <c r="N73" s="113">
        <v>2143</v>
      </c>
      <c r="O73" s="113">
        <v>2022</v>
      </c>
      <c r="P73" s="113">
        <v>2023</v>
      </c>
      <c r="Q73" s="115" t="s">
        <v>821</v>
      </c>
      <c r="R73" s="115" t="s">
        <v>480</v>
      </c>
      <c r="S73" s="138">
        <v>65195835486709</v>
      </c>
      <c r="T73" s="138" t="s">
        <v>823</v>
      </c>
      <c r="U73" s="113">
        <v>13</v>
      </c>
      <c r="V73" s="113">
        <v>13</v>
      </c>
      <c r="W73" s="113">
        <v>3</v>
      </c>
      <c r="X73" s="112" t="s">
        <v>455</v>
      </c>
      <c r="Y73" s="116">
        <v>44875</v>
      </c>
      <c r="Z73" s="116">
        <v>44877</v>
      </c>
      <c r="AA73" s="115" t="s">
        <v>468</v>
      </c>
      <c r="AB73" s="139">
        <v>10027701093</v>
      </c>
      <c r="AC73" s="117">
        <v>13</v>
      </c>
      <c r="AD73" s="118">
        <v>333111</v>
      </c>
      <c r="AE73" s="113" t="s">
        <v>457</v>
      </c>
      <c r="AF73" s="119">
        <v>44883</v>
      </c>
      <c r="AG73" s="120">
        <v>45614</v>
      </c>
      <c r="AH73" s="118">
        <v>11101000608</v>
      </c>
      <c r="AI73" s="115" t="s">
        <v>458</v>
      </c>
      <c r="AJ73" s="119">
        <v>45347</v>
      </c>
      <c r="AK73" s="121">
        <v>45713</v>
      </c>
      <c r="AL73" s="184">
        <v>13061001309</v>
      </c>
      <c r="AM73" s="112" t="s">
        <v>458</v>
      </c>
      <c r="AN73" s="119">
        <v>45481</v>
      </c>
      <c r="AO73" s="121">
        <v>45846</v>
      </c>
      <c r="AP73" s="122">
        <v>9310009770101</v>
      </c>
      <c r="AQ73" s="179" t="s">
        <v>483</v>
      </c>
      <c r="AR73" s="119">
        <v>45242</v>
      </c>
      <c r="AS73" s="120">
        <v>45607</v>
      </c>
      <c r="AT73" s="123" t="s">
        <v>470</v>
      </c>
      <c r="AU73" s="110">
        <v>45464</v>
      </c>
      <c r="AV73" s="121">
        <v>45524</v>
      </c>
      <c r="AW73" s="118" t="s">
        <v>807</v>
      </c>
      <c r="AX73" s="123" t="s">
        <v>807</v>
      </c>
      <c r="AY73" s="183">
        <v>44877</v>
      </c>
      <c r="AZ73" s="182">
        <v>45608</v>
      </c>
      <c r="BA73" s="209">
        <v>800126471</v>
      </c>
      <c r="BB73" s="125" t="s">
        <v>511</v>
      </c>
      <c r="BC73" s="126">
        <v>3118830</v>
      </c>
      <c r="BD73" s="126">
        <v>3203001319</v>
      </c>
      <c r="BE73" s="112" t="s">
        <v>512</v>
      </c>
      <c r="BF73" s="112" t="s">
        <v>513</v>
      </c>
      <c r="BG73" s="180"/>
      <c r="BH73" s="141"/>
      <c r="BI73" s="140"/>
      <c r="BJ73" s="179"/>
      <c r="BK73" s="179"/>
      <c r="BL73" s="135"/>
      <c r="BM73" s="135"/>
      <c r="BN73" s="140"/>
      <c r="BO73" s="179"/>
      <c r="BP73" s="179"/>
      <c r="BQ73" s="129">
        <v>404</v>
      </c>
      <c r="BR73" s="129"/>
      <c r="BS73" s="179" t="s">
        <v>1576</v>
      </c>
      <c r="BT73" s="179"/>
      <c r="BU73" s="179" t="s">
        <v>1573</v>
      </c>
      <c r="BV73" s="178"/>
      <c r="BW73" s="177" t="s">
        <v>1572</v>
      </c>
      <c r="BX73" s="177"/>
      <c r="BY73" s="177"/>
      <c r="BZ73" s="177"/>
      <c r="CA73" s="176"/>
      <c r="CB73" s="159" t="s">
        <v>462</v>
      </c>
    </row>
    <row r="74" spans="1:80" ht="13.5" hidden="1" customHeight="1" x14ac:dyDescent="0.25">
      <c r="A74" s="187">
        <v>64</v>
      </c>
      <c r="B74" s="130" t="s">
        <v>462</v>
      </c>
      <c r="C74" s="129">
        <v>405</v>
      </c>
      <c r="D74" s="186" t="s">
        <v>824</v>
      </c>
      <c r="E74" s="128" t="s">
        <v>622</v>
      </c>
      <c r="F74" s="186">
        <v>19381497</v>
      </c>
      <c r="G74" s="186" t="s">
        <v>1764</v>
      </c>
      <c r="H74" s="186" t="s">
        <v>1763</v>
      </c>
      <c r="I74" s="186">
        <v>3107965739</v>
      </c>
      <c r="J74" s="185">
        <v>45316</v>
      </c>
      <c r="K74" s="112" t="s">
        <v>451</v>
      </c>
      <c r="L74" s="112" t="s">
        <v>820</v>
      </c>
      <c r="M74" s="112" t="s">
        <v>452</v>
      </c>
      <c r="N74" s="113">
        <v>2143</v>
      </c>
      <c r="O74" s="113">
        <v>2022</v>
      </c>
      <c r="P74" s="113">
        <v>2023</v>
      </c>
      <c r="Q74" s="112" t="s">
        <v>821</v>
      </c>
      <c r="R74" s="112" t="s">
        <v>480</v>
      </c>
      <c r="S74" s="114">
        <v>65195835486715</v>
      </c>
      <c r="T74" s="115" t="s">
        <v>825</v>
      </c>
      <c r="U74" s="113">
        <v>13</v>
      </c>
      <c r="V74" s="113">
        <v>13</v>
      </c>
      <c r="W74" s="113">
        <v>3</v>
      </c>
      <c r="X74" s="115" t="s">
        <v>455</v>
      </c>
      <c r="Y74" s="116">
        <v>44875</v>
      </c>
      <c r="Z74" s="116">
        <v>44877</v>
      </c>
      <c r="AA74" s="115" t="s">
        <v>468</v>
      </c>
      <c r="AB74" s="113">
        <v>10027701335</v>
      </c>
      <c r="AC74" s="117">
        <v>13</v>
      </c>
      <c r="AD74" s="118">
        <v>333110</v>
      </c>
      <c r="AE74" s="113" t="s">
        <v>457</v>
      </c>
      <c r="AF74" s="119">
        <v>44883</v>
      </c>
      <c r="AG74" s="120">
        <v>45614</v>
      </c>
      <c r="AH74" s="118">
        <v>11101000608</v>
      </c>
      <c r="AI74" s="115" t="s">
        <v>458</v>
      </c>
      <c r="AJ74" s="119">
        <v>45347</v>
      </c>
      <c r="AK74" s="121">
        <v>45713</v>
      </c>
      <c r="AL74" s="184">
        <v>13061001309</v>
      </c>
      <c r="AM74" s="112" t="s">
        <v>458</v>
      </c>
      <c r="AN74" s="119">
        <v>45481</v>
      </c>
      <c r="AO74" s="121">
        <v>45846</v>
      </c>
      <c r="AP74" s="122">
        <v>9310009776901</v>
      </c>
      <c r="AQ74" s="179" t="s">
        <v>483</v>
      </c>
      <c r="AR74" s="119">
        <v>45242</v>
      </c>
      <c r="AS74" s="120">
        <v>45607</v>
      </c>
      <c r="AT74" s="123" t="s">
        <v>1647</v>
      </c>
      <c r="AU74" s="110">
        <v>45416</v>
      </c>
      <c r="AV74" s="121">
        <v>45476</v>
      </c>
      <c r="AW74" s="118" t="s">
        <v>807</v>
      </c>
      <c r="AX74" s="123" t="s">
        <v>807</v>
      </c>
      <c r="AY74" s="183">
        <v>44877</v>
      </c>
      <c r="AZ74" s="182">
        <v>45608</v>
      </c>
      <c r="BA74" s="203">
        <v>800126471</v>
      </c>
      <c r="BB74" s="125" t="s">
        <v>511</v>
      </c>
      <c r="BC74" s="126">
        <v>3118830</v>
      </c>
      <c r="BD74" s="126">
        <v>3203001319</v>
      </c>
      <c r="BE74" s="115" t="s">
        <v>512</v>
      </c>
      <c r="BF74" s="127" t="s">
        <v>513</v>
      </c>
      <c r="BG74" s="179"/>
      <c r="BH74" s="179"/>
      <c r="BI74" s="126"/>
      <c r="BJ74" s="179"/>
      <c r="BK74" s="179"/>
      <c r="BL74" s="179"/>
      <c r="BM74" s="179"/>
      <c r="BN74" s="126"/>
      <c r="BO74" s="179"/>
      <c r="BP74" s="179"/>
      <c r="BQ74" s="129">
        <v>405</v>
      </c>
      <c r="BR74" s="129"/>
      <c r="BS74" s="179" t="s">
        <v>1576</v>
      </c>
      <c r="BT74" s="179"/>
      <c r="BU74" s="179" t="s">
        <v>1573</v>
      </c>
      <c r="BV74" s="178"/>
      <c r="BW74" s="177" t="s">
        <v>1572</v>
      </c>
      <c r="BX74" s="177"/>
      <c r="BY74" s="177"/>
      <c r="BZ74" s="177"/>
      <c r="CA74" s="176"/>
      <c r="CB74" s="159" t="s">
        <v>462</v>
      </c>
    </row>
    <row r="75" spans="1:80" ht="13.5" hidden="1" customHeight="1" x14ac:dyDescent="0.25">
      <c r="A75" s="187">
        <v>167</v>
      </c>
      <c r="B75" s="130" t="s">
        <v>462</v>
      </c>
      <c r="C75" s="206">
        <v>406</v>
      </c>
      <c r="D75" s="186" t="s">
        <v>1373</v>
      </c>
      <c r="E75" s="128" t="s">
        <v>622</v>
      </c>
      <c r="F75" s="186">
        <v>80188902</v>
      </c>
      <c r="G75" s="186" t="s">
        <v>1762</v>
      </c>
      <c r="H75" s="186" t="s">
        <v>1761</v>
      </c>
      <c r="I75" s="505">
        <v>3123269295</v>
      </c>
      <c r="J75" s="185">
        <v>44881</v>
      </c>
      <c r="K75" s="112" t="s">
        <v>464</v>
      </c>
      <c r="L75" s="112" t="s">
        <v>934</v>
      </c>
      <c r="M75" s="112" t="s">
        <v>452</v>
      </c>
      <c r="N75" s="113">
        <v>5123</v>
      </c>
      <c r="O75" s="113">
        <v>2023</v>
      </c>
      <c r="P75" s="113">
        <v>2023</v>
      </c>
      <c r="Q75" s="112" t="s">
        <v>536</v>
      </c>
      <c r="R75" s="112" t="s">
        <v>454</v>
      </c>
      <c r="S75" s="114" t="s">
        <v>1374</v>
      </c>
      <c r="T75" s="115" t="s">
        <v>1375</v>
      </c>
      <c r="U75" s="113">
        <v>42</v>
      </c>
      <c r="V75" s="113">
        <v>42</v>
      </c>
      <c r="W75" s="113">
        <v>2</v>
      </c>
      <c r="X75" s="115" t="s">
        <v>455</v>
      </c>
      <c r="Y75" s="116">
        <v>45050</v>
      </c>
      <c r="Z75" s="116">
        <v>45009</v>
      </c>
      <c r="AA75" s="115" t="s">
        <v>468</v>
      </c>
      <c r="AB75" s="113">
        <v>10028737287</v>
      </c>
      <c r="AC75" s="117">
        <v>42</v>
      </c>
      <c r="AD75" s="118">
        <v>362249</v>
      </c>
      <c r="AE75" s="113" t="s">
        <v>457</v>
      </c>
      <c r="AF75" s="119">
        <v>45050</v>
      </c>
      <c r="AG75" s="120">
        <v>45781</v>
      </c>
      <c r="AH75" s="118">
        <v>11101000608</v>
      </c>
      <c r="AI75" s="115" t="s">
        <v>458</v>
      </c>
      <c r="AJ75" s="119">
        <v>45347</v>
      </c>
      <c r="AK75" s="121">
        <v>45713</v>
      </c>
      <c r="AL75" s="184">
        <v>13061001309</v>
      </c>
      <c r="AM75" s="112" t="s">
        <v>458</v>
      </c>
      <c r="AN75" s="119">
        <v>45481</v>
      </c>
      <c r="AO75" s="121">
        <v>45846</v>
      </c>
      <c r="AP75" s="122">
        <v>931001260660100</v>
      </c>
      <c r="AQ75" s="179" t="s">
        <v>483</v>
      </c>
      <c r="AR75" s="119">
        <v>45369</v>
      </c>
      <c r="AS75" s="120">
        <v>45733</v>
      </c>
      <c r="AT75" s="123" t="s">
        <v>471</v>
      </c>
      <c r="AU75" s="110">
        <v>45170</v>
      </c>
      <c r="AV75" s="121">
        <v>45230</v>
      </c>
      <c r="AW75" s="118" t="s">
        <v>807</v>
      </c>
      <c r="AX75" s="123" t="s">
        <v>807</v>
      </c>
      <c r="AY75" s="183">
        <v>45009</v>
      </c>
      <c r="AZ75" s="182">
        <v>45740</v>
      </c>
      <c r="BA75" s="181">
        <v>800126471</v>
      </c>
      <c r="BB75" s="125" t="s">
        <v>511</v>
      </c>
      <c r="BC75" s="126">
        <v>3118830</v>
      </c>
      <c r="BD75" s="126">
        <v>3203001319</v>
      </c>
      <c r="BE75" s="115" t="s">
        <v>512</v>
      </c>
      <c r="BF75" s="127" t="s">
        <v>513</v>
      </c>
      <c r="BG75" s="180"/>
      <c r="BH75" s="125"/>
      <c r="BI75" s="126"/>
      <c r="BJ75" s="179"/>
      <c r="BK75" s="179"/>
      <c r="BL75" s="180"/>
      <c r="BM75" s="125"/>
      <c r="BN75" s="126"/>
      <c r="BO75" s="179"/>
      <c r="BP75" s="179"/>
      <c r="BQ75" s="129">
        <v>406</v>
      </c>
      <c r="BR75" s="129"/>
      <c r="BS75" s="179" t="s">
        <v>1576</v>
      </c>
      <c r="BT75" s="179"/>
      <c r="BU75" s="179"/>
      <c r="BV75" s="178"/>
      <c r="BW75" s="177" t="s">
        <v>1572</v>
      </c>
      <c r="BX75" s="177"/>
      <c r="BY75" s="177"/>
      <c r="BZ75" s="177"/>
      <c r="CA75" s="176"/>
      <c r="CB75" s="159" t="s">
        <v>462</v>
      </c>
    </row>
    <row r="76" spans="1:80" ht="13.5" hidden="1" customHeight="1" x14ac:dyDescent="0.25">
      <c r="A76" s="187">
        <v>65</v>
      </c>
      <c r="B76" s="130" t="s">
        <v>462</v>
      </c>
      <c r="C76" s="206">
        <v>409</v>
      </c>
      <c r="D76" s="186" t="s">
        <v>826</v>
      </c>
      <c r="E76" s="128" t="s">
        <v>590</v>
      </c>
      <c r="F76" s="186">
        <v>3001465</v>
      </c>
      <c r="G76" s="186" t="s">
        <v>2869</v>
      </c>
      <c r="H76" s="186"/>
      <c r="I76" s="186">
        <v>3118131397</v>
      </c>
      <c r="J76" s="185"/>
      <c r="K76" s="112" t="s">
        <v>464</v>
      </c>
      <c r="L76" s="112" t="s">
        <v>827</v>
      </c>
      <c r="M76" s="112" t="s">
        <v>452</v>
      </c>
      <c r="N76" s="113">
        <v>5123</v>
      </c>
      <c r="O76" s="113">
        <v>2019</v>
      </c>
      <c r="P76" s="113">
        <v>2020</v>
      </c>
      <c r="Q76" s="115" t="s">
        <v>453</v>
      </c>
      <c r="R76" s="115" t="s">
        <v>454</v>
      </c>
      <c r="S76" s="138" t="s">
        <v>828</v>
      </c>
      <c r="T76" s="138" t="s">
        <v>829</v>
      </c>
      <c r="U76" s="113">
        <v>42</v>
      </c>
      <c r="V76" s="113">
        <v>42</v>
      </c>
      <c r="W76" s="113">
        <v>3</v>
      </c>
      <c r="X76" s="112" t="s">
        <v>455</v>
      </c>
      <c r="Y76" s="116">
        <v>43643</v>
      </c>
      <c r="Z76" s="116">
        <v>43635</v>
      </c>
      <c r="AA76" s="115" t="s">
        <v>468</v>
      </c>
      <c r="AB76" s="139">
        <v>10018607154</v>
      </c>
      <c r="AC76" s="117">
        <v>42</v>
      </c>
      <c r="AD76" s="118">
        <v>372074</v>
      </c>
      <c r="AE76" s="113" t="s">
        <v>457</v>
      </c>
      <c r="AF76" s="119">
        <v>45103</v>
      </c>
      <c r="AG76" s="120">
        <v>45834</v>
      </c>
      <c r="AH76" s="118">
        <v>11101000608</v>
      </c>
      <c r="AI76" s="115" t="s">
        <v>458</v>
      </c>
      <c r="AJ76" s="119">
        <v>45347</v>
      </c>
      <c r="AK76" s="121">
        <v>45713</v>
      </c>
      <c r="AL76" s="184">
        <v>13061001309</v>
      </c>
      <c r="AM76" s="112" t="s">
        <v>458</v>
      </c>
      <c r="AN76" s="119">
        <v>45481</v>
      </c>
      <c r="AO76" s="121">
        <v>45846</v>
      </c>
      <c r="AP76" s="122">
        <v>9310014327101</v>
      </c>
      <c r="AQ76" s="179" t="s">
        <v>483</v>
      </c>
      <c r="AR76" s="119">
        <v>45461</v>
      </c>
      <c r="AS76" s="120">
        <v>45825</v>
      </c>
      <c r="AT76" s="123" t="s">
        <v>1760</v>
      </c>
      <c r="AU76" s="110">
        <v>45468</v>
      </c>
      <c r="AV76" s="121">
        <v>45528</v>
      </c>
      <c r="AW76" s="137">
        <v>174029033</v>
      </c>
      <c r="AX76" s="123" t="s">
        <v>1760</v>
      </c>
      <c r="AY76" s="183">
        <v>45468</v>
      </c>
      <c r="AZ76" s="182">
        <v>45833</v>
      </c>
      <c r="BA76" s="209">
        <v>52493549</v>
      </c>
      <c r="BB76" s="125" t="s">
        <v>588</v>
      </c>
      <c r="BC76" s="126">
        <v>3118830</v>
      </c>
      <c r="BD76" s="126">
        <v>3203001319</v>
      </c>
      <c r="BE76" s="112" t="s">
        <v>512</v>
      </c>
      <c r="BF76" s="112" t="s">
        <v>513</v>
      </c>
      <c r="BG76" s="224"/>
      <c r="BH76" s="125"/>
      <c r="BI76" s="126"/>
      <c r="BJ76" s="112"/>
      <c r="BK76" s="179"/>
      <c r="BL76" s="135"/>
      <c r="BM76" s="135"/>
      <c r="BN76" s="140"/>
      <c r="BO76" s="179"/>
      <c r="BP76" s="179"/>
      <c r="BQ76" s="129">
        <v>409</v>
      </c>
      <c r="BR76" s="179"/>
      <c r="BS76" s="179" t="s">
        <v>1576</v>
      </c>
      <c r="BT76" s="179"/>
      <c r="BU76" s="179" t="s">
        <v>1640</v>
      </c>
      <c r="BV76" s="178"/>
      <c r="BW76" s="177" t="s">
        <v>1572</v>
      </c>
      <c r="BX76" s="179"/>
      <c r="BY76" s="179"/>
      <c r="BZ76" s="179"/>
      <c r="CA76" s="223"/>
      <c r="CB76" s="159" t="s">
        <v>462</v>
      </c>
    </row>
    <row r="77" spans="1:80" ht="13.5" hidden="1" customHeight="1" x14ac:dyDescent="0.25">
      <c r="A77" s="187">
        <v>66</v>
      </c>
      <c r="B77" s="130" t="s">
        <v>462</v>
      </c>
      <c r="C77" s="206">
        <v>410</v>
      </c>
      <c r="D77" s="186" t="s">
        <v>830</v>
      </c>
      <c r="E77" s="128" t="s">
        <v>590</v>
      </c>
      <c r="F77" s="186">
        <v>79582194</v>
      </c>
      <c r="G77" s="186" t="s">
        <v>2301</v>
      </c>
      <c r="H77" s="186"/>
      <c r="I77" s="504">
        <v>3103397257</v>
      </c>
      <c r="J77" s="185"/>
      <c r="K77" s="112" t="s">
        <v>464</v>
      </c>
      <c r="L77" s="112" t="s">
        <v>827</v>
      </c>
      <c r="M77" s="112" t="s">
        <v>452</v>
      </c>
      <c r="N77" s="113">
        <v>5123</v>
      </c>
      <c r="O77" s="113">
        <v>2019</v>
      </c>
      <c r="P77" s="113">
        <v>2019</v>
      </c>
      <c r="Q77" s="115" t="s">
        <v>453</v>
      </c>
      <c r="R77" s="115" t="s">
        <v>454</v>
      </c>
      <c r="S77" s="138" t="s">
        <v>831</v>
      </c>
      <c r="T77" s="138" t="s">
        <v>832</v>
      </c>
      <c r="U77" s="113">
        <v>42</v>
      </c>
      <c r="V77" s="113">
        <v>40</v>
      </c>
      <c r="W77" s="113">
        <v>2</v>
      </c>
      <c r="X77" s="112" t="s">
        <v>455</v>
      </c>
      <c r="Y77" s="116">
        <v>43503</v>
      </c>
      <c r="Z77" s="116">
        <v>43496</v>
      </c>
      <c r="AA77" s="115" t="s">
        <v>468</v>
      </c>
      <c r="AB77" s="139">
        <v>10017710842</v>
      </c>
      <c r="AC77" s="117">
        <v>42</v>
      </c>
      <c r="AD77" s="118">
        <v>342774</v>
      </c>
      <c r="AE77" s="113" t="s">
        <v>457</v>
      </c>
      <c r="AF77" s="119">
        <v>44943</v>
      </c>
      <c r="AG77" s="120">
        <v>45674</v>
      </c>
      <c r="AH77" s="118">
        <v>11101000608</v>
      </c>
      <c r="AI77" s="115" t="s">
        <v>458</v>
      </c>
      <c r="AJ77" s="119">
        <v>45347</v>
      </c>
      <c r="AK77" s="121">
        <v>45713</v>
      </c>
      <c r="AL77" s="184">
        <v>13061001309</v>
      </c>
      <c r="AM77" s="112" t="s">
        <v>458</v>
      </c>
      <c r="AN77" s="119">
        <v>45481</v>
      </c>
      <c r="AO77" s="121">
        <v>45846</v>
      </c>
      <c r="AP77" s="122">
        <v>9310011753401</v>
      </c>
      <c r="AQ77" s="179" t="s">
        <v>483</v>
      </c>
      <c r="AR77" s="119">
        <v>45327</v>
      </c>
      <c r="AS77" s="120">
        <v>45692</v>
      </c>
      <c r="AT77" s="123" t="s">
        <v>1647</v>
      </c>
      <c r="AU77" s="110">
        <v>45467</v>
      </c>
      <c r="AV77" s="121">
        <v>45527</v>
      </c>
      <c r="AW77" s="118">
        <v>171460117</v>
      </c>
      <c r="AX77" s="123" t="s">
        <v>471</v>
      </c>
      <c r="AY77" s="183">
        <v>45323</v>
      </c>
      <c r="AZ77" s="182">
        <v>45689</v>
      </c>
      <c r="BA77" s="209">
        <v>52493549</v>
      </c>
      <c r="BB77" s="125" t="s">
        <v>588</v>
      </c>
      <c r="BC77" s="126">
        <v>3118830</v>
      </c>
      <c r="BD77" s="126">
        <v>3203001319</v>
      </c>
      <c r="BE77" s="112" t="s">
        <v>512</v>
      </c>
      <c r="BF77" s="112" t="s">
        <v>589</v>
      </c>
      <c r="BG77" s="224"/>
      <c r="BH77" s="125"/>
      <c r="BI77" s="126"/>
      <c r="BJ77" s="112"/>
      <c r="BK77" s="179"/>
      <c r="BL77" s="135"/>
      <c r="BM77" s="135"/>
      <c r="BN77" s="140"/>
      <c r="BO77" s="179"/>
      <c r="BP77" s="179"/>
      <c r="BQ77" s="129">
        <v>410</v>
      </c>
      <c r="BR77" s="179"/>
      <c r="BS77" s="179" t="s">
        <v>1576</v>
      </c>
      <c r="BT77" s="179"/>
      <c r="BU77" s="179" t="s">
        <v>1640</v>
      </c>
      <c r="BV77" s="178"/>
      <c r="BW77" s="177" t="s">
        <v>1572</v>
      </c>
      <c r="BX77" s="179"/>
      <c r="BY77" s="179"/>
      <c r="BZ77" s="179"/>
      <c r="CA77" s="223"/>
      <c r="CB77" s="159" t="s">
        <v>462</v>
      </c>
    </row>
    <row r="78" spans="1:80" ht="13.5" hidden="1" customHeight="1" x14ac:dyDescent="0.25">
      <c r="A78" s="187">
        <v>67</v>
      </c>
      <c r="B78" s="130" t="s">
        <v>462</v>
      </c>
      <c r="C78" s="206">
        <v>412</v>
      </c>
      <c r="D78" s="186" t="s">
        <v>833</v>
      </c>
      <c r="E78" s="128" t="s">
        <v>590</v>
      </c>
      <c r="F78" s="186">
        <v>80015041</v>
      </c>
      <c r="G78" s="186" t="s">
        <v>1758</v>
      </c>
      <c r="H78" s="186" t="s">
        <v>1757</v>
      </c>
      <c r="I78" s="186">
        <v>3002383800</v>
      </c>
      <c r="J78" s="185">
        <v>42200</v>
      </c>
      <c r="K78" s="112" t="s">
        <v>451</v>
      </c>
      <c r="L78" s="112" t="s">
        <v>696</v>
      </c>
      <c r="M78" s="112" t="s">
        <v>452</v>
      </c>
      <c r="N78" s="113">
        <v>7200</v>
      </c>
      <c r="O78" s="113">
        <v>2019</v>
      </c>
      <c r="P78" s="113">
        <v>2019</v>
      </c>
      <c r="Q78" s="112" t="s">
        <v>453</v>
      </c>
      <c r="R78" s="112" t="s">
        <v>454</v>
      </c>
      <c r="S78" s="114" t="s">
        <v>834</v>
      </c>
      <c r="T78" s="115" t="s">
        <v>835</v>
      </c>
      <c r="U78" s="113">
        <v>47</v>
      </c>
      <c r="V78" s="113">
        <v>47</v>
      </c>
      <c r="W78" s="113">
        <v>3</v>
      </c>
      <c r="X78" s="115" t="s">
        <v>455</v>
      </c>
      <c r="Y78" s="116">
        <v>43704</v>
      </c>
      <c r="Z78" s="116">
        <v>43699</v>
      </c>
      <c r="AA78" s="115" t="s">
        <v>468</v>
      </c>
      <c r="AB78" s="113">
        <v>10019040124</v>
      </c>
      <c r="AC78" s="117">
        <v>47</v>
      </c>
      <c r="AD78" s="118">
        <v>379777</v>
      </c>
      <c r="AE78" s="113" t="s">
        <v>457</v>
      </c>
      <c r="AF78" s="119">
        <v>45146</v>
      </c>
      <c r="AG78" s="120">
        <v>45877</v>
      </c>
      <c r="AH78" s="118">
        <v>11101000608</v>
      </c>
      <c r="AI78" s="115" t="s">
        <v>458</v>
      </c>
      <c r="AJ78" s="119">
        <v>45347</v>
      </c>
      <c r="AK78" s="121">
        <v>45713</v>
      </c>
      <c r="AL78" s="184">
        <v>13061001309</v>
      </c>
      <c r="AM78" s="112" t="s">
        <v>458</v>
      </c>
      <c r="AN78" s="119">
        <v>45481</v>
      </c>
      <c r="AO78" s="121">
        <v>45846</v>
      </c>
      <c r="AP78" s="122">
        <v>9310007300002</v>
      </c>
      <c r="AQ78" s="179" t="s">
        <v>483</v>
      </c>
      <c r="AR78" s="119">
        <v>45513</v>
      </c>
      <c r="AS78" s="120">
        <v>45883</v>
      </c>
      <c r="AT78" s="123" t="s">
        <v>1647</v>
      </c>
      <c r="AU78" s="110">
        <v>45456</v>
      </c>
      <c r="AV78" s="121">
        <v>45516</v>
      </c>
      <c r="AW78" s="118">
        <v>167998697</v>
      </c>
      <c r="AX78" s="123" t="s">
        <v>471</v>
      </c>
      <c r="AY78" s="183">
        <v>45163</v>
      </c>
      <c r="AZ78" s="182">
        <v>45529</v>
      </c>
      <c r="BA78" s="203">
        <v>52493549</v>
      </c>
      <c r="BB78" s="125" t="s">
        <v>588</v>
      </c>
      <c r="BC78" s="126">
        <v>3118830</v>
      </c>
      <c r="BD78" s="126">
        <v>3203001319</v>
      </c>
      <c r="BE78" s="112" t="s">
        <v>512</v>
      </c>
      <c r="BF78" s="112" t="s">
        <v>589</v>
      </c>
      <c r="BG78" s="180"/>
      <c r="BH78" s="125"/>
      <c r="BI78" s="126"/>
      <c r="BJ78" s="179"/>
      <c r="BK78" s="179"/>
      <c r="BL78" s="180"/>
      <c r="BM78" s="125"/>
      <c r="BN78" s="126"/>
      <c r="BO78" s="179"/>
      <c r="BP78" s="179"/>
      <c r="BQ78" s="129">
        <v>412</v>
      </c>
      <c r="BR78" s="129"/>
      <c r="BS78" s="179" t="s">
        <v>1576</v>
      </c>
      <c r="BT78" s="179"/>
      <c r="BU78" s="179" t="s">
        <v>1640</v>
      </c>
      <c r="BV78" s="178"/>
      <c r="BW78" s="177" t="s">
        <v>1572</v>
      </c>
      <c r="BX78" s="177"/>
      <c r="BY78" s="177"/>
      <c r="BZ78" s="177"/>
      <c r="CA78" s="176"/>
      <c r="CB78" s="159" t="s">
        <v>462</v>
      </c>
    </row>
    <row r="79" spans="1:80" ht="13.5" hidden="1" customHeight="1" x14ac:dyDescent="0.25">
      <c r="A79" s="187"/>
      <c r="B79" s="130" t="s">
        <v>462</v>
      </c>
      <c r="C79" s="206">
        <v>414</v>
      </c>
      <c r="D79" s="186" t="s">
        <v>2258</v>
      </c>
      <c r="E79" s="128" t="s">
        <v>590</v>
      </c>
      <c r="F79" s="186">
        <v>1010003155</v>
      </c>
      <c r="G79" s="186" t="s">
        <v>1565</v>
      </c>
      <c r="H79" s="186" t="s">
        <v>1759</v>
      </c>
      <c r="I79" s="186">
        <v>3005184215</v>
      </c>
      <c r="J79" s="185">
        <v>44635</v>
      </c>
      <c r="K79" s="112"/>
      <c r="L79" s="112"/>
      <c r="M79" s="112"/>
      <c r="N79" s="113"/>
      <c r="O79" s="113"/>
      <c r="P79" s="113"/>
      <c r="Q79" s="115"/>
      <c r="R79" s="115"/>
      <c r="S79" s="138"/>
      <c r="T79" s="138"/>
      <c r="U79" s="113"/>
      <c r="V79" s="113"/>
      <c r="W79" s="113"/>
      <c r="X79" s="112"/>
      <c r="Y79" s="116"/>
      <c r="Z79" s="116"/>
      <c r="AA79" s="115"/>
      <c r="AB79" s="139"/>
      <c r="AC79" s="117"/>
      <c r="AD79" s="118"/>
      <c r="AE79" s="113"/>
      <c r="AF79" s="119"/>
      <c r="AG79" s="120"/>
      <c r="AH79" s="118"/>
      <c r="AI79" s="115"/>
      <c r="AJ79" s="119"/>
      <c r="AK79" s="121"/>
      <c r="AL79" s="184"/>
      <c r="AM79" s="112"/>
      <c r="AN79" s="119"/>
      <c r="AO79" s="121"/>
      <c r="AP79" s="122"/>
      <c r="AQ79" s="179"/>
      <c r="AR79" s="119"/>
      <c r="AS79" s="120"/>
      <c r="AT79" s="123"/>
      <c r="AU79" s="110"/>
      <c r="AV79" s="121"/>
      <c r="AW79" s="118"/>
      <c r="AX79" s="123"/>
      <c r="AY79" s="183"/>
      <c r="AZ79" s="182"/>
      <c r="BA79" s="209"/>
      <c r="BB79" s="125"/>
      <c r="BC79" s="126"/>
      <c r="BD79" s="126"/>
      <c r="BE79" s="112"/>
      <c r="BF79" s="112"/>
      <c r="BG79" s="224"/>
      <c r="BH79" s="125"/>
      <c r="BI79" s="126"/>
      <c r="BJ79" s="112"/>
      <c r="BK79" s="179"/>
      <c r="BL79" s="135"/>
      <c r="BM79" s="135"/>
      <c r="BN79" s="140"/>
      <c r="BO79" s="179"/>
      <c r="BP79" s="179"/>
      <c r="BQ79" s="129"/>
      <c r="BR79" s="179"/>
      <c r="BS79" s="179"/>
      <c r="BT79" s="179"/>
      <c r="BU79" s="179"/>
      <c r="BV79" s="178"/>
      <c r="BW79" s="177"/>
      <c r="BX79" s="179"/>
      <c r="BY79" s="179"/>
      <c r="BZ79" s="179"/>
      <c r="CA79" s="223"/>
    </row>
    <row r="80" spans="1:80" ht="13.5" hidden="1" customHeight="1" x14ac:dyDescent="0.25">
      <c r="A80" s="187">
        <v>68</v>
      </c>
      <c r="B80" s="130" t="s">
        <v>462</v>
      </c>
      <c r="C80" s="129">
        <v>416</v>
      </c>
      <c r="D80" s="186" t="s">
        <v>836</v>
      </c>
      <c r="E80" s="128" t="s">
        <v>461</v>
      </c>
      <c r="F80" s="186">
        <v>11432538</v>
      </c>
      <c r="G80" s="186" t="s">
        <v>1755</v>
      </c>
      <c r="H80" s="186" t="s">
        <v>1754</v>
      </c>
      <c r="I80" s="186">
        <v>3192295127</v>
      </c>
      <c r="J80" s="185">
        <v>45146</v>
      </c>
      <c r="K80" s="112" t="s">
        <v>477</v>
      </c>
      <c r="L80" s="112" t="s">
        <v>478</v>
      </c>
      <c r="M80" s="112" t="s">
        <v>452</v>
      </c>
      <c r="N80" s="113">
        <v>2476</v>
      </c>
      <c r="O80" s="113">
        <v>2010</v>
      </c>
      <c r="P80" s="113">
        <v>2011</v>
      </c>
      <c r="Q80" s="112" t="s">
        <v>479</v>
      </c>
      <c r="R80" s="112" t="s">
        <v>480</v>
      </c>
      <c r="S80" s="114" t="s">
        <v>837</v>
      </c>
      <c r="T80" s="115" t="s">
        <v>838</v>
      </c>
      <c r="U80" s="113">
        <v>12</v>
      </c>
      <c r="V80" s="113">
        <v>12</v>
      </c>
      <c r="W80" s="113">
        <v>2</v>
      </c>
      <c r="X80" s="115" t="s">
        <v>455</v>
      </c>
      <c r="Y80" s="116">
        <v>41288</v>
      </c>
      <c r="Z80" s="116">
        <v>40465</v>
      </c>
      <c r="AA80" s="115" t="s">
        <v>594</v>
      </c>
      <c r="AB80" s="113">
        <v>10012841643</v>
      </c>
      <c r="AC80" s="117">
        <v>12</v>
      </c>
      <c r="AD80" s="118">
        <v>331536</v>
      </c>
      <c r="AE80" s="113" t="s">
        <v>457</v>
      </c>
      <c r="AF80" s="119">
        <v>44875</v>
      </c>
      <c r="AG80" s="120">
        <v>45606</v>
      </c>
      <c r="AH80" s="118">
        <v>11101000608</v>
      </c>
      <c r="AI80" s="115" t="s">
        <v>458</v>
      </c>
      <c r="AJ80" s="119">
        <v>45347</v>
      </c>
      <c r="AK80" s="121">
        <v>45713</v>
      </c>
      <c r="AL80" s="184">
        <v>13061001309</v>
      </c>
      <c r="AM80" s="112" t="s">
        <v>458</v>
      </c>
      <c r="AN80" s="119">
        <v>45481</v>
      </c>
      <c r="AO80" s="121">
        <v>45846</v>
      </c>
      <c r="AP80" s="122">
        <v>4308004510281000</v>
      </c>
      <c r="AQ80" s="179" t="s">
        <v>538</v>
      </c>
      <c r="AR80" s="119">
        <v>45224</v>
      </c>
      <c r="AS80" s="120">
        <v>45589</v>
      </c>
      <c r="AT80" s="123" t="s">
        <v>1647</v>
      </c>
      <c r="AU80" s="110">
        <v>45408</v>
      </c>
      <c r="AV80" s="121">
        <v>45468</v>
      </c>
      <c r="AW80" s="118">
        <v>169986974</v>
      </c>
      <c r="AX80" s="123" t="s">
        <v>521</v>
      </c>
      <c r="AY80" s="183">
        <v>45263</v>
      </c>
      <c r="AZ80" s="182">
        <v>45629</v>
      </c>
      <c r="BA80" s="203">
        <v>30290146</v>
      </c>
      <c r="BB80" s="125" t="s">
        <v>839</v>
      </c>
      <c r="BC80" s="126">
        <v>4753998</v>
      </c>
      <c r="BD80" s="126">
        <v>3207022421</v>
      </c>
      <c r="BE80" s="112" t="s">
        <v>840</v>
      </c>
      <c r="BF80" s="112" t="s">
        <v>841</v>
      </c>
      <c r="BG80" s="180"/>
      <c r="BH80" s="125"/>
      <c r="BI80" s="126"/>
      <c r="BJ80" s="179"/>
      <c r="BK80" s="179"/>
      <c r="BL80" s="180"/>
      <c r="BM80" s="125"/>
      <c r="BN80" s="126"/>
      <c r="BO80" s="179"/>
      <c r="BP80" s="179"/>
      <c r="BQ80" s="129">
        <v>416</v>
      </c>
      <c r="BR80" s="129"/>
      <c r="BS80" s="179"/>
      <c r="BT80" s="179"/>
      <c r="BU80" s="179" t="s">
        <v>1573</v>
      </c>
      <c r="BV80" s="178"/>
      <c r="BW80" s="177" t="s">
        <v>1572</v>
      </c>
      <c r="BX80" s="177"/>
      <c r="BY80" s="177"/>
      <c r="BZ80" s="177"/>
      <c r="CA80" s="176"/>
      <c r="CB80" s="159" t="s">
        <v>462</v>
      </c>
    </row>
    <row r="81" spans="1:80" ht="13.5" hidden="1" customHeight="1" x14ac:dyDescent="0.25">
      <c r="A81" s="187">
        <v>69</v>
      </c>
      <c r="B81" s="130" t="s">
        <v>462</v>
      </c>
      <c r="C81" s="206">
        <v>419</v>
      </c>
      <c r="D81" s="186" t="s">
        <v>842</v>
      </c>
      <c r="E81" s="128" t="s">
        <v>461</v>
      </c>
      <c r="F81" s="186">
        <v>7481547</v>
      </c>
      <c r="G81" s="186" t="s">
        <v>1753</v>
      </c>
      <c r="H81" s="186" t="s">
        <v>1752</v>
      </c>
      <c r="I81" s="186" t="s">
        <v>1751</v>
      </c>
      <c r="J81" s="185"/>
      <c r="K81" s="112" t="s">
        <v>843</v>
      </c>
      <c r="L81" s="112" t="s">
        <v>844</v>
      </c>
      <c r="M81" s="112" t="s">
        <v>452</v>
      </c>
      <c r="N81" s="113">
        <v>5193</v>
      </c>
      <c r="O81" s="113">
        <v>2015</v>
      </c>
      <c r="P81" s="113">
        <v>2016</v>
      </c>
      <c r="Q81" s="112" t="s">
        <v>453</v>
      </c>
      <c r="R81" s="112" t="s">
        <v>454</v>
      </c>
      <c r="S81" s="114" t="s">
        <v>845</v>
      </c>
      <c r="T81" s="115" t="s">
        <v>846</v>
      </c>
      <c r="U81" s="113">
        <v>42</v>
      </c>
      <c r="V81" s="113">
        <v>40</v>
      </c>
      <c r="W81" s="113">
        <v>1</v>
      </c>
      <c r="X81" s="115" t="s">
        <v>455</v>
      </c>
      <c r="Y81" s="116">
        <v>42325</v>
      </c>
      <c r="Z81" s="116">
        <v>42305</v>
      </c>
      <c r="AA81" s="115" t="s">
        <v>468</v>
      </c>
      <c r="AB81" s="113">
        <v>10017263218</v>
      </c>
      <c r="AC81" s="117">
        <v>41</v>
      </c>
      <c r="AD81" s="118">
        <v>395317</v>
      </c>
      <c r="AE81" s="113" t="s">
        <v>457</v>
      </c>
      <c r="AF81" s="119">
        <v>45251</v>
      </c>
      <c r="AG81" s="120">
        <v>45982</v>
      </c>
      <c r="AH81" s="118">
        <v>11101000608</v>
      </c>
      <c r="AI81" s="115" t="s">
        <v>458</v>
      </c>
      <c r="AJ81" s="119">
        <v>45347</v>
      </c>
      <c r="AK81" s="121">
        <v>45713</v>
      </c>
      <c r="AL81" s="184">
        <v>13061001309</v>
      </c>
      <c r="AM81" s="112" t="s">
        <v>458</v>
      </c>
      <c r="AN81" s="119">
        <v>45481</v>
      </c>
      <c r="AO81" s="121">
        <v>45846</v>
      </c>
      <c r="AP81" s="122">
        <v>86490320</v>
      </c>
      <c r="AQ81" s="179" t="s">
        <v>761</v>
      </c>
      <c r="AR81" s="119">
        <v>45187</v>
      </c>
      <c r="AS81" s="120">
        <v>45552</v>
      </c>
      <c r="AT81" s="123"/>
      <c r="AU81" s="119" t="s">
        <v>1582</v>
      </c>
      <c r="AV81" s="121" t="s">
        <v>1582</v>
      </c>
      <c r="AW81" s="118">
        <v>169585567</v>
      </c>
      <c r="AX81" s="123" t="s">
        <v>848</v>
      </c>
      <c r="AY81" s="183">
        <v>45244</v>
      </c>
      <c r="AZ81" s="221">
        <v>45610</v>
      </c>
      <c r="BA81" s="180">
        <v>37935660</v>
      </c>
      <c r="BB81" s="125" t="s">
        <v>849</v>
      </c>
      <c r="BC81" s="126">
        <v>6201148</v>
      </c>
      <c r="BD81" s="126">
        <v>3106983732</v>
      </c>
      <c r="BE81" s="112" t="s">
        <v>850</v>
      </c>
      <c r="BF81" s="112" t="s">
        <v>851</v>
      </c>
      <c r="BG81" s="180">
        <v>71650442</v>
      </c>
      <c r="BH81" s="125" t="s">
        <v>852</v>
      </c>
      <c r="BI81" s="126">
        <v>31058120866</v>
      </c>
      <c r="BJ81" s="179" t="s">
        <v>853</v>
      </c>
      <c r="BK81" s="179" t="s">
        <v>854</v>
      </c>
      <c r="BL81" s="180"/>
      <c r="BM81" s="125"/>
      <c r="BN81" s="126"/>
      <c r="BO81" s="179"/>
      <c r="BP81" s="179"/>
      <c r="BQ81" s="129">
        <v>419</v>
      </c>
      <c r="BR81" s="129"/>
      <c r="BS81" s="179"/>
      <c r="BT81" s="177"/>
      <c r="BU81" s="179" t="s">
        <v>1640</v>
      </c>
      <c r="BV81" s="178"/>
      <c r="BW81" s="177" t="s">
        <v>1589</v>
      </c>
      <c r="BX81" s="177"/>
      <c r="BY81" s="177"/>
      <c r="BZ81" s="177"/>
      <c r="CA81" s="176"/>
      <c r="CB81" s="159" t="s">
        <v>462</v>
      </c>
    </row>
    <row r="82" spans="1:80" ht="13.5" hidden="1" customHeight="1" x14ac:dyDescent="0.25">
      <c r="A82" s="187">
        <v>200</v>
      </c>
      <c r="B82" s="199" t="s">
        <v>462</v>
      </c>
      <c r="C82" s="129">
        <v>421</v>
      </c>
      <c r="D82" s="198" t="s">
        <v>1507</v>
      </c>
      <c r="E82" s="128" t="s">
        <v>461</v>
      </c>
      <c r="F82" s="186">
        <v>79404121</v>
      </c>
      <c r="G82" s="186" t="s">
        <v>1464</v>
      </c>
      <c r="H82" s="186" t="s">
        <v>1466</v>
      </c>
      <c r="I82" s="186">
        <v>79404121</v>
      </c>
      <c r="J82" s="185">
        <v>45223</v>
      </c>
      <c r="K82" s="112" t="s">
        <v>477</v>
      </c>
      <c r="L82" s="131" t="s">
        <v>478</v>
      </c>
      <c r="M82" s="131" t="s">
        <v>452</v>
      </c>
      <c r="N82" s="128">
        <v>2476</v>
      </c>
      <c r="O82" s="128">
        <v>2011</v>
      </c>
      <c r="P82" s="128">
        <v>2011</v>
      </c>
      <c r="Q82" s="131" t="s">
        <v>479</v>
      </c>
      <c r="R82" s="131" t="s">
        <v>480</v>
      </c>
      <c r="S82" s="132" t="s">
        <v>1508</v>
      </c>
      <c r="T82" s="125" t="s">
        <v>1509</v>
      </c>
      <c r="U82" s="128">
        <v>12</v>
      </c>
      <c r="V82" s="128">
        <v>12</v>
      </c>
      <c r="W82" s="128">
        <v>2</v>
      </c>
      <c r="X82" s="125" t="s">
        <v>455</v>
      </c>
      <c r="Y82" s="124">
        <v>45398</v>
      </c>
      <c r="Z82" s="124">
        <v>40626</v>
      </c>
      <c r="AA82" s="125" t="s">
        <v>594</v>
      </c>
      <c r="AB82" s="128">
        <v>10016761959</v>
      </c>
      <c r="AC82" s="133">
        <v>12</v>
      </c>
      <c r="AD82" s="118">
        <v>426949</v>
      </c>
      <c r="AE82" s="113" t="s">
        <v>457</v>
      </c>
      <c r="AF82" s="119">
        <v>45398</v>
      </c>
      <c r="AG82" s="120">
        <v>46128</v>
      </c>
      <c r="AH82" s="118">
        <v>11101000608</v>
      </c>
      <c r="AI82" s="115" t="s">
        <v>458</v>
      </c>
      <c r="AJ82" s="119">
        <v>45373</v>
      </c>
      <c r="AK82" s="121">
        <v>45713</v>
      </c>
      <c r="AL82" s="184">
        <v>13061001309</v>
      </c>
      <c r="AM82" s="112" t="s">
        <v>458</v>
      </c>
      <c r="AN82" s="119">
        <v>45481</v>
      </c>
      <c r="AO82" s="121">
        <v>45846</v>
      </c>
      <c r="AP82" s="122">
        <v>10675700063410</v>
      </c>
      <c r="AQ82" s="179" t="s">
        <v>459</v>
      </c>
      <c r="AR82" s="119">
        <v>45246</v>
      </c>
      <c r="AS82" s="120">
        <v>45611</v>
      </c>
      <c r="AT82" s="123"/>
      <c r="AU82" s="119" t="s">
        <v>1582</v>
      </c>
      <c r="AV82" s="121" t="s">
        <v>1582</v>
      </c>
      <c r="AW82" s="118">
        <v>169576836</v>
      </c>
      <c r="AX82" s="123" t="s">
        <v>484</v>
      </c>
      <c r="AY82" s="183">
        <v>45242</v>
      </c>
      <c r="AZ82" s="182">
        <v>45608</v>
      </c>
      <c r="BA82" s="197">
        <v>79404121</v>
      </c>
      <c r="BB82" s="125" t="s">
        <v>1464</v>
      </c>
      <c r="BC82" s="141">
        <v>3142782033</v>
      </c>
      <c r="BD82" s="141">
        <v>3142782033</v>
      </c>
      <c r="BE82" s="141" t="s">
        <v>1465</v>
      </c>
      <c r="BF82" s="135" t="s">
        <v>1466</v>
      </c>
      <c r="BG82" s="156">
        <v>51744669</v>
      </c>
      <c r="BH82" s="156" t="s">
        <v>1510</v>
      </c>
      <c r="BI82" s="156">
        <v>3115728174</v>
      </c>
      <c r="BJ82" s="156" t="s">
        <v>1511</v>
      </c>
      <c r="BK82" s="156" t="s">
        <v>1512</v>
      </c>
      <c r="BL82" s="156"/>
      <c r="BM82" s="156"/>
      <c r="BN82" s="156"/>
      <c r="BO82" s="156"/>
      <c r="BP82" s="156"/>
      <c r="BQ82" s="129">
        <v>421</v>
      </c>
      <c r="BR82" s="129"/>
      <c r="BS82" s="196"/>
      <c r="BT82" s="196"/>
      <c r="BU82" s="196"/>
      <c r="BV82" s="195"/>
      <c r="BW82" s="177" t="s">
        <v>1589</v>
      </c>
      <c r="BX82" s="194"/>
      <c r="BY82" s="194"/>
      <c r="BZ82" s="194"/>
      <c r="CA82" s="193"/>
      <c r="CB82" s="159" t="s">
        <v>462</v>
      </c>
    </row>
    <row r="83" spans="1:80" ht="13.5" hidden="1" customHeight="1" x14ac:dyDescent="0.25">
      <c r="A83" s="187">
        <v>70</v>
      </c>
      <c r="B83" s="130" t="s">
        <v>462</v>
      </c>
      <c r="C83" s="206">
        <v>422</v>
      </c>
      <c r="D83" s="186" t="s">
        <v>855</v>
      </c>
      <c r="E83" s="128" t="s">
        <v>461</v>
      </c>
      <c r="F83" s="186">
        <v>19469611</v>
      </c>
      <c r="G83" s="186" t="s">
        <v>1535</v>
      </c>
      <c r="H83" s="186" t="s">
        <v>862</v>
      </c>
      <c r="I83" s="186">
        <v>3112088657</v>
      </c>
      <c r="J83" s="185"/>
      <c r="K83" s="112" t="s">
        <v>856</v>
      </c>
      <c r="L83" s="112" t="s">
        <v>857</v>
      </c>
      <c r="M83" s="112" t="s">
        <v>452</v>
      </c>
      <c r="N83" s="113">
        <v>6700</v>
      </c>
      <c r="O83" s="113">
        <v>2014</v>
      </c>
      <c r="P83" s="113">
        <v>2014</v>
      </c>
      <c r="Q83" s="112" t="s">
        <v>536</v>
      </c>
      <c r="R83" s="112" t="s">
        <v>454</v>
      </c>
      <c r="S83" s="114">
        <v>87595220</v>
      </c>
      <c r="T83" s="115" t="s">
        <v>858</v>
      </c>
      <c r="U83" s="113">
        <v>43</v>
      </c>
      <c r="V83" s="113">
        <v>40</v>
      </c>
      <c r="W83" s="113">
        <v>1</v>
      </c>
      <c r="X83" s="115" t="s">
        <v>455</v>
      </c>
      <c r="Y83" s="116">
        <v>41918</v>
      </c>
      <c r="Z83" s="116">
        <v>41906</v>
      </c>
      <c r="AA83" s="115" t="s">
        <v>456</v>
      </c>
      <c r="AB83" s="113">
        <v>10008132506</v>
      </c>
      <c r="AC83" s="117">
        <v>43</v>
      </c>
      <c r="AD83" s="118">
        <v>426228</v>
      </c>
      <c r="AE83" s="113" t="s">
        <v>457</v>
      </c>
      <c r="AF83" s="119">
        <v>45398</v>
      </c>
      <c r="AG83" s="120">
        <v>46128</v>
      </c>
      <c r="AH83" s="118">
        <v>11101000608</v>
      </c>
      <c r="AI83" s="115" t="s">
        <v>458</v>
      </c>
      <c r="AJ83" s="119">
        <v>45347</v>
      </c>
      <c r="AK83" s="121">
        <v>45713</v>
      </c>
      <c r="AL83" s="184">
        <v>13061001309</v>
      </c>
      <c r="AM83" s="112" t="s">
        <v>458</v>
      </c>
      <c r="AN83" s="119">
        <v>45481</v>
      </c>
      <c r="AO83" s="121">
        <v>45846</v>
      </c>
      <c r="AP83" s="122">
        <v>36228063</v>
      </c>
      <c r="AQ83" s="179" t="s">
        <v>699</v>
      </c>
      <c r="AR83" s="119">
        <v>45194</v>
      </c>
      <c r="AS83" s="120">
        <v>45559</v>
      </c>
      <c r="AT83" s="123" t="s">
        <v>471</v>
      </c>
      <c r="AU83" s="110">
        <v>45343</v>
      </c>
      <c r="AV83" s="121">
        <v>45403</v>
      </c>
      <c r="AW83" s="118">
        <v>168637280</v>
      </c>
      <c r="AX83" s="123" t="s">
        <v>859</v>
      </c>
      <c r="AY83" s="183">
        <v>45195</v>
      </c>
      <c r="AZ83" s="182">
        <v>45561</v>
      </c>
      <c r="BA83" s="203">
        <v>19469611</v>
      </c>
      <c r="BB83" s="125" t="s">
        <v>860</v>
      </c>
      <c r="BC83" s="126">
        <v>7271613</v>
      </c>
      <c r="BD83" s="126">
        <v>3112088657</v>
      </c>
      <c r="BE83" s="112" t="s">
        <v>861</v>
      </c>
      <c r="BF83" s="112" t="s">
        <v>862</v>
      </c>
      <c r="BG83" s="180">
        <v>860067203</v>
      </c>
      <c r="BH83" s="125" t="s">
        <v>863</v>
      </c>
      <c r="BI83" s="126"/>
      <c r="BJ83" s="115"/>
      <c r="BK83" s="179"/>
      <c r="BL83" s="180"/>
      <c r="BM83" s="125"/>
      <c r="BN83" s="126"/>
      <c r="BO83" s="179"/>
      <c r="BP83" s="179"/>
      <c r="BQ83" s="129">
        <v>422</v>
      </c>
      <c r="BR83" s="129"/>
      <c r="BS83" s="179" t="s">
        <v>1576</v>
      </c>
      <c r="BT83" s="179"/>
      <c r="BU83" s="179" t="s">
        <v>1640</v>
      </c>
      <c r="BV83" s="178"/>
      <c r="BW83" s="177" t="s">
        <v>1589</v>
      </c>
      <c r="BX83" s="177"/>
      <c r="BY83" s="177"/>
      <c r="BZ83" s="177"/>
      <c r="CA83" s="176"/>
      <c r="CB83" s="159" t="s">
        <v>462</v>
      </c>
    </row>
    <row r="84" spans="1:80" ht="13.5" hidden="1" customHeight="1" x14ac:dyDescent="0.25">
      <c r="A84" s="187">
        <v>73</v>
      </c>
      <c r="B84" s="149" t="s">
        <v>462</v>
      </c>
      <c r="C84" s="503">
        <v>425</v>
      </c>
      <c r="D84" s="219" t="s">
        <v>865</v>
      </c>
      <c r="E84" s="218" t="s">
        <v>461</v>
      </c>
      <c r="F84" s="186">
        <v>1061831</v>
      </c>
      <c r="G84" s="186" t="s">
        <v>872</v>
      </c>
      <c r="H84" s="186" t="s">
        <v>1750</v>
      </c>
      <c r="I84" s="186">
        <v>3102751658</v>
      </c>
      <c r="J84" s="185">
        <v>40544</v>
      </c>
      <c r="K84" s="144" t="s">
        <v>464</v>
      </c>
      <c r="L84" s="144" t="s">
        <v>465</v>
      </c>
      <c r="M84" s="144" t="s">
        <v>452</v>
      </c>
      <c r="N84" s="145">
        <v>5123</v>
      </c>
      <c r="O84" s="145">
        <v>2016</v>
      </c>
      <c r="P84" s="145">
        <v>2017</v>
      </c>
      <c r="Q84" s="144" t="s">
        <v>453</v>
      </c>
      <c r="R84" s="144" t="s">
        <v>454</v>
      </c>
      <c r="S84" s="506" t="s">
        <v>866</v>
      </c>
      <c r="T84" s="146" t="s">
        <v>867</v>
      </c>
      <c r="U84" s="145">
        <v>46</v>
      </c>
      <c r="V84" s="113">
        <v>40</v>
      </c>
      <c r="W84" s="145">
        <v>2</v>
      </c>
      <c r="X84" s="146" t="s">
        <v>455</v>
      </c>
      <c r="Y84" s="147">
        <v>42726</v>
      </c>
      <c r="Z84" s="147">
        <v>42686</v>
      </c>
      <c r="AA84" s="146" t="s">
        <v>537</v>
      </c>
      <c r="AB84" s="145">
        <v>10012879538</v>
      </c>
      <c r="AC84" s="148">
        <v>46</v>
      </c>
      <c r="AD84" s="118">
        <v>331822</v>
      </c>
      <c r="AE84" s="113" t="s">
        <v>457</v>
      </c>
      <c r="AF84" s="119">
        <v>44876</v>
      </c>
      <c r="AG84" s="120">
        <v>45607</v>
      </c>
      <c r="AH84" s="118">
        <v>11101000608</v>
      </c>
      <c r="AI84" s="115" t="s">
        <v>458</v>
      </c>
      <c r="AJ84" s="119">
        <v>45347</v>
      </c>
      <c r="AK84" s="121">
        <v>45713</v>
      </c>
      <c r="AL84" s="184">
        <v>13061001309</v>
      </c>
      <c r="AM84" s="112" t="s">
        <v>458</v>
      </c>
      <c r="AN84" s="119">
        <v>45481</v>
      </c>
      <c r="AO84" s="121">
        <v>45846</v>
      </c>
      <c r="AP84" s="122">
        <v>3308005528000000</v>
      </c>
      <c r="AQ84" s="179" t="s">
        <v>538</v>
      </c>
      <c r="AR84" s="119">
        <v>45267</v>
      </c>
      <c r="AS84" s="120">
        <v>45632</v>
      </c>
      <c r="AT84" s="123" t="s">
        <v>1641</v>
      </c>
      <c r="AU84" s="110">
        <v>45406</v>
      </c>
      <c r="AV84" s="121">
        <v>45466</v>
      </c>
      <c r="AW84" s="118">
        <v>170073850</v>
      </c>
      <c r="AX84" s="123" t="s">
        <v>539</v>
      </c>
      <c r="AY84" s="217">
        <v>45267</v>
      </c>
      <c r="AZ84" s="182">
        <v>45633</v>
      </c>
      <c r="BA84" s="203">
        <v>53072882</v>
      </c>
      <c r="BB84" s="125" t="s">
        <v>868</v>
      </c>
      <c r="BC84" s="126">
        <v>7242650</v>
      </c>
      <c r="BD84" s="126">
        <v>3114453373</v>
      </c>
      <c r="BE84" s="112" t="s">
        <v>869</v>
      </c>
      <c r="BF84" s="112" t="s">
        <v>540</v>
      </c>
      <c r="BG84" s="180">
        <v>19207770</v>
      </c>
      <c r="BH84" s="125" t="s">
        <v>870</v>
      </c>
      <c r="BI84" s="134">
        <v>3213568372</v>
      </c>
      <c r="BJ84" s="131" t="s">
        <v>869</v>
      </c>
      <c r="BK84" s="131" t="s">
        <v>871</v>
      </c>
      <c r="BL84" s="180">
        <v>1061831</v>
      </c>
      <c r="BM84" s="125" t="s">
        <v>872</v>
      </c>
      <c r="BN84" s="134" t="s">
        <v>1555</v>
      </c>
      <c r="BO84" s="179" t="s">
        <v>869</v>
      </c>
      <c r="BP84" s="179" t="s">
        <v>873</v>
      </c>
      <c r="BQ84" s="129">
        <v>425</v>
      </c>
      <c r="BR84" s="129"/>
      <c r="BS84" s="179"/>
      <c r="BT84" s="179"/>
      <c r="BU84" s="179" t="s">
        <v>1640</v>
      </c>
      <c r="BV84" s="178"/>
      <c r="BW84" s="177" t="s">
        <v>1572</v>
      </c>
      <c r="BX84" s="177"/>
      <c r="BY84" s="177"/>
      <c r="BZ84" s="177"/>
      <c r="CA84" s="176"/>
      <c r="CB84" s="159" t="s">
        <v>462</v>
      </c>
    </row>
    <row r="85" spans="1:80" ht="13.5" hidden="1" customHeight="1" x14ac:dyDescent="0.25">
      <c r="A85" s="187">
        <v>76</v>
      </c>
      <c r="B85" s="149" t="s">
        <v>462</v>
      </c>
      <c r="C85" s="220">
        <v>434</v>
      </c>
      <c r="D85" s="219" t="s">
        <v>881</v>
      </c>
      <c r="E85" s="218" t="s">
        <v>622</v>
      </c>
      <c r="F85" s="186">
        <v>19491018</v>
      </c>
      <c r="G85" s="186" t="s">
        <v>1546</v>
      </c>
      <c r="H85" s="186" t="s">
        <v>1749</v>
      </c>
      <c r="I85" s="186">
        <v>3147643744</v>
      </c>
      <c r="J85" s="185">
        <v>43559</v>
      </c>
      <c r="K85" s="144" t="s">
        <v>451</v>
      </c>
      <c r="L85" s="144" t="s">
        <v>508</v>
      </c>
      <c r="M85" s="144" t="s">
        <v>452</v>
      </c>
      <c r="N85" s="145">
        <v>6374</v>
      </c>
      <c r="O85" s="145">
        <v>2017</v>
      </c>
      <c r="P85" s="145">
        <v>2012</v>
      </c>
      <c r="Q85" s="146" t="s">
        <v>453</v>
      </c>
      <c r="R85" s="146" t="s">
        <v>454</v>
      </c>
      <c r="S85" s="274" t="s">
        <v>882</v>
      </c>
      <c r="T85" s="274" t="s">
        <v>883</v>
      </c>
      <c r="U85" s="145">
        <v>61</v>
      </c>
      <c r="V85" s="113">
        <v>53</v>
      </c>
      <c r="W85" s="145">
        <v>2</v>
      </c>
      <c r="X85" s="144" t="s">
        <v>455</v>
      </c>
      <c r="Y85" s="147">
        <v>42766</v>
      </c>
      <c r="Z85" s="147">
        <v>42755</v>
      </c>
      <c r="AA85" s="146" t="s">
        <v>468</v>
      </c>
      <c r="AB85" s="275">
        <v>10013296270</v>
      </c>
      <c r="AC85" s="148">
        <v>61</v>
      </c>
      <c r="AD85" s="118">
        <v>342768</v>
      </c>
      <c r="AE85" s="113" t="s">
        <v>457</v>
      </c>
      <c r="AF85" s="119">
        <v>44943</v>
      </c>
      <c r="AG85" s="120">
        <v>45674</v>
      </c>
      <c r="AH85" s="118">
        <v>11101000608</v>
      </c>
      <c r="AI85" s="115" t="s">
        <v>458</v>
      </c>
      <c r="AJ85" s="119">
        <v>45347</v>
      </c>
      <c r="AK85" s="121">
        <v>45713</v>
      </c>
      <c r="AL85" s="184">
        <v>13061001309</v>
      </c>
      <c r="AM85" s="112" t="s">
        <v>458</v>
      </c>
      <c r="AN85" s="119">
        <v>45481</v>
      </c>
      <c r="AO85" s="121">
        <v>45846</v>
      </c>
      <c r="AP85" s="122">
        <v>9310011287301</v>
      </c>
      <c r="AQ85" s="179" t="s">
        <v>483</v>
      </c>
      <c r="AR85" s="119">
        <v>45311</v>
      </c>
      <c r="AS85" s="120">
        <v>45676</v>
      </c>
      <c r="AT85" s="123" t="s">
        <v>1647</v>
      </c>
      <c r="AU85" s="110">
        <v>45467</v>
      </c>
      <c r="AV85" s="121">
        <v>45527</v>
      </c>
      <c r="AW85" s="118">
        <v>163918152</v>
      </c>
      <c r="AX85" s="123" t="s">
        <v>679</v>
      </c>
      <c r="AY85" s="217">
        <v>45300</v>
      </c>
      <c r="AZ85" s="182">
        <v>45666</v>
      </c>
      <c r="BA85" s="203">
        <v>800126471</v>
      </c>
      <c r="BB85" s="125" t="s">
        <v>511</v>
      </c>
      <c r="BC85" s="126">
        <v>3118830</v>
      </c>
      <c r="BD85" s="126">
        <v>3203001319</v>
      </c>
      <c r="BE85" s="112" t="s">
        <v>512</v>
      </c>
      <c r="BF85" s="112" t="s">
        <v>513</v>
      </c>
      <c r="BG85" s="180"/>
      <c r="BH85" s="125"/>
      <c r="BI85" s="126"/>
      <c r="BJ85" s="179"/>
      <c r="BK85" s="179"/>
      <c r="BL85" s="180"/>
      <c r="BM85" s="125"/>
      <c r="BN85" s="126"/>
      <c r="BO85" s="179"/>
      <c r="BP85" s="179"/>
      <c r="BQ85" s="129">
        <v>434</v>
      </c>
      <c r="BR85" s="129"/>
      <c r="BS85" s="179" t="s">
        <v>1576</v>
      </c>
      <c r="BT85" s="179"/>
      <c r="BU85" s="179" t="s">
        <v>1640</v>
      </c>
      <c r="BV85" s="178"/>
      <c r="BW85" s="177" t="s">
        <v>1572</v>
      </c>
      <c r="BX85" s="177"/>
      <c r="BY85" s="177"/>
      <c r="BZ85" s="177"/>
      <c r="CA85" s="176"/>
      <c r="CB85" s="159" t="s">
        <v>462</v>
      </c>
    </row>
    <row r="86" spans="1:80" ht="13.5" hidden="1" customHeight="1" x14ac:dyDescent="0.25">
      <c r="A86" s="187">
        <v>77</v>
      </c>
      <c r="B86" s="149" t="s">
        <v>462</v>
      </c>
      <c r="C86" s="220">
        <v>435</v>
      </c>
      <c r="D86" s="219" t="s">
        <v>884</v>
      </c>
      <c r="E86" s="218" t="s">
        <v>622</v>
      </c>
      <c r="F86" s="186">
        <v>17610288</v>
      </c>
      <c r="G86" s="186" t="s">
        <v>2704</v>
      </c>
      <c r="H86" s="186" t="s">
        <v>1748</v>
      </c>
      <c r="I86" s="186">
        <v>3108653833</v>
      </c>
      <c r="J86" s="185">
        <v>39134</v>
      </c>
      <c r="K86" s="144" t="s">
        <v>451</v>
      </c>
      <c r="L86" s="144" t="s">
        <v>696</v>
      </c>
      <c r="M86" s="144" t="s">
        <v>452</v>
      </c>
      <c r="N86" s="145">
        <v>7200</v>
      </c>
      <c r="O86" s="145">
        <v>2016</v>
      </c>
      <c r="P86" s="145">
        <v>2017</v>
      </c>
      <c r="Q86" s="146" t="s">
        <v>453</v>
      </c>
      <c r="R86" s="146" t="s">
        <v>454</v>
      </c>
      <c r="S86" s="274" t="s">
        <v>885</v>
      </c>
      <c r="T86" s="274" t="s">
        <v>886</v>
      </c>
      <c r="U86" s="145">
        <v>54</v>
      </c>
      <c r="V86" s="113">
        <v>53</v>
      </c>
      <c r="W86" s="145">
        <v>1</v>
      </c>
      <c r="X86" s="144" t="s">
        <v>455</v>
      </c>
      <c r="Y86" s="147">
        <v>42726</v>
      </c>
      <c r="Z86" s="147">
        <v>42705</v>
      </c>
      <c r="AA86" s="146" t="s">
        <v>468</v>
      </c>
      <c r="AB86" s="275">
        <v>10012995675</v>
      </c>
      <c r="AC86" s="148">
        <v>54</v>
      </c>
      <c r="AD86" s="118">
        <v>327948</v>
      </c>
      <c r="AE86" s="113" t="s">
        <v>457</v>
      </c>
      <c r="AF86" s="119">
        <v>44917</v>
      </c>
      <c r="AG86" s="120">
        <v>45648</v>
      </c>
      <c r="AH86" s="118">
        <v>11101000608</v>
      </c>
      <c r="AI86" s="115" t="s">
        <v>458</v>
      </c>
      <c r="AJ86" s="119">
        <v>45347</v>
      </c>
      <c r="AK86" s="121">
        <v>45713</v>
      </c>
      <c r="AL86" s="184">
        <v>13061001309</v>
      </c>
      <c r="AM86" s="112" t="s">
        <v>458</v>
      </c>
      <c r="AN86" s="119">
        <v>45481</v>
      </c>
      <c r="AO86" s="121">
        <v>45846</v>
      </c>
      <c r="AP86" s="122">
        <v>9310010005201</v>
      </c>
      <c r="AQ86" s="179" t="s">
        <v>483</v>
      </c>
      <c r="AR86" s="119">
        <v>45260</v>
      </c>
      <c r="AS86" s="120">
        <v>45625</v>
      </c>
      <c r="AT86" s="123" t="s">
        <v>1647</v>
      </c>
      <c r="AU86" s="110">
        <v>45464</v>
      </c>
      <c r="AV86" s="121">
        <v>45524</v>
      </c>
      <c r="AW86" s="118">
        <v>169864052</v>
      </c>
      <c r="AX86" s="123" t="s">
        <v>471</v>
      </c>
      <c r="AY86" s="217">
        <v>45258</v>
      </c>
      <c r="AZ86" s="182">
        <v>45624</v>
      </c>
      <c r="BA86" s="203">
        <v>800126471</v>
      </c>
      <c r="BB86" s="125" t="s">
        <v>511</v>
      </c>
      <c r="BC86" s="126">
        <v>3118830</v>
      </c>
      <c r="BD86" s="126">
        <v>3203001319</v>
      </c>
      <c r="BE86" s="112" t="s">
        <v>512</v>
      </c>
      <c r="BF86" s="112" t="s">
        <v>513</v>
      </c>
      <c r="BG86" s="180"/>
      <c r="BH86" s="125"/>
      <c r="BI86" s="126"/>
      <c r="BJ86" s="179"/>
      <c r="BK86" s="179"/>
      <c r="BL86" s="180"/>
      <c r="BM86" s="125"/>
      <c r="BN86" s="126"/>
      <c r="BO86" s="179"/>
      <c r="BP86" s="179"/>
      <c r="BQ86" s="129">
        <v>435</v>
      </c>
      <c r="BR86" s="129"/>
      <c r="BS86" s="179" t="s">
        <v>1576</v>
      </c>
      <c r="BT86" s="179"/>
      <c r="BU86" s="179" t="s">
        <v>1640</v>
      </c>
      <c r="BV86" s="178"/>
      <c r="BW86" s="177" t="s">
        <v>1572</v>
      </c>
      <c r="BX86" s="177"/>
      <c r="BY86" s="177"/>
      <c r="BZ86" s="177"/>
      <c r="CA86" s="176"/>
      <c r="CB86" s="159" t="s">
        <v>462</v>
      </c>
    </row>
    <row r="87" spans="1:80" ht="13.5" hidden="1" customHeight="1" x14ac:dyDescent="0.25">
      <c r="A87" s="187">
        <v>78</v>
      </c>
      <c r="B87" s="149" t="s">
        <v>462</v>
      </c>
      <c r="C87" s="129">
        <v>436</v>
      </c>
      <c r="D87" s="186" t="s">
        <v>887</v>
      </c>
      <c r="E87" s="128" t="s">
        <v>622</v>
      </c>
      <c r="F87" s="186">
        <v>80232010</v>
      </c>
      <c r="G87" s="186" t="s">
        <v>1540</v>
      </c>
      <c r="H87" s="186" t="s">
        <v>1747</v>
      </c>
      <c r="I87" s="186">
        <v>3143566912</v>
      </c>
      <c r="J87" s="185">
        <v>42255</v>
      </c>
      <c r="K87" s="112" t="s">
        <v>451</v>
      </c>
      <c r="L87" s="112" t="s">
        <v>696</v>
      </c>
      <c r="M87" s="112" t="s">
        <v>452</v>
      </c>
      <c r="N87" s="113">
        <v>7200</v>
      </c>
      <c r="O87" s="113">
        <v>2017</v>
      </c>
      <c r="P87" s="113">
        <v>2016</v>
      </c>
      <c r="Q87" s="115" t="s">
        <v>453</v>
      </c>
      <c r="R87" s="115" t="s">
        <v>454</v>
      </c>
      <c r="S87" s="138" t="s">
        <v>888</v>
      </c>
      <c r="T87" s="138" t="s">
        <v>889</v>
      </c>
      <c r="U87" s="113">
        <v>54</v>
      </c>
      <c r="V87" s="113">
        <v>53</v>
      </c>
      <c r="W87" s="113">
        <v>1</v>
      </c>
      <c r="X87" s="112" t="s">
        <v>455</v>
      </c>
      <c r="Y87" s="116">
        <v>42766</v>
      </c>
      <c r="Z87" s="116">
        <v>42754</v>
      </c>
      <c r="AA87" s="115" t="s">
        <v>468</v>
      </c>
      <c r="AB87" s="139">
        <v>10013285681</v>
      </c>
      <c r="AC87" s="113">
        <v>54</v>
      </c>
      <c r="AD87" s="118">
        <v>342770</v>
      </c>
      <c r="AE87" s="113" t="s">
        <v>457</v>
      </c>
      <c r="AF87" s="119">
        <v>44943</v>
      </c>
      <c r="AG87" s="120">
        <v>45674</v>
      </c>
      <c r="AH87" s="118">
        <v>11101000608</v>
      </c>
      <c r="AI87" s="115" t="s">
        <v>458</v>
      </c>
      <c r="AJ87" s="119">
        <v>45347</v>
      </c>
      <c r="AK87" s="121">
        <v>45713</v>
      </c>
      <c r="AL87" s="184">
        <v>13061001309</v>
      </c>
      <c r="AM87" s="112" t="s">
        <v>458</v>
      </c>
      <c r="AN87" s="119">
        <v>45481</v>
      </c>
      <c r="AO87" s="121">
        <v>45846</v>
      </c>
      <c r="AP87" s="122">
        <v>9310011285301</v>
      </c>
      <c r="AQ87" s="179" t="s">
        <v>483</v>
      </c>
      <c r="AR87" s="119">
        <v>45309</v>
      </c>
      <c r="AS87" s="120">
        <v>45674</v>
      </c>
      <c r="AT87" s="123" t="s">
        <v>1647</v>
      </c>
      <c r="AU87" s="110">
        <v>45467</v>
      </c>
      <c r="AV87" s="121">
        <v>45527</v>
      </c>
      <c r="AW87" s="118">
        <v>171189740</v>
      </c>
      <c r="AX87" s="123" t="s">
        <v>546</v>
      </c>
      <c r="AY87" s="183">
        <v>45310</v>
      </c>
      <c r="AZ87" s="182">
        <v>45676</v>
      </c>
      <c r="BA87" s="209">
        <v>800126471</v>
      </c>
      <c r="BB87" s="125" t="s">
        <v>511</v>
      </c>
      <c r="BC87" s="126">
        <v>3118830</v>
      </c>
      <c r="BD87" s="126">
        <v>3203001319</v>
      </c>
      <c r="BE87" s="112" t="s">
        <v>512</v>
      </c>
      <c r="BF87" s="112" t="s">
        <v>513</v>
      </c>
      <c r="BG87" s="135"/>
      <c r="BH87" s="135"/>
      <c r="BI87" s="126"/>
      <c r="BJ87" s="179"/>
      <c r="BK87" s="179"/>
      <c r="BL87" s="135"/>
      <c r="BM87" s="135"/>
      <c r="BN87" s="126"/>
      <c r="BO87" s="179"/>
      <c r="BP87" s="179"/>
      <c r="BQ87" s="129">
        <v>436</v>
      </c>
      <c r="BR87" s="174"/>
      <c r="BS87" s="159" t="s">
        <v>1576</v>
      </c>
      <c r="BU87" s="159" t="s">
        <v>1640</v>
      </c>
      <c r="BW87" s="177" t="s">
        <v>1572</v>
      </c>
      <c r="BX87" s="272"/>
      <c r="BY87" s="272"/>
      <c r="BZ87" s="272"/>
      <c r="CA87" s="272"/>
      <c r="CB87" s="159" t="s">
        <v>462</v>
      </c>
    </row>
    <row r="88" spans="1:80" ht="13.5" hidden="1" customHeight="1" x14ac:dyDescent="0.25">
      <c r="A88" s="187">
        <v>79</v>
      </c>
      <c r="B88" s="130" t="s">
        <v>462</v>
      </c>
      <c r="C88" s="206">
        <v>437</v>
      </c>
      <c r="D88" s="186" t="s">
        <v>890</v>
      </c>
      <c r="E88" s="128" t="s">
        <v>622</v>
      </c>
      <c r="F88" s="186">
        <v>79582194</v>
      </c>
      <c r="G88" s="186" t="s">
        <v>1746</v>
      </c>
      <c r="H88" s="186" t="s">
        <v>1745</v>
      </c>
      <c r="I88" s="186">
        <v>3103397257</v>
      </c>
      <c r="J88" s="185">
        <v>42851</v>
      </c>
      <c r="K88" s="112" t="s">
        <v>464</v>
      </c>
      <c r="L88" s="112" t="s">
        <v>465</v>
      </c>
      <c r="M88" s="112" t="s">
        <v>452</v>
      </c>
      <c r="N88" s="113">
        <v>5123</v>
      </c>
      <c r="O88" s="113">
        <v>2017</v>
      </c>
      <c r="P88" s="113">
        <v>2017</v>
      </c>
      <c r="Q88" s="112" t="s">
        <v>453</v>
      </c>
      <c r="R88" s="112" t="s">
        <v>454</v>
      </c>
      <c r="S88" s="114" t="s">
        <v>891</v>
      </c>
      <c r="T88" s="115" t="s">
        <v>892</v>
      </c>
      <c r="U88" s="113">
        <v>42</v>
      </c>
      <c r="V88" s="113">
        <v>40</v>
      </c>
      <c r="W88" s="113">
        <v>1</v>
      </c>
      <c r="X88" s="115" t="s">
        <v>455</v>
      </c>
      <c r="Y88" s="116">
        <v>42801</v>
      </c>
      <c r="Z88" s="116">
        <v>42794</v>
      </c>
      <c r="AA88" s="115" t="s">
        <v>468</v>
      </c>
      <c r="AB88" s="113">
        <v>10013525915</v>
      </c>
      <c r="AC88" s="117">
        <v>42</v>
      </c>
      <c r="AD88" s="118">
        <v>343699</v>
      </c>
      <c r="AE88" s="113" t="s">
        <v>457</v>
      </c>
      <c r="AF88" s="119">
        <v>44990</v>
      </c>
      <c r="AG88" s="120">
        <v>45721</v>
      </c>
      <c r="AH88" s="118">
        <v>11101000608</v>
      </c>
      <c r="AI88" s="115" t="s">
        <v>458</v>
      </c>
      <c r="AJ88" s="119">
        <v>45347</v>
      </c>
      <c r="AK88" s="121">
        <v>45713</v>
      </c>
      <c r="AL88" s="184">
        <v>13061001309</v>
      </c>
      <c r="AM88" s="112" t="s">
        <v>458</v>
      </c>
      <c r="AN88" s="119">
        <v>45481</v>
      </c>
      <c r="AO88" s="121">
        <v>45846</v>
      </c>
      <c r="AP88" s="122">
        <v>9310012210701</v>
      </c>
      <c r="AQ88" s="179" t="s">
        <v>483</v>
      </c>
      <c r="AR88" s="119">
        <v>45350</v>
      </c>
      <c r="AS88" s="120">
        <v>45715</v>
      </c>
      <c r="AT88" s="123" t="s">
        <v>1647</v>
      </c>
      <c r="AU88" s="110">
        <v>45467</v>
      </c>
      <c r="AV88" s="121">
        <v>45527</v>
      </c>
      <c r="AW88" s="118">
        <v>171394458</v>
      </c>
      <c r="AX88" s="123" t="s">
        <v>471</v>
      </c>
      <c r="AY88" s="183">
        <v>45320</v>
      </c>
      <c r="AZ88" s="182">
        <v>45686</v>
      </c>
      <c r="BA88" s="203">
        <v>800126471</v>
      </c>
      <c r="BB88" s="125" t="s">
        <v>511</v>
      </c>
      <c r="BC88" s="126">
        <v>3118830</v>
      </c>
      <c r="BD88" s="126">
        <v>3203001319</v>
      </c>
      <c r="BE88" s="112" t="s">
        <v>512</v>
      </c>
      <c r="BF88" s="112" t="s">
        <v>513</v>
      </c>
      <c r="BG88" s="180"/>
      <c r="BH88" s="125"/>
      <c r="BI88" s="126"/>
      <c r="BJ88" s="179"/>
      <c r="BK88" s="179"/>
      <c r="BL88" s="180"/>
      <c r="BM88" s="125"/>
      <c r="BN88" s="126"/>
      <c r="BO88" s="179"/>
      <c r="BP88" s="179"/>
      <c r="BQ88" s="129">
        <v>437</v>
      </c>
      <c r="BR88" s="174"/>
      <c r="BS88" s="159" t="s">
        <v>1576</v>
      </c>
      <c r="BU88" s="159" t="s">
        <v>1640</v>
      </c>
      <c r="BW88" s="177" t="s">
        <v>1572</v>
      </c>
      <c r="BX88" s="272"/>
      <c r="BY88" s="272"/>
      <c r="BZ88" s="272"/>
      <c r="CA88" s="272"/>
      <c r="CB88" s="159" t="s">
        <v>462</v>
      </c>
    </row>
    <row r="89" spans="1:80" ht="13.5" hidden="1" customHeight="1" x14ac:dyDescent="0.25">
      <c r="A89" s="187">
        <v>80</v>
      </c>
      <c r="B89" s="130" t="s">
        <v>462</v>
      </c>
      <c r="C89" s="273">
        <v>438</v>
      </c>
      <c r="D89" s="216" t="s">
        <v>893</v>
      </c>
      <c r="E89" s="111" t="s">
        <v>622</v>
      </c>
      <c r="F89" s="186">
        <v>79307738</v>
      </c>
      <c r="G89" s="186" t="s">
        <v>1552</v>
      </c>
      <c r="H89" s="186" t="s">
        <v>1744</v>
      </c>
      <c r="I89" s="186">
        <v>3133004420</v>
      </c>
      <c r="J89" s="185">
        <v>42851</v>
      </c>
      <c r="K89" s="104" t="s">
        <v>464</v>
      </c>
      <c r="L89" s="104" t="s">
        <v>465</v>
      </c>
      <c r="M89" s="104" t="s">
        <v>452</v>
      </c>
      <c r="N89" s="105">
        <v>5123</v>
      </c>
      <c r="O89" s="105">
        <v>2017</v>
      </c>
      <c r="P89" s="105">
        <v>2017</v>
      </c>
      <c r="Q89" s="104" t="s">
        <v>453</v>
      </c>
      <c r="R89" s="104" t="s">
        <v>454</v>
      </c>
      <c r="S89" s="106" t="s">
        <v>894</v>
      </c>
      <c r="T89" s="107" t="s">
        <v>895</v>
      </c>
      <c r="U89" s="105">
        <v>42</v>
      </c>
      <c r="V89" s="113">
        <v>40</v>
      </c>
      <c r="W89" s="105">
        <v>1</v>
      </c>
      <c r="X89" s="107" t="s">
        <v>455</v>
      </c>
      <c r="Y89" s="108">
        <v>42803</v>
      </c>
      <c r="Z89" s="108">
        <v>42798</v>
      </c>
      <c r="AA89" s="107" t="s">
        <v>468</v>
      </c>
      <c r="AB89" s="105">
        <v>10013556072</v>
      </c>
      <c r="AC89" s="109">
        <v>42</v>
      </c>
      <c r="AD89" s="118">
        <v>349283</v>
      </c>
      <c r="AE89" s="113" t="s">
        <v>457</v>
      </c>
      <c r="AF89" s="119">
        <v>44990</v>
      </c>
      <c r="AG89" s="120">
        <v>45721</v>
      </c>
      <c r="AH89" s="118">
        <v>11101000608</v>
      </c>
      <c r="AI89" s="115" t="s">
        <v>458</v>
      </c>
      <c r="AJ89" s="119">
        <v>45347</v>
      </c>
      <c r="AK89" s="121">
        <v>45713</v>
      </c>
      <c r="AL89" s="184">
        <v>13061001309</v>
      </c>
      <c r="AM89" s="112" t="s">
        <v>458</v>
      </c>
      <c r="AN89" s="119">
        <v>45481</v>
      </c>
      <c r="AO89" s="121">
        <v>45846</v>
      </c>
      <c r="AP89" s="122">
        <v>9310012413301</v>
      </c>
      <c r="AQ89" s="179" t="s">
        <v>483</v>
      </c>
      <c r="AR89" s="119">
        <v>45354</v>
      </c>
      <c r="AS89" s="120">
        <v>45719</v>
      </c>
      <c r="AT89" s="123" t="s">
        <v>1647</v>
      </c>
      <c r="AU89" s="110">
        <v>45409</v>
      </c>
      <c r="AV89" s="121">
        <v>45469</v>
      </c>
      <c r="AW89" s="118">
        <v>172085074</v>
      </c>
      <c r="AX89" s="123" t="s">
        <v>471</v>
      </c>
      <c r="AY89" s="215">
        <v>45350</v>
      </c>
      <c r="AZ89" s="182">
        <v>45716</v>
      </c>
      <c r="BA89" s="181">
        <v>800126471</v>
      </c>
      <c r="BB89" s="125" t="s">
        <v>511</v>
      </c>
      <c r="BC89" s="126">
        <v>3118830</v>
      </c>
      <c r="BD89" s="126">
        <v>3203001319</v>
      </c>
      <c r="BE89" s="112" t="s">
        <v>512</v>
      </c>
      <c r="BF89" s="112" t="s">
        <v>513</v>
      </c>
      <c r="BG89" s="180"/>
      <c r="BH89" s="125"/>
      <c r="BI89" s="126"/>
      <c r="BJ89" s="179"/>
      <c r="BK89" s="179"/>
      <c r="BL89" s="180"/>
      <c r="BM89" s="125"/>
      <c r="BN89" s="126"/>
      <c r="BO89" s="179"/>
      <c r="BP89" s="179"/>
      <c r="BQ89" s="129">
        <v>438</v>
      </c>
      <c r="BR89" s="129"/>
      <c r="BS89" s="179" t="s">
        <v>1576</v>
      </c>
      <c r="BT89" s="179"/>
      <c r="BU89" s="179" t="s">
        <v>1640</v>
      </c>
      <c r="BV89" s="178"/>
      <c r="BW89" s="177" t="s">
        <v>1572</v>
      </c>
      <c r="BX89" s="177"/>
      <c r="BY89" s="177"/>
      <c r="BZ89" s="177"/>
      <c r="CA89" s="176"/>
      <c r="CB89" s="159" t="s">
        <v>462</v>
      </c>
    </row>
    <row r="90" spans="1:80" ht="13.5" hidden="1" customHeight="1" x14ac:dyDescent="0.25">
      <c r="A90" s="187">
        <v>81</v>
      </c>
      <c r="B90" s="130" t="s">
        <v>462</v>
      </c>
      <c r="C90" s="206">
        <v>439</v>
      </c>
      <c r="D90" s="186" t="s">
        <v>896</v>
      </c>
      <c r="E90" s="128" t="s">
        <v>622</v>
      </c>
      <c r="F90" s="186">
        <v>5873695</v>
      </c>
      <c r="G90" s="186" t="s">
        <v>2870</v>
      </c>
      <c r="H90" s="186"/>
      <c r="I90" s="186" t="s">
        <v>2871</v>
      </c>
      <c r="J90" s="185"/>
      <c r="K90" s="112" t="s">
        <v>464</v>
      </c>
      <c r="L90" s="112" t="s">
        <v>465</v>
      </c>
      <c r="M90" s="112" t="s">
        <v>452</v>
      </c>
      <c r="N90" s="113">
        <v>5123</v>
      </c>
      <c r="O90" s="113">
        <v>2017</v>
      </c>
      <c r="P90" s="113">
        <v>2017</v>
      </c>
      <c r="Q90" s="112" t="s">
        <v>453</v>
      </c>
      <c r="R90" s="112" t="s">
        <v>454</v>
      </c>
      <c r="S90" s="114" t="s">
        <v>897</v>
      </c>
      <c r="T90" s="115" t="s">
        <v>898</v>
      </c>
      <c r="U90" s="113">
        <v>42</v>
      </c>
      <c r="V90" s="113">
        <v>37</v>
      </c>
      <c r="W90" s="113">
        <v>1</v>
      </c>
      <c r="X90" s="115" t="s">
        <v>455</v>
      </c>
      <c r="Y90" s="116">
        <v>42803</v>
      </c>
      <c r="Z90" s="116">
        <v>42794</v>
      </c>
      <c r="AA90" s="115" t="s">
        <v>468</v>
      </c>
      <c r="AB90" s="113">
        <v>10013526003</v>
      </c>
      <c r="AC90" s="117">
        <v>42</v>
      </c>
      <c r="AD90" s="118">
        <v>349256</v>
      </c>
      <c r="AE90" s="113" t="s">
        <v>457</v>
      </c>
      <c r="AF90" s="119">
        <v>44990</v>
      </c>
      <c r="AG90" s="120">
        <v>45721</v>
      </c>
      <c r="AH90" s="118">
        <v>11101000608</v>
      </c>
      <c r="AI90" s="115" t="s">
        <v>458</v>
      </c>
      <c r="AJ90" s="119">
        <v>45347</v>
      </c>
      <c r="AK90" s="121">
        <v>45713</v>
      </c>
      <c r="AL90" s="184">
        <v>13061001309</v>
      </c>
      <c r="AM90" s="112" t="s">
        <v>458</v>
      </c>
      <c r="AN90" s="119">
        <v>45481</v>
      </c>
      <c r="AO90" s="121">
        <v>45846</v>
      </c>
      <c r="AP90" s="122">
        <v>9310014738901</v>
      </c>
      <c r="AQ90" s="179" t="s">
        <v>469</v>
      </c>
      <c r="AR90" s="119">
        <v>45485</v>
      </c>
      <c r="AS90" s="120">
        <v>45853</v>
      </c>
      <c r="AT90" s="123" t="s">
        <v>1647</v>
      </c>
      <c r="AU90" s="120">
        <v>45430</v>
      </c>
      <c r="AV90" s="121">
        <v>45490</v>
      </c>
      <c r="AW90" s="118">
        <v>174521637</v>
      </c>
      <c r="AX90" s="123" t="s">
        <v>707</v>
      </c>
      <c r="AY90" s="183">
        <v>45487</v>
      </c>
      <c r="AZ90" s="182">
        <v>45852</v>
      </c>
      <c r="BA90" s="181">
        <v>800126471</v>
      </c>
      <c r="BB90" s="125" t="s">
        <v>511</v>
      </c>
      <c r="BC90" s="126">
        <v>3118830</v>
      </c>
      <c r="BD90" s="126">
        <v>3203001319</v>
      </c>
      <c r="BE90" s="112" t="s">
        <v>512</v>
      </c>
      <c r="BF90" s="112" t="s">
        <v>513</v>
      </c>
      <c r="BG90" s="180"/>
      <c r="BH90" s="125"/>
      <c r="BI90" s="126"/>
      <c r="BJ90" s="179"/>
      <c r="BK90" s="179"/>
      <c r="BL90" s="180"/>
      <c r="BM90" s="125"/>
      <c r="BN90" s="126"/>
      <c r="BO90" s="179"/>
      <c r="BP90" s="179"/>
      <c r="BQ90" s="129">
        <v>439</v>
      </c>
      <c r="BR90" s="129"/>
      <c r="BS90" s="179" t="s">
        <v>1576</v>
      </c>
      <c r="BT90" s="179"/>
      <c r="BU90" s="179" t="s">
        <v>1640</v>
      </c>
      <c r="BV90" s="178"/>
      <c r="BW90" s="177" t="s">
        <v>1572</v>
      </c>
      <c r="BX90" s="177"/>
      <c r="BY90" s="177"/>
      <c r="BZ90" s="177"/>
      <c r="CA90" s="176"/>
      <c r="CB90" s="159" t="s">
        <v>462</v>
      </c>
    </row>
    <row r="91" spans="1:80" ht="13.5" hidden="1" customHeight="1" x14ac:dyDescent="0.25">
      <c r="A91" s="187">
        <v>82</v>
      </c>
      <c r="B91" s="130" t="s">
        <v>462</v>
      </c>
      <c r="C91" s="206">
        <v>440</v>
      </c>
      <c r="D91" s="186" t="s">
        <v>899</v>
      </c>
      <c r="E91" s="128" t="s">
        <v>622</v>
      </c>
      <c r="F91" s="186">
        <v>1071165393</v>
      </c>
      <c r="G91" s="186" t="s">
        <v>1556</v>
      </c>
      <c r="H91" s="186" t="s">
        <v>1743</v>
      </c>
      <c r="I91" s="186">
        <v>3156454509</v>
      </c>
      <c r="J91" s="185">
        <v>43741</v>
      </c>
      <c r="K91" s="112" t="s">
        <v>464</v>
      </c>
      <c r="L91" s="112" t="s">
        <v>465</v>
      </c>
      <c r="M91" s="112" t="s">
        <v>452</v>
      </c>
      <c r="N91" s="113">
        <v>5123</v>
      </c>
      <c r="O91" s="113">
        <v>2017</v>
      </c>
      <c r="P91" s="113">
        <v>2018</v>
      </c>
      <c r="Q91" s="112" t="s">
        <v>453</v>
      </c>
      <c r="R91" s="112" t="s">
        <v>454</v>
      </c>
      <c r="S91" s="114" t="s">
        <v>900</v>
      </c>
      <c r="T91" s="115" t="s">
        <v>901</v>
      </c>
      <c r="U91" s="113">
        <v>42</v>
      </c>
      <c r="V91" s="113">
        <v>37</v>
      </c>
      <c r="W91" s="113">
        <v>1</v>
      </c>
      <c r="X91" s="115" t="s">
        <v>455</v>
      </c>
      <c r="Y91" s="116">
        <v>42920</v>
      </c>
      <c r="Z91" s="116">
        <v>42901</v>
      </c>
      <c r="AA91" s="115" t="s">
        <v>468</v>
      </c>
      <c r="AB91" s="113">
        <v>10014134902</v>
      </c>
      <c r="AC91" s="117">
        <v>42</v>
      </c>
      <c r="AD91" s="118">
        <v>372073</v>
      </c>
      <c r="AE91" s="113" t="s">
        <v>457</v>
      </c>
      <c r="AF91" s="119">
        <v>45103</v>
      </c>
      <c r="AG91" s="120">
        <v>45834</v>
      </c>
      <c r="AH91" s="118">
        <v>11101000608</v>
      </c>
      <c r="AI91" s="115" t="s">
        <v>458</v>
      </c>
      <c r="AJ91" s="119">
        <v>45347</v>
      </c>
      <c r="AK91" s="121">
        <v>45713</v>
      </c>
      <c r="AL91" s="184">
        <v>13061001309</v>
      </c>
      <c r="AM91" s="112" t="s">
        <v>458</v>
      </c>
      <c r="AN91" s="119">
        <v>45481</v>
      </c>
      <c r="AO91" s="121">
        <v>45846</v>
      </c>
      <c r="AP91" s="122">
        <v>9310007793301</v>
      </c>
      <c r="AQ91" s="179" t="s">
        <v>483</v>
      </c>
      <c r="AR91" s="119">
        <v>45163</v>
      </c>
      <c r="AS91" s="120">
        <v>45531</v>
      </c>
      <c r="AT91" s="123" t="s">
        <v>1647</v>
      </c>
      <c r="AU91" s="110">
        <v>45456</v>
      </c>
      <c r="AV91" s="121">
        <v>45516</v>
      </c>
      <c r="AW91" s="118">
        <v>168086913</v>
      </c>
      <c r="AX91" s="123" t="s">
        <v>471</v>
      </c>
      <c r="AY91" s="183">
        <v>45168</v>
      </c>
      <c r="AZ91" s="182">
        <v>45534</v>
      </c>
      <c r="BA91" s="181">
        <v>800126471</v>
      </c>
      <c r="BB91" s="125" t="s">
        <v>511</v>
      </c>
      <c r="BC91" s="126">
        <v>3118830</v>
      </c>
      <c r="BD91" s="126">
        <v>3203001319</v>
      </c>
      <c r="BE91" s="112" t="s">
        <v>512</v>
      </c>
      <c r="BF91" s="112" t="s">
        <v>513</v>
      </c>
      <c r="BG91" s="180"/>
      <c r="BH91" s="125"/>
      <c r="BI91" s="126"/>
      <c r="BJ91" s="179"/>
      <c r="BK91" s="179"/>
      <c r="BL91" s="180"/>
      <c r="BM91" s="125"/>
      <c r="BN91" s="126"/>
      <c r="BO91" s="179"/>
      <c r="BP91" s="179"/>
      <c r="BQ91" s="129">
        <v>440</v>
      </c>
      <c r="BR91" s="129"/>
      <c r="BS91" s="179" t="s">
        <v>1576</v>
      </c>
      <c r="BT91" s="179"/>
      <c r="BU91" s="179" t="s">
        <v>1640</v>
      </c>
      <c r="BV91" s="178"/>
      <c r="BW91" s="177" t="s">
        <v>1572</v>
      </c>
      <c r="BX91" s="177"/>
      <c r="BY91" s="177"/>
      <c r="BZ91" s="177"/>
      <c r="CA91" s="176"/>
      <c r="CB91" s="159" t="s">
        <v>462</v>
      </c>
    </row>
    <row r="92" spans="1:80" ht="13.5" hidden="1" customHeight="1" x14ac:dyDescent="0.25">
      <c r="A92" s="187">
        <v>83</v>
      </c>
      <c r="B92" s="130" t="s">
        <v>462</v>
      </c>
      <c r="C92" s="206">
        <v>447</v>
      </c>
      <c r="D92" s="186" t="s">
        <v>902</v>
      </c>
      <c r="E92" s="128" t="s">
        <v>622</v>
      </c>
      <c r="F92" s="186">
        <v>1014239102</v>
      </c>
      <c r="G92" s="186" t="s">
        <v>1742</v>
      </c>
      <c r="H92" s="186" t="s">
        <v>1741</v>
      </c>
      <c r="I92" s="186">
        <v>3143661886</v>
      </c>
      <c r="J92" s="185">
        <v>44587</v>
      </c>
      <c r="K92" s="112" t="s">
        <v>451</v>
      </c>
      <c r="L92" s="112" t="s">
        <v>696</v>
      </c>
      <c r="M92" s="112" t="s">
        <v>452</v>
      </c>
      <c r="N92" s="113">
        <v>7200</v>
      </c>
      <c r="O92" s="113">
        <v>2018</v>
      </c>
      <c r="P92" s="113">
        <v>2018</v>
      </c>
      <c r="Q92" s="112" t="s">
        <v>453</v>
      </c>
      <c r="R92" s="112" t="s">
        <v>454</v>
      </c>
      <c r="S92" s="114" t="s">
        <v>903</v>
      </c>
      <c r="T92" s="115" t="s">
        <v>904</v>
      </c>
      <c r="U92" s="113">
        <v>47</v>
      </c>
      <c r="V92" s="113">
        <v>47</v>
      </c>
      <c r="W92" s="113">
        <v>2</v>
      </c>
      <c r="X92" s="115" t="s">
        <v>455</v>
      </c>
      <c r="Y92" s="116">
        <v>43315</v>
      </c>
      <c r="Z92" s="116">
        <v>43305</v>
      </c>
      <c r="AA92" s="115" t="s">
        <v>468</v>
      </c>
      <c r="AB92" s="113">
        <v>10016499674</v>
      </c>
      <c r="AC92" s="117">
        <v>44</v>
      </c>
      <c r="AD92" s="118">
        <v>441158</v>
      </c>
      <c r="AE92" s="113" t="s">
        <v>457</v>
      </c>
      <c r="AF92" s="119">
        <v>45510</v>
      </c>
      <c r="AG92" s="120">
        <v>46240</v>
      </c>
      <c r="AH92" s="118">
        <v>11101000608</v>
      </c>
      <c r="AI92" s="115" t="s">
        <v>458</v>
      </c>
      <c r="AJ92" s="119">
        <v>45347</v>
      </c>
      <c r="AK92" s="121">
        <v>45713</v>
      </c>
      <c r="AL92" s="184">
        <v>13061001309</v>
      </c>
      <c r="AM92" s="112" t="s">
        <v>458</v>
      </c>
      <c r="AN92" s="119">
        <v>45481</v>
      </c>
      <c r="AO92" s="121">
        <v>45846</v>
      </c>
      <c r="AP92" s="122">
        <v>9310006930502</v>
      </c>
      <c r="AQ92" s="179" t="s">
        <v>483</v>
      </c>
      <c r="AR92" s="119">
        <v>45510</v>
      </c>
      <c r="AS92" s="120">
        <v>45879</v>
      </c>
      <c r="AT92" s="123" t="s">
        <v>1647</v>
      </c>
      <c r="AU92" s="120">
        <v>45460</v>
      </c>
      <c r="AV92" s="121">
        <v>45520</v>
      </c>
      <c r="AW92" s="118">
        <v>175161212</v>
      </c>
      <c r="AX92" s="123" t="s">
        <v>471</v>
      </c>
      <c r="AY92" s="183">
        <v>45516</v>
      </c>
      <c r="AZ92" s="182">
        <v>45881</v>
      </c>
      <c r="BA92" s="181">
        <v>800126471</v>
      </c>
      <c r="BB92" s="125" t="s">
        <v>511</v>
      </c>
      <c r="BC92" s="126">
        <v>3118830</v>
      </c>
      <c r="BD92" s="126">
        <v>3203001319</v>
      </c>
      <c r="BE92" s="115" t="s">
        <v>512</v>
      </c>
      <c r="BF92" s="112" t="s">
        <v>513</v>
      </c>
      <c r="BG92" s="180"/>
      <c r="BH92" s="125"/>
      <c r="BI92" s="126"/>
      <c r="BJ92" s="179"/>
      <c r="BK92" s="179"/>
      <c r="BL92" s="180"/>
      <c r="BM92" s="125"/>
      <c r="BN92" s="126"/>
      <c r="BO92" s="179"/>
      <c r="BP92" s="179"/>
      <c r="BQ92" s="129">
        <v>447</v>
      </c>
      <c r="BR92" s="129"/>
      <c r="BS92" s="179" t="s">
        <v>1576</v>
      </c>
      <c r="BT92" s="179"/>
      <c r="BU92" s="179" t="s">
        <v>1640</v>
      </c>
      <c r="BV92" s="178"/>
      <c r="BW92" s="177" t="s">
        <v>1572</v>
      </c>
      <c r="BX92" s="177"/>
      <c r="BY92" s="177"/>
      <c r="BZ92" s="177"/>
      <c r="CA92" s="176"/>
      <c r="CB92" s="159" t="s">
        <v>462</v>
      </c>
    </row>
    <row r="93" spans="1:80" ht="13.5" hidden="1" customHeight="1" x14ac:dyDescent="0.25">
      <c r="A93" s="187">
        <v>85</v>
      </c>
      <c r="B93" s="130" t="s">
        <v>462</v>
      </c>
      <c r="C93" s="129">
        <v>449</v>
      </c>
      <c r="D93" s="186" t="s">
        <v>915</v>
      </c>
      <c r="E93" s="128" t="s">
        <v>622</v>
      </c>
      <c r="F93" s="186">
        <v>79567290</v>
      </c>
      <c r="G93" s="186" t="s">
        <v>1705</v>
      </c>
      <c r="H93" s="186" t="s">
        <v>1704</v>
      </c>
      <c r="I93" s="186">
        <v>3207678924</v>
      </c>
      <c r="J93" s="185">
        <v>45180</v>
      </c>
      <c r="K93" s="112" t="s">
        <v>451</v>
      </c>
      <c r="L93" s="112" t="s">
        <v>906</v>
      </c>
      <c r="M93" s="112" t="s">
        <v>452</v>
      </c>
      <c r="N93" s="113">
        <v>2143</v>
      </c>
      <c r="O93" s="113">
        <v>2019</v>
      </c>
      <c r="P93" s="113">
        <v>2019</v>
      </c>
      <c r="Q93" s="112" t="s">
        <v>821</v>
      </c>
      <c r="R93" s="112" t="s">
        <v>480</v>
      </c>
      <c r="S93" s="114" t="s">
        <v>916</v>
      </c>
      <c r="T93" s="115" t="s">
        <v>917</v>
      </c>
      <c r="U93" s="113">
        <v>19</v>
      </c>
      <c r="V93" s="113">
        <v>19</v>
      </c>
      <c r="W93" s="113">
        <v>4</v>
      </c>
      <c r="X93" s="115" t="s">
        <v>455</v>
      </c>
      <c r="Y93" s="116">
        <v>43532</v>
      </c>
      <c r="Z93" s="116">
        <v>43529</v>
      </c>
      <c r="AA93" s="115" t="s">
        <v>468</v>
      </c>
      <c r="AB93" s="113">
        <v>10017928949</v>
      </c>
      <c r="AC93" s="117">
        <v>20</v>
      </c>
      <c r="AD93" s="118">
        <v>349263</v>
      </c>
      <c r="AE93" s="113" t="s">
        <v>457</v>
      </c>
      <c r="AF93" s="119">
        <v>44990</v>
      </c>
      <c r="AG93" s="120">
        <v>45721</v>
      </c>
      <c r="AH93" s="118">
        <v>11101000608</v>
      </c>
      <c r="AI93" s="115" t="s">
        <v>458</v>
      </c>
      <c r="AJ93" s="119">
        <v>45347</v>
      </c>
      <c r="AK93" s="121">
        <v>45713</v>
      </c>
      <c r="AL93" s="184">
        <v>13061001309</v>
      </c>
      <c r="AM93" s="112" t="s">
        <v>458</v>
      </c>
      <c r="AN93" s="119">
        <v>45481</v>
      </c>
      <c r="AO93" s="121">
        <v>45846</v>
      </c>
      <c r="AP93" s="122">
        <v>9310012413401</v>
      </c>
      <c r="AQ93" s="179" t="s">
        <v>483</v>
      </c>
      <c r="AR93" s="119">
        <v>45356</v>
      </c>
      <c r="AS93" s="120">
        <v>45720</v>
      </c>
      <c r="AT93" s="123" t="s">
        <v>1647</v>
      </c>
      <c r="AU93" s="120">
        <v>45467</v>
      </c>
      <c r="AV93" s="121">
        <v>45527</v>
      </c>
      <c r="AW93" s="118">
        <v>165146769</v>
      </c>
      <c r="AX93" s="123" t="s">
        <v>471</v>
      </c>
      <c r="AY93" s="183">
        <v>45358</v>
      </c>
      <c r="AZ93" s="182">
        <v>45723</v>
      </c>
      <c r="BA93" s="181">
        <v>800126471</v>
      </c>
      <c r="BB93" s="125" t="s">
        <v>511</v>
      </c>
      <c r="BC93" s="126">
        <v>3118830</v>
      </c>
      <c r="BD93" s="126">
        <v>3203001319</v>
      </c>
      <c r="BE93" s="115" t="s">
        <v>512</v>
      </c>
      <c r="BF93" s="112" t="s">
        <v>513</v>
      </c>
      <c r="BG93" s="180"/>
      <c r="BH93" s="125"/>
      <c r="BI93" s="126"/>
      <c r="BJ93" s="179"/>
      <c r="BK93" s="179"/>
      <c r="BL93" s="180"/>
      <c r="BM93" s="125"/>
      <c r="BN93" s="126"/>
      <c r="BO93" s="179"/>
      <c r="BP93" s="179"/>
      <c r="BQ93" s="129">
        <v>449</v>
      </c>
      <c r="BR93" s="129"/>
      <c r="BS93" s="179" t="s">
        <v>1576</v>
      </c>
      <c r="BT93" s="179"/>
      <c r="BU93" s="179" t="s">
        <v>1573</v>
      </c>
      <c r="BV93" s="178"/>
      <c r="BW93" s="177" t="s">
        <v>1572</v>
      </c>
      <c r="BX93" s="177"/>
      <c r="BY93" s="177"/>
      <c r="BZ93" s="177"/>
      <c r="CA93" s="176"/>
      <c r="CB93" s="159" t="s">
        <v>462</v>
      </c>
    </row>
    <row r="94" spans="1:80" ht="13.5" hidden="1" customHeight="1" x14ac:dyDescent="0.25">
      <c r="A94" s="187">
        <v>86</v>
      </c>
      <c r="B94" s="130" t="s">
        <v>462</v>
      </c>
      <c r="C94" s="129">
        <v>450</v>
      </c>
      <c r="D94" s="186" t="s">
        <v>918</v>
      </c>
      <c r="E94" s="128" t="s">
        <v>622</v>
      </c>
      <c r="F94" s="186">
        <v>19381497</v>
      </c>
      <c r="G94" s="186" t="s">
        <v>1764</v>
      </c>
      <c r="H94" s="186" t="s">
        <v>1763</v>
      </c>
      <c r="I94" s="186">
        <v>3107965739</v>
      </c>
      <c r="J94" s="185">
        <v>45316</v>
      </c>
      <c r="K94" s="112" t="s">
        <v>451</v>
      </c>
      <c r="L94" s="112" t="s">
        <v>906</v>
      </c>
      <c r="M94" s="112" t="s">
        <v>452</v>
      </c>
      <c r="N94" s="113">
        <v>2143</v>
      </c>
      <c r="O94" s="113">
        <v>2019</v>
      </c>
      <c r="P94" s="113">
        <v>2019</v>
      </c>
      <c r="Q94" s="112" t="s">
        <v>821</v>
      </c>
      <c r="R94" s="112" t="s">
        <v>480</v>
      </c>
      <c r="S94" s="114" t="s">
        <v>919</v>
      </c>
      <c r="T94" s="115" t="s">
        <v>920</v>
      </c>
      <c r="U94" s="113">
        <v>19</v>
      </c>
      <c r="V94" s="113">
        <v>19</v>
      </c>
      <c r="W94" s="113">
        <v>4</v>
      </c>
      <c r="X94" s="115" t="s">
        <v>455</v>
      </c>
      <c r="Y94" s="116">
        <v>43532</v>
      </c>
      <c r="Z94" s="116">
        <v>43529</v>
      </c>
      <c r="AA94" s="115" t="s">
        <v>468</v>
      </c>
      <c r="AB94" s="113">
        <v>10017930014</v>
      </c>
      <c r="AC94" s="117">
        <v>20</v>
      </c>
      <c r="AD94" s="118">
        <v>349269</v>
      </c>
      <c r="AE94" s="113" t="s">
        <v>457</v>
      </c>
      <c r="AF94" s="119">
        <v>44990</v>
      </c>
      <c r="AG94" s="120">
        <v>45721</v>
      </c>
      <c r="AH94" s="118">
        <v>11101000608</v>
      </c>
      <c r="AI94" s="115" t="s">
        <v>458</v>
      </c>
      <c r="AJ94" s="119">
        <v>45347</v>
      </c>
      <c r="AK94" s="121">
        <v>45713</v>
      </c>
      <c r="AL94" s="184">
        <v>13061001309</v>
      </c>
      <c r="AM94" s="112" t="s">
        <v>458</v>
      </c>
      <c r="AN94" s="119">
        <v>45481</v>
      </c>
      <c r="AO94" s="121">
        <v>45846</v>
      </c>
      <c r="AP94" s="122">
        <v>9310012413501</v>
      </c>
      <c r="AQ94" s="179" t="s">
        <v>483</v>
      </c>
      <c r="AR94" s="119">
        <v>45356</v>
      </c>
      <c r="AS94" s="120">
        <v>45720</v>
      </c>
      <c r="AT94" s="123" t="s">
        <v>1647</v>
      </c>
      <c r="AU94" s="120">
        <v>45409</v>
      </c>
      <c r="AV94" s="121">
        <v>45469</v>
      </c>
      <c r="AW94" s="118">
        <v>165151710</v>
      </c>
      <c r="AX94" s="123" t="s">
        <v>471</v>
      </c>
      <c r="AY94" s="183">
        <v>45359</v>
      </c>
      <c r="AZ94" s="182">
        <v>45724</v>
      </c>
      <c r="BA94" s="181">
        <v>800126471</v>
      </c>
      <c r="BB94" s="125" t="s">
        <v>511</v>
      </c>
      <c r="BC94" s="126">
        <v>3118830</v>
      </c>
      <c r="BD94" s="126">
        <v>3203001319</v>
      </c>
      <c r="BE94" s="115" t="s">
        <v>512</v>
      </c>
      <c r="BF94" s="112" t="s">
        <v>513</v>
      </c>
      <c r="BG94" s="180"/>
      <c r="BH94" s="125"/>
      <c r="BI94" s="126"/>
      <c r="BJ94" s="179"/>
      <c r="BK94" s="179"/>
      <c r="BL94" s="180"/>
      <c r="BM94" s="125"/>
      <c r="BN94" s="126"/>
      <c r="BO94" s="179"/>
      <c r="BP94" s="179"/>
      <c r="BQ94" s="129">
        <v>450</v>
      </c>
      <c r="BR94" s="129"/>
      <c r="BS94" s="179" t="s">
        <v>1576</v>
      </c>
      <c r="BT94" s="179"/>
      <c r="BU94" s="179" t="s">
        <v>1573</v>
      </c>
      <c r="BV94" s="178"/>
      <c r="BW94" s="177" t="s">
        <v>1572</v>
      </c>
      <c r="BX94" s="177"/>
      <c r="BY94" s="177"/>
      <c r="BZ94" s="177"/>
      <c r="CA94" s="176"/>
      <c r="CB94" s="159" t="s">
        <v>462</v>
      </c>
    </row>
    <row r="95" spans="1:80" ht="13.5" hidden="1" customHeight="1" x14ac:dyDescent="0.25">
      <c r="A95" s="187">
        <v>87</v>
      </c>
      <c r="B95" s="130" t="s">
        <v>462</v>
      </c>
      <c r="C95" s="206">
        <v>453</v>
      </c>
      <c r="D95" s="186" t="s">
        <v>921</v>
      </c>
      <c r="E95" s="128" t="s">
        <v>622</v>
      </c>
      <c r="F95" s="186">
        <v>19320637</v>
      </c>
      <c r="G95" s="186" t="s">
        <v>1549</v>
      </c>
      <c r="H95" s="186" t="s">
        <v>1738</v>
      </c>
      <c r="I95" s="186" t="s">
        <v>1737</v>
      </c>
      <c r="J95" s="185">
        <v>44014</v>
      </c>
      <c r="K95" s="112" t="s">
        <v>464</v>
      </c>
      <c r="L95" s="112" t="s">
        <v>827</v>
      </c>
      <c r="M95" s="112" t="s">
        <v>452</v>
      </c>
      <c r="N95" s="113">
        <v>5123</v>
      </c>
      <c r="O95" s="113">
        <v>2020</v>
      </c>
      <c r="P95" s="113">
        <v>2020</v>
      </c>
      <c r="Q95" s="112" t="s">
        <v>453</v>
      </c>
      <c r="R95" s="112" t="s">
        <v>454</v>
      </c>
      <c r="S95" s="114" t="s">
        <v>922</v>
      </c>
      <c r="T95" s="115" t="s">
        <v>923</v>
      </c>
      <c r="U95" s="113">
        <v>42</v>
      </c>
      <c r="V95" s="113">
        <v>42</v>
      </c>
      <c r="W95" s="113">
        <v>2</v>
      </c>
      <c r="X95" s="115" t="s">
        <v>455</v>
      </c>
      <c r="Y95" s="116">
        <v>43539</v>
      </c>
      <c r="Z95" s="116">
        <v>43524</v>
      </c>
      <c r="AA95" s="115" t="s">
        <v>468</v>
      </c>
      <c r="AB95" s="113">
        <v>10017901907</v>
      </c>
      <c r="AC95" s="117">
        <v>42</v>
      </c>
      <c r="AD95" s="118">
        <v>385516</v>
      </c>
      <c r="AE95" s="113" t="s">
        <v>457</v>
      </c>
      <c r="AF95" s="119">
        <v>45205</v>
      </c>
      <c r="AG95" s="120">
        <v>45936</v>
      </c>
      <c r="AH95" s="118">
        <v>11101000608</v>
      </c>
      <c r="AI95" s="115" t="s">
        <v>458</v>
      </c>
      <c r="AJ95" s="119">
        <v>45347</v>
      </c>
      <c r="AK95" s="121">
        <v>45713</v>
      </c>
      <c r="AL95" s="184">
        <v>13061001309</v>
      </c>
      <c r="AM95" s="112" t="s">
        <v>458</v>
      </c>
      <c r="AN95" s="119">
        <v>45481</v>
      </c>
      <c r="AO95" s="121">
        <v>45846</v>
      </c>
      <c r="AP95" s="122">
        <v>9310008140001</v>
      </c>
      <c r="AQ95" s="179" t="s">
        <v>483</v>
      </c>
      <c r="AR95" s="119">
        <v>45179</v>
      </c>
      <c r="AS95" s="120">
        <v>45544</v>
      </c>
      <c r="AT95" s="123" t="s">
        <v>471</v>
      </c>
      <c r="AU95" s="110">
        <v>45230</v>
      </c>
      <c r="AV95" s="121">
        <v>45290</v>
      </c>
      <c r="AW95" s="118">
        <v>168471265</v>
      </c>
      <c r="AX95" s="123" t="s">
        <v>471</v>
      </c>
      <c r="AY95" s="183">
        <v>45187</v>
      </c>
      <c r="AZ95" s="182">
        <v>45553</v>
      </c>
      <c r="BA95" s="181">
        <v>800126471</v>
      </c>
      <c r="BB95" s="125" t="s">
        <v>511</v>
      </c>
      <c r="BC95" s="126">
        <v>3118830</v>
      </c>
      <c r="BD95" s="126">
        <v>3203001319</v>
      </c>
      <c r="BE95" s="115" t="s">
        <v>512</v>
      </c>
      <c r="BF95" s="112" t="s">
        <v>513</v>
      </c>
      <c r="BG95" s="180"/>
      <c r="BH95" s="125"/>
      <c r="BI95" s="126"/>
      <c r="BJ95" s="115"/>
      <c r="BK95" s="179"/>
      <c r="BL95" s="180"/>
      <c r="BM95" s="125"/>
      <c r="BN95" s="126"/>
      <c r="BO95" s="115"/>
      <c r="BP95" s="179"/>
      <c r="BQ95" s="129">
        <v>453</v>
      </c>
      <c r="BR95" s="129"/>
      <c r="BS95" s="179" t="s">
        <v>1576</v>
      </c>
      <c r="BT95" s="179"/>
      <c r="BU95" s="179" t="s">
        <v>1640</v>
      </c>
      <c r="BV95" s="178"/>
      <c r="BW95" s="177" t="s">
        <v>1572</v>
      </c>
      <c r="BX95" s="177"/>
      <c r="BY95" s="177"/>
      <c r="BZ95" s="177"/>
      <c r="CA95" s="176"/>
      <c r="CB95" s="159" t="s">
        <v>462</v>
      </c>
    </row>
    <row r="96" spans="1:80" ht="13.5" hidden="1" customHeight="1" x14ac:dyDescent="0.25">
      <c r="A96" s="187">
        <v>88</v>
      </c>
      <c r="B96" s="130" t="s">
        <v>462</v>
      </c>
      <c r="C96" s="206">
        <v>454</v>
      </c>
      <c r="D96" s="186" t="s">
        <v>924</v>
      </c>
      <c r="E96" s="128" t="s">
        <v>622</v>
      </c>
      <c r="F96" s="186">
        <v>93380544</v>
      </c>
      <c r="G96" s="186" t="s">
        <v>1736</v>
      </c>
      <c r="H96" s="186" t="s">
        <v>1735</v>
      </c>
      <c r="I96" s="186">
        <v>3228891758</v>
      </c>
      <c r="J96" s="185">
        <v>45469</v>
      </c>
      <c r="K96" s="112" t="s">
        <v>464</v>
      </c>
      <c r="L96" s="112" t="s">
        <v>827</v>
      </c>
      <c r="M96" s="112" t="s">
        <v>452</v>
      </c>
      <c r="N96" s="113">
        <v>5123</v>
      </c>
      <c r="O96" s="113">
        <v>2020</v>
      </c>
      <c r="P96" s="113">
        <v>2020</v>
      </c>
      <c r="Q96" s="112" t="s">
        <v>453</v>
      </c>
      <c r="R96" s="112" t="s">
        <v>454</v>
      </c>
      <c r="S96" s="114" t="s">
        <v>925</v>
      </c>
      <c r="T96" s="115" t="s">
        <v>926</v>
      </c>
      <c r="U96" s="113">
        <v>42</v>
      </c>
      <c r="V96" s="113">
        <v>42</v>
      </c>
      <c r="W96" s="113">
        <v>2</v>
      </c>
      <c r="X96" s="115" t="s">
        <v>455</v>
      </c>
      <c r="Y96" s="116">
        <v>43550</v>
      </c>
      <c r="Z96" s="116">
        <v>43524</v>
      </c>
      <c r="AA96" s="115" t="s">
        <v>468</v>
      </c>
      <c r="AB96" s="113">
        <v>10017901704</v>
      </c>
      <c r="AC96" s="117">
        <v>42</v>
      </c>
      <c r="AD96" s="118">
        <v>349276</v>
      </c>
      <c r="AE96" s="113" t="s">
        <v>457</v>
      </c>
      <c r="AF96" s="119">
        <v>44990</v>
      </c>
      <c r="AG96" s="120">
        <v>45721</v>
      </c>
      <c r="AH96" s="118">
        <v>11101000608</v>
      </c>
      <c r="AI96" s="115" t="s">
        <v>458</v>
      </c>
      <c r="AJ96" s="119">
        <v>45347</v>
      </c>
      <c r="AK96" s="121">
        <v>45713</v>
      </c>
      <c r="AL96" s="184">
        <v>13061001309</v>
      </c>
      <c r="AM96" s="112" t="s">
        <v>458</v>
      </c>
      <c r="AN96" s="119">
        <v>45481</v>
      </c>
      <c r="AO96" s="121">
        <v>45846</v>
      </c>
      <c r="AP96" s="122">
        <v>4308005007587000</v>
      </c>
      <c r="AQ96" s="179" t="s">
        <v>538</v>
      </c>
      <c r="AR96" s="119">
        <v>45341</v>
      </c>
      <c r="AS96" s="120">
        <v>45706</v>
      </c>
      <c r="AT96" s="123" t="s">
        <v>1647</v>
      </c>
      <c r="AU96" s="110">
        <v>45415</v>
      </c>
      <c r="AV96" s="121">
        <v>45475</v>
      </c>
      <c r="AW96" s="118">
        <v>172084883</v>
      </c>
      <c r="AX96" s="123" t="s">
        <v>471</v>
      </c>
      <c r="AY96" s="183">
        <v>45350</v>
      </c>
      <c r="AZ96" s="182">
        <v>45716</v>
      </c>
      <c r="BA96" s="181">
        <v>800126471</v>
      </c>
      <c r="BB96" s="125" t="s">
        <v>511</v>
      </c>
      <c r="BC96" s="126">
        <v>3118830</v>
      </c>
      <c r="BD96" s="126">
        <v>3203001319</v>
      </c>
      <c r="BE96" s="112" t="s">
        <v>512</v>
      </c>
      <c r="BF96" s="127" t="s">
        <v>513</v>
      </c>
      <c r="BG96" s="180"/>
      <c r="BH96" s="125"/>
      <c r="BI96" s="126"/>
      <c r="BJ96" s="179"/>
      <c r="BK96" s="222"/>
      <c r="BL96" s="180"/>
      <c r="BM96" s="125"/>
      <c r="BN96" s="126"/>
      <c r="BO96" s="179"/>
      <c r="BP96" s="179"/>
      <c r="BQ96" s="129">
        <v>454</v>
      </c>
      <c r="BR96" s="129"/>
      <c r="BS96" s="179" t="s">
        <v>1576</v>
      </c>
      <c r="BT96" s="179"/>
      <c r="BU96" s="179" t="s">
        <v>1640</v>
      </c>
      <c r="BV96" s="178"/>
      <c r="BW96" s="177" t="s">
        <v>1572</v>
      </c>
      <c r="BX96" s="177"/>
      <c r="BY96" s="177"/>
      <c r="BZ96" s="177"/>
      <c r="CA96" s="176"/>
      <c r="CB96" s="159" t="s">
        <v>462</v>
      </c>
    </row>
    <row r="97" spans="1:80" ht="13.5" hidden="1" customHeight="1" x14ac:dyDescent="0.25">
      <c r="A97" s="187">
        <v>89</v>
      </c>
      <c r="B97" s="130" t="s">
        <v>462</v>
      </c>
      <c r="C97" s="206">
        <v>455</v>
      </c>
      <c r="D97" s="186" t="s">
        <v>927</v>
      </c>
      <c r="E97" s="128" t="s">
        <v>622</v>
      </c>
      <c r="F97" s="186">
        <v>14253566</v>
      </c>
      <c r="G97" s="186" t="s">
        <v>1734</v>
      </c>
      <c r="H97" s="186" t="s">
        <v>1733</v>
      </c>
      <c r="I97" s="186">
        <v>3204418787</v>
      </c>
      <c r="J97" s="185">
        <v>45363</v>
      </c>
      <c r="K97" s="112" t="s">
        <v>464</v>
      </c>
      <c r="L97" s="112" t="s">
        <v>827</v>
      </c>
      <c r="M97" s="112" t="s">
        <v>452</v>
      </c>
      <c r="N97" s="113">
        <v>5123</v>
      </c>
      <c r="O97" s="113">
        <v>2020</v>
      </c>
      <c r="P97" s="113">
        <v>2020</v>
      </c>
      <c r="Q97" s="112" t="s">
        <v>453</v>
      </c>
      <c r="R97" s="112" t="s">
        <v>454</v>
      </c>
      <c r="S97" s="114" t="s">
        <v>928</v>
      </c>
      <c r="T97" s="115" t="s">
        <v>929</v>
      </c>
      <c r="U97" s="113">
        <v>42</v>
      </c>
      <c r="V97" s="113">
        <v>42</v>
      </c>
      <c r="W97" s="113">
        <v>2</v>
      </c>
      <c r="X97" s="115" t="s">
        <v>455</v>
      </c>
      <c r="Y97" s="116">
        <v>43539</v>
      </c>
      <c r="Z97" s="116">
        <v>43524</v>
      </c>
      <c r="AA97" s="115" t="s">
        <v>468</v>
      </c>
      <c r="AB97" s="113">
        <v>10017901969</v>
      </c>
      <c r="AC97" s="117">
        <v>42</v>
      </c>
      <c r="AD97" s="118">
        <v>385518</v>
      </c>
      <c r="AE97" s="113" t="s">
        <v>457</v>
      </c>
      <c r="AF97" s="119">
        <v>45205</v>
      </c>
      <c r="AG97" s="120">
        <v>45936</v>
      </c>
      <c r="AH97" s="118">
        <v>11101000608</v>
      </c>
      <c r="AI97" s="115" t="s">
        <v>458</v>
      </c>
      <c r="AJ97" s="119">
        <v>45347</v>
      </c>
      <c r="AK97" s="121">
        <v>45713</v>
      </c>
      <c r="AL97" s="184">
        <v>13061001309</v>
      </c>
      <c r="AM97" s="112" t="s">
        <v>458</v>
      </c>
      <c r="AN97" s="119">
        <v>45481</v>
      </c>
      <c r="AO97" s="121">
        <v>45846</v>
      </c>
      <c r="AP97" s="122">
        <v>9310008152401</v>
      </c>
      <c r="AQ97" s="179" t="s">
        <v>483</v>
      </c>
      <c r="AR97" s="119">
        <v>45179</v>
      </c>
      <c r="AS97" s="120">
        <v>45544</v>
      </c>
      <c r="AT97" s="123" t="s">
        <v>1647</v>
      </c>
      <c r="AU97" s="120">
        <v>45415</v>
      </c>
      <c r="AV97" s="121">
        <v>45475</v>
      </c>
      <c r="AW97" s="118">
        <v>168488565</v>
      </c>
      <c r="AX97" s="123" t="s">
        <v>471</v>
      </c>
      <c r="AY97" s="183">
        <v>45187</v>
      </c>
      <c r="AZ97" s="182">
        <v>45553</v>
      </c>
      <c r="BA97" s="181">
        <v>800126471</v>
      </c>
      <c r="BB97" s="125" t="s">
        <v>511</v>
      </c>
      <c r="BC97" s="126">
        <v>3118830</v>
      </c>
      <c r="BD97" s="143">
        <v>3203001319</v>
      </c>
      <c r="BE97" s="112" t="s">
        <v>512</v>
      </c>
      <c r="BF97" s="112" t="s">
        <v>513</v>
      </c>
      <c r="BG97" s="180"/>
      <c r="BH97" s="125"/>
      <c r="BI97" s="126"/>
      <c r="BJ97" s="112"/>
      <c r="BK97" s="112"/>
      <c r="BL97" s="180"/>
      <c r="BM97" s="125"/>
      <c r="BN97" s="126"/>
      <c r="BO97" s="179"/>
      <c r="BP97" s="179"/>
      <c r="BQ97" s="129">
        <v>455</v>
      </c>
      <c r="BR97" s="129"/>
      <c r="BS97" s="179" t="s">
        <v>1576</v>
      </c>
      <c r="BT97" s="179"/>
      <c r="BU97" s="179" t="s">
        <v>1640</v>
      </c>
      <c r="BV97" s="178"/>
      <c r="BW97" s="177" t="s">
        <v>1572</v>
      </c>
      <c r="BX97" s="177"/>
      <c r="BY97" s="177"/>
      <c r="BZ97" s="177"/>
      <c r="CA97" s="176"/>
      <c r="CB97" s="159" t="s">
        <v>462</v>
      </c>
    </row>
    <row r="98" spans="1:80" ht="13.5" hidden="1" customHeight="1" x14ac:dyDescent="0.25">
      <c r="A98" s="187">
        <v>90</v>
      </c>
      <c r="B98" s="130" t="s">
        <v>462</v>
      </c>
      <c r="C98" s="206">
        <v>456</v>
      </c>
      <c r="D98" s="186" t="s">
        <v>930</v>
      </c>
      <c r="E98" s="128" t="s">
        <v>622</v>
      </c>
      <c r="F98" s="186">
        <v>79881386</v>
      </c>
      <c r="G98" s="186" t="s">
        <v>1616</v>
      </c>
      <c r="H98" s="186" t="s">
        <v>1615</v>
      </c>
      <c r="I98" s="186">
        <v>3124480396</v>
      </c>
      <c r="J98" s="185">
        <v>43252</v>
      </c>
      <c r="K98" s="112" t="s">
        <v>464</v>
      </c>
      <c r="L98" s="112" t="s">
        <v>827</v>
      </c>
      <c r="M98" s="112" t="s">
        <v>452</v>
      </c>
      <c r="N98" s="113">
        <v>5123</v>
      </c>
      <c r="O98" s="113">
        <v>2019</v>
      </c>
      <c r="P98" s="113">
        <v>2020</v>
      </c>
      <c r="Q98" s="112" t="s">
        <v>778</v>
      </c>
      <c r="R98" s="112" t="s">
        <v>454</v>
      </c>
      <c r="S98" s="114" t="s">
        <v>931</v>
      </c>
      <c r="T98" s="115" t="s">
        <v>932</v>
      </c>
      <c r="U98" s="113">
        <v>42</v>
      </c>
      <c r="V98" s="113">
        <v>42</v>
      </c>
      <c r="W98" s="113">
        <v>2</v>
      </c>
      <c r="X98" s="115" t="s">
        <v>455</v>
      </c>
      <c r="Y98" s="116">
        <v>43642</v>
      </c>
      <c r="Z98" s="116">
        <v>43635</v>
      </c>
      <c r="AA98" s="115" t="s">
        <v>468</v>
      </c>
      <c r="AB98" s="113">
        <v>10024837134</v>
      </c>
      <c r="AC98" s="117">
        <v>42</v>
      </c>
      <c r="AD98" s="118">
        <v>385519</v>
      </c>
      <c r="AE98" s="113" t="s">
        <v>457</v>
      </c>
      <c r="AF98" s="119">
        <v>45205</v>
      </c>
      <c r="AG98" s="120">
        <v>45936</v>
      </c>
      <c r="AH98" s="118">
        <v>11101000608</v>
      </c>
      <c r="AI98" s="115" t="s">
        <v>458</v>
      </c>
      <c r="AJ98" s="119">
        <v>45347</v>
      </c>
      <c r="AK98" s="121">
        <v>45713</v>
      </c>
      <c r="AL98" s="184">
        <v>13061001309</v>
      </c>
      <c r="AM98" s="112" t="s">
        <v>458</v>
      </c>
      <c r="AN98" s="119">
        <v>45481</v>
      </c>
      <c r="AO98" s="121">
        <v>45846</v>
      </c>
      <c r="AP98" s="122">
        <v>9310008199201</v>
      </c>
      <c r="AQ98" s="179" t="s">
        <v>483</v>
      </c>
      <c r="AR98" s="119">
        <v>45179</v>
      </c>
      <c r="AS98" s="120">
        <v>45544</v>
      </c>
      <c r="AT98" s="123" t="s">
        <v>1647</v>
      </c>
      <c r="AU98" s="120">
        <v>45456</v>
      </c>
      <c r="AV98" s="121">
        <v>45516</v>
      </c>
      <c r="AW98" s="118">
        <v>168490583</v>
      </c>
      <c r="AX98" s="123" t="s">
        <v>471</v>
      </c>
      <c r="AY98" s="183">
        <v>45188</v>
      </c>
      <c r="AZ98" s="182">
        <v>45554</v>
      </c>
      <c r="BA98" s="181">
        <v>800126471</v>
      </c>
      <c r="BB98" s="125" t="s">
        <v>511</v>
      </c>
      <c r="BC98" s="126">
        <v>3118830</v>
      </c>
      <c r="BD98" s="126">
        <v>3203001319</v>
      </c>
      <c r="BE98" s="112" t="s">
        <v>512</v>
      </c>
      <c r="BF98" s="112" t="s">
        <v>513</v>
      </c>
      <c r="BG98" s="180"/>
      <c r="BH98" s="125"/>
      <c r="BI98" s="126"/>
      <c r="BJ98" s="112"/>
      <c r="BK98" s="127"/>
      <c r="BL98" s="180"/>
      <c r="BM98" s="125"/>
      <c r="BN98" s="126"/>
      <c r="BO98" s="179"/>
      <c r="BP98" s="179"/>
      <c r="BQ98" s="129">
        <v>456</v>
      </c>
      <c r="BR98" s="129"/>
      <c r="BS98" s="179" t="s">
        <v>1576</v>
      </c>
      <c r="BT98" s="179"/>
      <c r="BU98" s="179" t="s">
        <v>1640</v>
      </c>
      <c r="BV98" s="178"/>
      <c r="BW98" s="177" t="s">
        <v>1572</v>
      </c>
      <c r="BX98" s="177"/>
      <c r="BY98" s="177"/>
      <c r="BZ98" s="177"/>
      <c r="CA98" s="176"/>
      <c r="CB98" s="159" t="s">
        <v>462</v>
      </c>
    </row>
    <row r="99" spans="1:80" ht="13.5" hidden="1" customHeight="1" x14ac:dyDescent="0.25">
      <c r="A99" s="187">
        <v>145</v>
      </c>
      <c r="B99" s="130" t="s">
        <v>462</v>
      </c>
      <c r="C99" s="129">
        <v>458</v>
      </c>
      <c r="D99" s="186" t="s">
        <v>1250</v>
      </c>
      <c r="E99" s="128" t="s">
        <v>461</v>
      </c>
      <c r="F99" s="186" t="e">
        <v>#N/A</v>
      </c>
      <c r="G99" s="186" t="e">
        <v>#N/A</v>
      </c>
      <c r="H99" s="186" t="e">
        <v>#N/A</v>
      </c>
      <c r="I99" s="186" t="e">
        <v>#N/A</v>
      </c>
      <c r="J99" s="185" t="e">
        <v>#N/A</v>
      </c>
      <c r="K99" s="112" t="s">
        <v>516</v>
      </c>
      <c r="L99" s="112" t="s">
        <v>1132</v>
      </c>
      <c r="M99" s="112" t="s">
        <v>1078</v>
      </c>
      <c r="N99" s="113">
        <v>1333</v>
      </c>
      <c r="O99" s="113">
        <v>2022</v>
      </c>
      <c r="P99" s="113">
        <v>2021</v>
      </c>
      <c r="Q99" s="112" t="s">
        <v>943</v>
      </c>
      <c r="R99" s="112" t="s">
        <v>1080</v>
      </c>
      <c r="S99" s="114" t="s">
        <v>1251</v>
      </c>
      <c r="T99" s="115" t="s">
        <v>1252</v>
      </c>
      <c r="U99" s="113">
        <v>5</v>
      </c>
      <c r="V99" s="113">
        <v>5</v>
      </c>
      <c r="W99" s="113">
        <v>5</v>
      </c>
      <c r="X99" s="115" t="s">
        <v>1083</v>
      </c>
      <c r="Y99" s="116">
        <v>44494</v>
      </c>
      <c r="Z99" s="116">
        <v>44468</v>
      </c>
      <c r="AA99" s="115" t="s">
        <v>575</v>
      </c>
      <c r="AB99" s="113">
        <v>10029974707</v>
      </c>
      <c r="AC99" s="117">
        <v>5</v>
      </c>
      <c r="AD99" s="118">
        <v>391611</v>
      </c>
      <c r="AE99" s="113" t="s">
        <v>457</v>
      </c>
      <c r="AF99" s="119">
        <v>45225</v>
      </c>
      <c r="AG99" s="120">
        <v>45956</v>
      </c>
      <c r="AH99" s="118">
        <v>11101000608</v>
      </c>
      <c r="AI99" s="115" t="s">
        <v>458</v>
      </c>
      <c r="AJ99" s="119">
        <v>45347</v>
      </c>
      <c r="AK99" s="121">
        <v>45713</v>
      </c>
      <c r="AL99" s="184">
        <v>13061001309</v>
      </c>
      <c r="AM99" s="112" t="s">
        <v>458</v>
      </c>
      <c r="AN99" s="119">
        <v>45481</v>
      </c>
      <c r="AO99" s="121">
        <v>45846</v>
      </c>
      <c r="AP99" s="122">
        <v>86515136</v>
      </c>
      <c r="AQ99" s="179" t="s">
        <v>761</v>
      </c>
      <c r="AR99" s="119">
        <v>45190</v>
      </c>
      <c r="AS99" s="120">
        <v>45555</v>
      </c>
      <c r="AT99" s="123" t="s">
        <v>470</v>
      </c>
      <c r="AU99" s="120">
        <v>45055</v>
      </c>
      <c r="AV99" s="121">
        <v>45115</v>
      </c>
      <c r="AW99" s="118">
        <v>168709414</v>
      </c>
      <c r="AX99" s="123" t="s">
        <v>1150</v>
      </c>
      <c r="AY99" s="183">
        <v>45198</v>
      </c>
      <c r="AZ99" s="182">
        <v>45564</v>
      </c>
      <c r="BA99" s="203">
        <v>1098668540</v>
      </c>
      <c r="BB99" s="125" t="s">
        <v>1732</v>
      </c>
      <c r="BC99" s="126"/>
      <c r="BD99" s="126">
        <v>3132883636</v>
      </c>
      <c r="BE99" s="115" t="s">
        <v>1731</v>
      </c>
      <c r="BF99" s="112" t="s">
        <v>1730</v>
      </c>
      <c r="BG99" s="180"/>
      <c r="BH99" s="125"/>
      <c r="BI99" s="126"/>
      <c r="BJ99" s="179"/>
      <c r="BK99" s="179" t="s">
        <v>1253</v>
      </c>
      <c r="BL99" s="180"/>
      <c r="BM99" s="125"/>
      <c r="BN99" s="126"/>
      <c r="BO99" s="179"/>
      <c r="BP99" s="179"/>
      <c r="BQ99" s="129">
        <v>955</v>
      </c>
      <c r="BR99" s="129"/>
      <c r="BS99" s="179"/>
      <c r="BT99" s="179"/>
      <c r="BU99" s="179" t="s">
        <v>1573</v>
      </c>
      <c r="BV99" s="178"/>
      <c r="BW99" s="177" t="s">
        <v>1589</v>
      </c>
      <c r="BX99" s="177"/>
      <c r="BY99" s="177"/>
      <c r="BZ99" s="177"/>
      <c r="CA99" s="176"/>
      <c r="CB99" s="159" t="s">
        <v>462</v>
      </c>
    </row>
    <row r="100" spans="1:80" ht="13.5" hidden="1" customHeight="1" x14ac:dyDescent="0.25">
      <c r="A100" s="187">
        <v>91</v>
      </c>
      <c r="B100" s="130" t="s">
        <v>462</v>
      </c>
      <c r="C100" s="206">
        <v>459</v>
      </c>
      <c r="D100" s="186" t="s">
        <v>933</v>
      </c>
      <c r="E100" s="128" t="s">
        <v>461</v>
      </c>
      <c r="F100" s="186">
        <v>75076595</v>
      </c>
      <c r="G100" s="186" t="s">
        <v>1729</v>
      </c>
      <c r="H100" s="186" t="s">
        <v>1728</v>
      </c>
      <c r="I100" s="186">
        <v>3132696991</v>
      </c>
      <c r="J100" s="185">
        <v>40858</v>
      </c>
      <c r="K100" s="112" t="s">
        <v>464</v>
      </c>
      <c r="L100" s="112" t="s">
        <v>934</v>
      </c>
      <c r="M100" s="112" t="s">
        <v>452</v>
      </c>
      <c r="N100" s="113">
        <v>5123</v>
      </c>
      <c r="O100" s="113">
        <v>2023</v>
      </c>
      <c r="P100" s="113">
        <v>2023</v>
      </c>
      <c r="Q100" s="112" t="s">
        <v>778</v>
      </c>
      <c r="R100" s="112" t="s">
        <v>454</v>
      </c>
      <c r="S100" s="114" t="s">
        <v>935</v>
      </c>
      <c r="T100" s="115" t="s">
        <v>936</v>
      </c>
      <c r="U100" s="113">
        <v>41</v>
      </c>
      <c r="V100" s="113">
        <v>41</v>
      </c>
      <c r="W100" s="113">
        <v>2</v>
      </c>
      <c r="X100" s="115" t="s">
        <v>455</v>
      </c>
      <c r="Y100" s="116">
        <v>44751</v>
      </c>
      <c r="Z100" s="116">
        <v>44751</v>
      </c>
      <c r="AA100" s="115" t="s">
        <v>468</v>
      </c>
      <c r="AB100" s="113">
        <v>10026579619</v>
      </c>
      <c r="AC100" s="117">
        <v>41</v>
      </c>
      <c r="AD100" s="118">
        <v>441307</v>
      </c>
      <c r="AE100" s="113" t="s">
        <v>457</v>
      </c>
      <c r="AF100" s="119">
        <v>45496</v>
      </c>
      <c r="AG100" s="120">
        <v>46226</v>
      </c>
      <c r="AH100" s="118">
        <v>11101000608</v>
      </c>
      <c r="AI100" s="115" t="s">
        <v>458</v>
      </c>
      <c r="AJ100" s="119">
        <v>45347</v>
      </c>
      <c r="AK100" s="121">
        <v>45713</v>
      </c>
      <c r="AL100" s="184">
        <v>13061001309</v>
      </c>
      <c r="AM100" s="112" t="s">
        <v>458</v>
      </c>
      <c r="AN100" s="119">
        <v>45481</v>
      </c>
      <c r="AO100" s="121">
        <v>45846</v>
      </c>
      <c r="AP100" s="122">
        <v>88256613</v>
      </c>
      <c r="AQ100" s="179" t="s">
        <v>469</v>
      </c>
      <c r="AR100" s="119">
        <v>45468</v>
      </c>
      <c r="AS100" s="120">
        <v>45833</v>
      </c>
      <c r="AT100" s="123" t="s">
        <v>1727</v>
      </c>
      <c r="AU100" s="110">
        <v>45328</v>
      </c>
      <c r="AV100" s="121">
        <v>45388</v>
      </c>
      <c r="AW100" s="118">
        <v>174622670</v>
      </c>
      <c r="AX100" s="123" t="s">
        <v>807</v>
      </c>
      <c r="AY100" s="183">
        <v>45491</v>
      </c>
      <c r="AZ100" s="182">
        <v>45856</v>
      </c>
      <c r="BA100" s="181">
        <v>1015392785</v>
      </c>
      <c r="BB100" s="125" t="s">
        <v>937</v>
      </c>
      <c r="BC100" s="126">
        <v>2712931</v>
      </c>
      <c r="BD100" s="126">
        <v>3164967408</v>
      </c>
      <c r="BE100" s="112" t="s">
        <v>938</v>
      </c>
      <c r="BF100" s="112" t="s">
        <v>694</v>
      </c>
      <c r="BG100" s="180"/>
      <c r="BH100" s="125"/>
      <c r="BI100" s="126"/>
      <c r="BJ100" s="179"/>
      <c r="BK100" s="179"/>
      <c r="BL100" s="180"/>
      <c r="BM100" s="125"/>
      <c r="BN100" s="126"/>
      <c r="BO100" s="179"/>
      <c r="BP100" s="179"/>
      <c r="BQ100" s="129">
        <v>459</v>
      </c>
      <c r="BR100" s="129"/>
      <c r="BS100" s="179" t="s">
        <v>1576</v>
      </c>
      <c r="BT100" s="179"/>
      <c r="BU100" s="179" t="s">
        <v>1640</v>
      </c>
      <c r="BV100" s="178"/>
      <c r="BW100" s="177" t="s">
        <v>1572</v>
      </c>
      <c r="BX100" s="177"/>
      <c r="BY100" s="177"/>
      <c r="BZ100" s="177"/>
      <c r="CA100" s="176"/>
      <c r="CB100" s="159" t="s">
        <v>462</v>
      </c>
    </row>
    <row r="101" spans="1:80" ht="13.5" hidden="1" customHeight="1" x14ac:dyDescent="0.25">
      <c r="A101" s="187">
        <v>92</v>
      </c>
      <c r="B101" s="130" t="s">
        <v>462</v>
      </c>
      <c r="C101" s="129">
        <v>461</v>
      </c>
      <c r="D101" s="186" t="s">
        <v>939</v>
      </c>
      <c r="E101" s="128" t="s">
        <v>622</v>
      </c>
      <c r="F101" s="186">
        <v>19076597</v>
      </c>
      <c r="G101" s="186" t="s">
        <v>1740</v>
      </c>
      <c r="H101" s="186" t="s">
        <v>1739</v>
      </c>
      <c r="I101" s="186">
        <v>3203031700</v>
      </c>
      <c r="J101" s="185">
        <v>44233</v>
      </c>
      <c r="K101" s="112" t="s">
        <v>451</v>
      </c>
      <c r="L101" s="112" t="s">
        <v>940</v>
      </c>
      <c r="M101" s="112" t="s">
        <v>452</v>
      </c>
      <c r="N101" s="113">
        <v>2143</v>
      </c>
      <c r="O101" s="113">
        <v>2021</v>
      </c>
      <c r="P101" s="113">
        <v>2021</v>
      </c>
      <c r="Q101" s="112" t="s">
        <v>821</v>
      </c>
      <c r="R101" s="112" t="s">
        <v>480</v>
      </c>
      <c r="S101" s="114">
        <v>65195835217840</v>
      </c>
      <c r="T101" s="115" t="s">
        <v>941</v>
      </c>
      <c r="U101" s="113">
        <v>18</v>
      </c>
      <c r="V101" s="113">
        <v>17</v>
      </c>
      <c r="W101" s="113">
        <v>4</v>
      </c>
      <c r="X101" s="115" t="s">
        <v>455</v>
      </c>
      <c r="Y101" s="116">
        <v>44356</v>
      </c>
      <c r="Z101" s="116">
        <v>44336</v>
      </c>
      <c r="AA101" s="115" t="s">
        <v>468</v>
      </c>
      <c r="AB101" s="113">
        <v>10022964088</v>
      </c>
      <c r="AC101" s="117">
        <v>18</v>
      </c>
      <c r="AD101" s="118">
        <v>359337</v>
      </c>
      <c r="AE101" s="113" t="s">
        <v>457</v>
      </c>
      <c r="AF101" s="119">
        <v>45087</v>
      </c>
      <c r="AG101" s="120">
        <v>45818</v>
      </c>
      <c r="AH101" s="118">
        <v>11101000608</v>
      </c>
      <c r="AI101" s="115" t="s">
        <v>458</v>
      </c>
      <c r="AJ101" s="119">
        <v>45347</v>
      </c>
      <c r="AK101" s="121">
        <v>45713</v>
      </c>
      <c r="AL101" s="184">
        <v>13061001309</v>
      </c>
      <c r="AM101" s="112" t="s">
        <v>458</v>
      </c>
      <c r="AN101" s="119">
        <v>45481</v>
      </c>
      <c r="AO101" s="121">
        <v>45846</v>
      </c>
      <c r="AP101" s="122">
        <v>9310013765101</v>
      </c>
      <c r="AQ101" s="179" t="s">
        <v>483</v>
      </c>
      <c r="AR101" s="119">
        <v>45431</v>
      </c>
      <c r="AS101" s="120">
        <v>45795</v>
      </c>
      <c r="AT101" s="123" t="s">
        <v>471</v>
      </c>
      <c r="AU101" s="110">
        <v>45395</v>
      </c>
      <c r="AV101" s="121">
        <v>45455</v>
      </c>
      <c r="AW101" s="118">
        <v>173398883</v>
      </c>
      <c r="AX101" s="123" t="s">
        <v>471</v>
      </c>
      <c r="AY101" s="183">
        <v>45434</v>
      </c>
      <c r="AZ101" s="182">
        <v>45799</v>
      </c>
      <c r="BA101" s="181">
        <v>800126471</v>
      </c>
      <c r="BB101" s="125" t="s">
        <v>511</v>
      </c>
      <c r="BC101" s="126">
        <v>3118830</v>
      </c>
      <c r="BD101" s="126">
        <v>3203001319</v>
      </c>
      <c r="BE101" s="112" t="s">
        <v>512</v>
      </c>
      <c r="BF101" s="112" t="s">
        <v>513</v>
      </c>
      <c r="BG101" s="180"/>
      <c r="BH101" s="125"/>
      <c r="BI101" s="126"/>
      <c r="BJ101" s="179"/>
      <c r="BK101" s="179"/>
      <c r="BL101" s="180"/>
      <c r="BM101" s="125"/>
      <c r="BN101" s="126"/>
      <c r="BO101" s="179"/>
      <c r="BP101" s="179"/>
      <c r="BQ101" s="129">
        <v>461</v>
      </c>
      <c r="BR101" s="129"/>
      <c r="BS101" s="179" t="s">
        <v>1576</v>
      </c>
      <c r="BT101" s="179"/>
      <c r="BU101" s="179" t="s">
        <v>1573</v>
      </c>
      <c r="BV101" s="178"/>
      <c r="BW101" s="177" t="s">
        <v>1572</v>
      </c>
      <c r="BX101" s="177"/>
      <c r="BY101" s="177"/>
      <c r="BZ101" s="177"/>
      <c r="CA101" s="176"/>
      <c r="CB101" s="159" t="s">
        <v>462</v>
      </c>
    </row>
    <row r="102" spans="1:80" ht="13.5" hidden="1" customHeight="1" x14ac:dyDescent="0.25">
      <c r="A102" s="187">
        <v>97</v>
      </c>
      <c r="B102" s="130" t="s">
        <v>462</v>
      </c>
      <c r="C102" s="206">
        <v>466</v>
      </c>
      <c r="D102" s="186" t="s">
        <v>959</v>
      </c>
      <c r="E102" s="128" t="s">
        <v>461</v>
      </c>
      <c r="F102" s="186">
        <v>86043526</v>
      </c>
      <c r="G102" s="186" t="s">
        <v>1724</v>
      </c>
      <c r="H102" s="186">
        <v>0</v>
      </c>
      <c r="I102" s="186">
        <v>3204886988</v>
      </c>
      <c r="J102" s="185"/>
      <c r="K102" s="112" t="s">
        <v>464</v>
      </c>
      <c r="L102" s="112" t="s">
        <v>934</v>
      </c>
      <c r="M102" s="112" t="s">
        <v>452</v>
      </c>
      <c r="N102" s="113">
        <v>5123</v>
      </c>
      <c r="O102" s="113">
        <v>2022</v>
      </c>
      <c r="P102" s="113">
        <v>2021</v>
      </c>
      <c r="Q102" s="112" t="s">
        <v>453</v>
      </c>
      <c r="R102" s="112" t="s">
        <v>454</v>
      </c>
      <c r="S102" s="114" t="s">
        <v>960</v>
      </c>
      <c r="T102" s="115" t="s">
        <v>961</v>
      </c>
      <c r="U102" s="113">
        <v>42</v>
      </c>
      <c r="V102" s="113">
        <v>41</v>
      </c>
      <c r="W102" s="113">
        <v>2</v>
      </c>
      <c r="X102" s="115" t="s">
        <v>455</v>
      </c>
      <c r="Y102" s="116">
        <v>44607</v>
      </c>
      <c r="Z102" s="116">
        <v>44595</v>
      </c>
      <c r="AA102" s="115" t="s">
        <v>468</v>
      </c>
      <c r="AB102" s="113">
        <v>10025194172</v>
      </c>
      <c r="AC102" s="117">
        <v>42</v>
      </c>
      <c r="AD102" s="118">
        <v>411833</v>
      </c>
      <c r="AE102" s="113" t="s">
        <v>457</v>
      </c>
      <c r="AF102" s="119">
        <v>45338</v>
      </c>
      <c r="AG102" s="120">
        <v>46069</v>
      </c>
      <c r="AH102" s="118">
        <v>11101000608</v>
      </c>
      <c r="AI102" s="115" t="s">
        <v>458</v>
      </c>
      <c r="AJ102" s="119">
        <v>45347</v>
      </c>
      <c r="AK102" s="121">
        <v>45713</v>
      </c>
      <c r="AL102" s="184">
        <v>13061001309</v>
      </c>
      <c r="AM102" s="112" t="s">
        <v>458</v>
      </c>
      <c r="AN102" s="119">
        <v>45481</v>
      </c>
      <c r="AO102" s="121">
        <v>45846</v>
      </c>
      <c r="AP102" s="122">
        <v>9310011406101</v>
      </c>
      <c r="AQ102" s="179" t="s">
        <v>483</v>
      </c>
      <c r="AR102" s="119">
        <v>45318</v>
      </c>
      <c r="AS102" s="120">
        <v>45683</v>
      </c>
      <c r="AT102" s="123" t="s">
        <v>1647</v>
      </c>
      <c r="AU102" s="110">
        <v>45464</v>
      </c>
      <c r="AV102" s="121">
        <v>45524</v>
      </c>
      <c r="AW102" s="118">
        <v>171435999</v>
      </c>
      <c r="AX102" s="123" t="s">
        <v>471</v>
      </c>
      <c r="AY102" s="183">
        <v>45338</v>
      </c>
      <c r="AZ102" s="182">
        <v>46069</v>
      </c>
      <c r="BA102" s="181">
        <v>901263957</v>
      </c>
      <c r="BB102" s="125" t="s">
        <v>1723</v>
      </c>
      <c r="BC102" s="126">
        <v>3103329834</v>
      </c>
      <c r="BD102" s="126">
        <v>3103329834</v>
      </c>
      <c r="BE102" s="112" t="s">
        <v>1722</v>
      </c>
      <c r="BF102" s="213" t="s">
        <v>1721</v>
      </c>
      <c r="BG102" s="180"/>
      <c r="BH102" s="125"/>
      <c r="BI102" s="126"/>
      <c r="BJ102" s="179"/>
      <c r="BK102" s="179"/>
      <c r="BL102" s="180"/>
      <c r="BM102" s="125"/>
      <c r="BN102" s="126"/>
      <c r="BO102" s="179"/>
      <c r="BP102" s="179"/>
      <c r="BQ102" s="129">
        <v>471</v>
      </c>
      <c r="BR102" s="129"/>
      <c r="BS102" s="179" t="s">
        <v>1576</v>
      </c>
      <c r="BT102" s="179"/>
      <c r="BU102" s="179" t="s">
        <v>1640</v>
      </c>
      <c r="BV102" s="178"/>
      <c r="BW102" s="177" t="s">
        <v>1572</v>
      </c>
      <c r="BX102" s="177"/>
      <c r="BY102" s="177"/>
      <c r="BZ102" s="177"/>
      <c r="CA102" s="176"/>
      <c r="CB102" s="159" t="s">
        <v>462</v>
      </c>
    </row>
    <row r="103" spans="1:80" s="200" customFormat="1" ht="13.5" hidden="1" customHeight="1" x14ac:dyDescent="0.25">
      <c r="A103" s="187">
        <v>175</v>
      </c>
      <c r="B103" s="130" t="s">
        <v>462</v>
      </c>
      <c r="C103" s="206">
        <v>467</v>
      </c>
      <c r="D103" s="186" t="s">
        <v>1411</v>
      </c>
      <c r="E103" s="128" t="s">
        <v>590</v>
      </c>
      <c r="F103" s="186">
        <v>4116959</v>
      </c>
      <c r="G103" s="186" t="s">
        <v>1538</v>
      </c>
      <c r="H103" s="186" t="s">
        <v>1720</v>
      </c>
      <c r="I103" s="186">
        <v>3133608820</v>
      </c>
      <c r="J103" s="185">
        <v>44811</v>
      </c>
      <c r="K103" s="112" t="s">
        <v>843</v>
      </c>
      <c r="L103" s="112" t="s">
        <v>844</v>
      </c>
      <c r="M103" s="112" t="s">
        <v>452</v>
      </c>
      <c r="N103" s="113">
        <v>5193</v>
      </c>
      <c r="O103" s="113">
        <v>2023</v>
      </c>
      <c r="P103" s="113">
        <v>2023</v>
      </c>
      <c r="Q103" s="115" t="s">
        <v>453</v>
      </c>
      <c r="R103" s="115" t="s">
        <v>454</v>
      </c>
      <c r="S103" s="138" t="s">
        <v>1412</v>
      </c>
      <c r="T103" s="138" t="s">
        <v>1413</v>
      </c>
      <c r="U103" s="113">
        <v>41</v>
      </c>
      <c r="V103" s="113">
        <v>40</v>
      </c>
      <c r="W103" s="113">
        <v>3</v>
      </c>
      <c r="X103" s="112" t="s">
        <v>455</v>
      </c>
      <c r="Y103" s="116">
        <v>45086</v>
      </c>
      <c r="Z103" s="116">
        <v>45072</v>
      </c>
      <c r="AA103" s="115" t="s">
        <v>468</v>
      </c>
      <c r="AB103" s="139">
        <v>10029203842</v>
      </c>
      <c r="AC103" s="117">
        <v>41</v>
      </c>
      <c r="AD103" s="118">
        <v>369104</v>
      </c>
      <c r="AE103" s="113" t="s">
        <v>457</v>
      </c>
      <c r="AF103" s="119">
        <v>45086</v>
      </c>
      <c r="AG103" s="120">
        <v>45817</v>
      </c>
      <c r="AH103" s="118">
        <v>11101000608</v>
      </c>
      <c r="AI103" s="115" t="s">
        <v>1410</v>
      </c>
      <c r="AJ103" s="119">
        <v>45347</v>
      </c>
      <c r="AK103" s="121">
        <v>45713</v>
      </c>
      <c r="AL103" s="184">
        <v>13061001309</v>
      </c>
      <c r="AM103" s="112" t="s">
        <v>458</v>
      </c>
      <c r="AN103" s="119">
        <v>45481</v>
      </c>
      <c r="AO103" s="121">
        <v>45846</v>
      </c>
      <c r="AP103" s="122">
        <v>9310013764701</v>
      </c>
      <c r="AQ103" s="179" t="s">
        <v>483</v>
      </c>
      <c r="AR103" s="119">
        <v>45438</v>
      </c>
      <c r="AS103" s="120">
        <v>45802</v>
      </c>
      <c r="AT103" s="123" t="s">
        <v>807</v>
      </c>
      <c r="AU103" s="120">
        <v>45415</v>
      </c>
      <c r="AV103" s="121">
        <v>45475</v>
      </c>
      <c r="AW103" s="118" t="s">
        <v>807</v>
      </c>
      <c r="AX103" s="123" t="s">
        <v>807</v>
      </c>
      <c r="AY103" s="183">
        <v>45072</v>
      </c>
      <c r="AZ103" s="182">
        <v>45803</v>
      </c>
      <c r="BA103" s="181">
        <v>52493549</v>
      </c>
      <c r="BB103" s="125" t="s">
        <v>588</v>
      </c>
      <c r="BC103" s="126">
        <v>3118830</v>
      </c>
      <c r="BD103" s="126">
        <v>3203001319</v>
      </c>
      <c r="BE103" s="115" t="s">
        <v>512</v>
      </c>
      <c r="BF103" s="127" t="s">
        <v>589</v>
      </c>
      <c r="BG103" s="180">
        <v>41493760</v>
      </c>
      <c r="BH103" s="125" t="s">
        <v>1623</v>
      </c>
      <c r="BI103" s="126">
        <v>3203001319</v>
      </c>
      <c r="BJ103" s="179" t="s">
        <v>512</v>
      </c>
      <c r="BK103" s="179" t="s">
        <v>589</v>
      </c>
      <c r="BL103" s="180"/>
      <c r="BM103" s="125"/>
      <c r="BN103" s="126"/>
      <c r="BO103" s="179"/>
      <c r="BP103" s="179"/>
      <c r="BQ103" s="129">
        <v>467</v>
      </c>
      <c r="BR103" s="129"/>
      <c r="BS103" s="179" t="s">
        <v>1576</v>
      </c>
      <c r="BT103" s="179"/>
      <c r="BU103" s="179"/>
      <c r="BV103" s="178"/>
      <c r="BW103" s="177" t="s">
        <v>1572</v>
      </c>
      <c r="BX103" s="177"/>
      <c r="BY103" s="177"/>
      <c r="BZ103" s="177"/>
      <c r="CA103" s="176"/>
      <c r="CB103" s="159" t="s">
        <v>462</v>
      </c>
    </row>
    <row r="104" spans="1:80" ht="13.5" hidden="1" customHeight="1" x14ac:dyDescent="0.25">
      <c r="A104" s="187">
        <v>95</v>
      </c>
      <c r="B104" s="130" t="s">
        <v>462</v>
      </c>
      <c r="C104" s="206">
        <v>469</v>
      </c>
      <c r="D104" s="186" t="s">
        <v>944</v>
      </c>
      <c r="E104" s="128" t="s">
        <v>3003</v>
      </c>
      <c r="F104" s="186">
        <v>80033053</v>
      </c>
      <c r="G104" s="186" t="s">
        <v>1545</v>
      </c>
      <c r="H104" s="186" t="s">
        <v>1719</v>
      </c>
      <c r="I104" s="186">
        <v>3229459621</v>
      </c>
      <c r="J104" s="185"/>
      <c r="K104" s="112" t="s">
        <v>451</v>
      </c>
      <c r="L104" s="112" t="s">
        <v>696</v>
      </c>
      <c r="M104" s="112" t="s">
        <v>452</v>
      </c>
      <c r="N104" s="113">
        <v>7200</v>
      </c>
      <c r="O104" s="113">
        <v>2018</v>
      </c>
      <c r="P104" s="113">
        <v>2019</v>
      </c>
      <c r="Q104" s="112" t="s">
        <v>453</v>
      </c>
      <c r="R104" s="112" t="s">
        <v>454</v>
      </c>
      <c r="S104" s="114" t="s">
        <v>945</v>
      </c>
      <c r="T104" s="115" t="s">
        <v>946</v>
      </c>
      <c r="U104" s="113">
        <v>47</v>
      </c>
      <c r="V104" s="113">
        <v>44</v>
      </c>
      <c r="W104" s="113">
        <v>3</v>
      </c>
      <c r="X104" s="115" t="s">
        <v>455</v>
      </c>
      <c r="Y104" s="116">
        <v>43433</v>
      </c>
      <c r="Z104" s="116">
        <v>43426</v>
      </c>
      <c r="AA104" s="115" t="s">
        <v>468</v>
      </c>
      <c r="AB104" s="113">
        <v>10017272373</v>
      </c>
      <c r="AC104" s="117">
        <v>47</v>
      </c>
      <c r="AD104" s="118">
        <v>333254</v>
      </c>
      <c r="AE104" s="113" t="s">
        <v>457</v>
      </c>
      <c r="AF104" s="119">
        <v>44893</v>
      </c>
      <c r="AG104" s="120">
        <v>45624</v>
      </c>
      <c r="AH104" s="118">
        <v>11101000608</v>
      </c>
      <c r="AI104" s="115" t="s">
        <v>458</v>
      </c>
      <c r="AJ104" s="119">
        <v>45347</v>
      </c>
      <c r="AK104" s="121">
        <v>45713</v>
      </c>
      <c r="AL104" s="184">
        <v>13061001309</v>
      </c>
      <c r="AM104" s="112" t="s">
        <v>458</v>
      </c>
      <c r="AN104" s="119">
        <v>45481</v>
      </c>
      <c r="AO104" s="121">
        <v>45846</v>
      </c>
      <c r="AP104" s="122">
        <v>36565491</v>
      </c>
      <c r="AQ104" s="179" t="s">
        <v>699</v>
      </c>
      <c r="AR104" s="119">
        <v>45231</v>
      </c>
      <c r="AS104" s="120">
        <v>45596</v>
      </c>
      <c r="AT104" s="123" t="s">
        <v>471</v>
      </c>
      <c r="AU104" s="110">
        <v>45230</v>
      </c>
      <c r="AV104" s="121">
        <v>45290</v>
      </c>
      <c r="AW104" s="118">
        <v>169770703</v>
      </c>
      <c r="AX104" s="123" t="s">
        <v>679</v>
      </c>
      <c r="AY104" s="183">
        <v>45253</v>
      </c>
      <c r="AZ104" s="182">
        <v>45619</v>
      </c>
      <c r="BA104" s="181">
        <v>79942962</v>
      </c>
      <c r="BB104" s="125" t="s">
        <v>947</v>
      </c>
      <c r="BC104" s="126"/>
      <c r="BD104" s="126">
        <v>3108520810</v>
      </c>
      <c r="BE104" s="112" t="s">
        <v>948</v>
      </c>
      <c r="BF104" s="112" t="s">
        <v>949</v>
      </c>
      <c r="BG104" s="180">
        <v>80087521</v>
      </c>
      <c r="BH104" s="125" t="s">
        <v>950</v>
      </c>
      <c r="BI104" s="126">
        <v>3153962900</v>
      </c>
      <c r="BJ104" s="179" t="s">
        <v>951</v>
      </c>
      <c r="BK104" s="179" t="s">
        <v>952</v>
      </c>
      <c r="BL104" s="180">
        <v>52812242</v>
      </c>
      <c r="BM104" s="125" t="s">
        <v>953</v>
      </c>
      <c r="BN104" s="126">
        <v>3185171006</v>
      </c>
      <c r="BO104" s="179" t="s">
        <v>512</v>
      </c>
      <c r="BP104" s="179" t="s">
        <v>954</v>
      </c>
      <c r="BQ104" s="129">
        <v>469</v>
      </c>
      <c r="BR104" s="129"/>
      <c r="BS104" s="179" t="s">
        <v>1576</v>
      </c>
      <c r="BT104" s="179"/>
      <c r="BU104" s="179" t="s">
        <v>1640</v>
      </c>
      <c r="BV104" s="178"/>
      <c r="BW104" s="177" t="s">
        <v>1572</v>
      </c>
      <c r="BX104" s="177"/>
      <c r="BY104" s="177"/>
      <c r="BZ104" s="177"/>
      <c r="CA104" s="176"/>
      <c r="CB104" s="159" t="s">
        <v>462</v>
      </c>
    </row>
    <row r="105" spans="1:80" ht="13.5" hidden="1" customHeight="1" x14ac:dyDescent="0.25">
      <c r="A105" s="187">
        <v>96</v>
      </c>
      <c r="B105" s="130" t="s">
        <v>462</v>
      </c>
      <c r="C105" s="129">
        <v>470</v>
      </c>
      <c r="D105" s="186" t="s">
        <v>955</v>
      </c>
      <c r="E105" s="128" t="s">
        <v>622</v>
      </c>
      <c r="F105" s="186">
        <v>19402063</v>
      </c>
      <c r="G105" s="186" t="s">
        <v>1562</v>
      </c>
      <c r="H105" s="186" t="s">
        <v>1718</v>
      </c>
      <c r="I105" s="186">
        <v>3103165155</v>
      </c>
      <c r="J105" s="185">
        <v>45173</v>
      </c>
      <c r="K105" s="112" t="s">
        <v>451</v>
      </c>
      <c r="L105" s="112" t="s">
        <v>956</v>
      </c>
      <c r="M105" s="112" t="s">
        <v>452</v>
      </c>
      <c r="N105" s="113">
        <v>3907</v>
      </c>
      <c r="O105" s="113">
        <v>2019</v>
      </c>
      <c r="P105" s="113">
        <v>2019</v>
      </c>
      <c r="Q105" s="112" t="s">
        <v>536</v>
      </c>
      <c r="R105" s="112" t="s">
        <v>454</v>
      </c>
      <c r="S105" s="114" t="s">
        <v>957</v>
      </c>
      <c r="T105" s="115" t="s">
        <v>958</v>
      </c>
      <c r="U105" s="113">
        <v>38</v>
      </c>
      <c r="V105" s="113">
        <v>39</v>
      </c>
      <c r="W105" s="113">
        <v>2</v>
      </c>
      <c r="X105" s="115" t="s">
        <v>455</v>
      </c>
      <c r="Y105" s="116">
        <v>43733</v>
      </c>
      <c r="Z105" s="116">
        <v>43726</v>
      </c>
      <c r="AA105" s="115" t="s">
        <v>468</v>
      </c>
      <c r="AB105" s="113">
        <v>10019238891</v>
      </c>
      <c r="AC105" s="117">
        <v>38</v>
      </c>
      <c r="AD105" s="118">
        <v>382029</v>
      </c>
      <c r="AE105" s="113" t="s">
        <v>457</v>
      </c>
      <c r="AF105" s="119">
        <v>45183</v>
      </c>
      <c r="AG105" s="120">
        <v>45914</v>
      </c>
      <c r="AH105" s="118">
        <v>11101000608</v>
      </c>
      <c r="AI105" s="115" t="s">
        <v>458</v>
      </c>
      <c r="AJ105" s="119">
        <v>45347</v>
      </c>
      <c r="AK105" s="121">
        <v>45713</v>
      </c>
      <c r="AL105" s="184">
        <v>13061001309</v>
      </c>
      <c r="AM105" s="112" t="s">
        <v>458</v>
      </c>
      <c r="AN105" s="119">
        <v>45481</v>
      </c>
      <c r="AO105" s="121">
        <v>45846</v>
      </c>
      <c r="AP105" s="122">
        <v>9310008163201</v>
      </c>
      <c r="AQ105" s="179" t="s">
        <v>483</v>
      </c>
      <c r="AR105" s="119">
        <v>45183</v>
      </c>
      <c r="AS105" s="120">
        <v>45548</v>
      </c>
      <c r="AT105" s="123" t="s">
        <v>1647</v>
      </c>
      <c r="AU105" s="110">
        <v>45467</v>
      </c>
      <c r="AV105" s="121">
        <v>45527</v>
      </c>
      <c r="AW105" s="118">
        <v>168497927</v>
      </c>
      <c r="AX105" s="123" t="s">
        <v>471</v>
      </c>
      <c r="AY105" s="183">
        <v>45188</v>
      </c>
      <c r="AZ105" s="182">
        <v>45554</v>
      </c>
      <c r="BA105" s="181">
        <v>800126471</v>
      </c>
      <c r="BB105" s="125" t="s">
        <v>511</v>
      </c>
      <c r="BC105" s="126">
        <v>3118830</v>
      </c>
      <c r="BD105" s="126">
        <v>3203001319</v>
      </c>
      <c r="BE105" s="112" t="s">
        <v>512</v>
      </c>
      <c r="BF105" s="112" t="s">
        <v>513</v>
      </c>
      <c r="BG105" s="180"/>
      <c r="BH105" s="125"/>
      <c r="BI105" s="126"/>
      <c r="BJ105" s="179"/>
      <c r="BK105" s="179"/>
      <c r="BL105" s="180"/>
      <c r="BM105" s="125"/>
      <c r="BN105" s="126"/>
      <c r="BO105" s="179"/>
      <c r="BP105" s="179"/>
      <c r="BQ105" s="129">
        <v>470</v>
      </c>
      <c r="BR105" s="129"/>
      <c r="BS105" s="179" t="s">
        <v>1576</v>
      </c>
      <c r="BT105" s="179"/>
      <c r="BU105" s="179" t="s">
        <v>1640</v>
      </c>
      <c r="BV105" s="178"/>
      <c r="BW105" s="177" t="s">
        <v>1572</v>
      </c>
      <c r="BX105" s="177"/>
      <c r="BY105" s="177"/>
      <c r="BZ105" s="177"/>
      <c r="CA105" s="176"/>
      <c r="CB105" s="159" t="s">
        <v>462</v>
      </c>
    </row>
    <row r="106" spans="1:80" ht="13.5" hidden="1" customHeight="1" x14ac:dyDescent="0.25">
      <c r="A106" s="187">
        <v>98</v>
      </c>
      <c r="B106" s="130" t="s">
        <v>462</v>
      </c>
      <c r="C106" s="129">
        <v>472</v>
      </c>
      <c r="D106" s="186" t="s">
        <v>962</v>
      </c>
      <c r="E106" s="128" t="s">
        <v>622</v>
      </c>
      <c r="F106" s="186">
        <v>1024589051</v>
      </c>
      <c r="G106" s="186" t="s">
        <v>2287</v>
      </c>
      <c r="H106" s="186" t="s">
        <v>1716</v>
      </c>
      <c r="I106" s="186" t="s">
        <v>2288</v>
      </c>
      <c r="J106" s="185">
        <v>43575</v>
      </c>
      <c r="K106" s="112" t="s">
        <v>464</v>
      </c>
      <c r="L106" s="112" t="s">
        <v>607</v>
      </c>
      <c r="M106" s="112" t="s">
        <v>452</v>
      </c>
      <c r="N106" s="113">
        <v>5123</v>
      </c>
      <c r="O106" s="113">
        <v>2019</v>
      </c>
      <c r="P106" s="113">
        <v>2020</v>
      </c>
      <c r="Q106" s="112" t="s">
        <v>778</v>
      </c>
      <c r="R106" s="112" t="s">
        <v>544</v>
      </c>
      <c r="S106" s="114" t="s">
        <v>963</v>
      </c>
      <c r="T106" s="115" t="s">
        <v>964</v>
      </c>
      <c r="U106" s="113">
        <v>31</v>
      </c>
      <c r="V106" s="113">
        <v>31</v>
      </c>
      <c r="W106" s="113">
        <v>4</v>
      </c>
      <c r="X106" s="115" t="s">
        <v>455</v>
      </c>
      <c r="Y106" s="116">
        <v>43784</v>
      </c>
      <c r="Z106" s="116">
        <v>43774</v>
      </c>
      <c r="AA106" s="115" t="s">
        <v>468</v>
      </c>
      <c r="AB106" s="113">
        <v>10019569607</v>
      </c>
      <c r="AC106" s="117">
        <v>31</v>
      </c>
      <c r="AD106" s="118">
        <v>389968</v>
      </c>
      <c r="AE106" s="113" t="s">
        <v>457</v>
      </c>
      <c r="AF106" s="119">
        <v>45233</v>
      </c>
      <c r="AG106" s="120">
        <v>45964</v>
      </c>
      <c r="AH106" s="118">
        <v>11101000608</v>
      </c>
      <c r="AI106" s="115" t="s">
        <v>458</v>
      </c>
      <c r="AJ106" s="119">
        <v>45347</v>
      </c>
      <c r="AK106" s="121">
        <v>45713</v>
      </c>
      <c r="AL106" s="184">
        <v>13061001309</v>
      </c>
      <c r="AM106" s="112" t="s">
        <v>458</v>
      </c>
      <c r="AN106" s="119">
        <v>45481</v>
      </c>
      <c r="AO106" s="121">
        <v>45846</v>
      </c>
      <c r="AP106" s="122">
        <v>9310010005401</v>
      </c>
      <c r="AQ106" s="179" t="s">
        <v>483</v>
      </c>
      <c r="AR106" s="119">
        <v>45262</v>
      </c>
      <c r="AS106" s="120">
        <v>45627</v>
      </c>
      <c r="AT106" s="123" t="s">
        <v>1647</v>
      </c>
      <c r="AU106" s="110">
        <v>45415</v>
      </c>
      <c r="AV106" s="121">
        <v>45475</v>
      </c>
      <c r="AW106" s="118">
        <v>169994248</v>
      </c>
      <c r="AX106" s="123" t="s">
        <v>471</v>
      </c>
      <c r="AY106" s="183">
        <v>45264</v>
      </c>
      <c r="AZ106" s="182">
        <v>45630</v>
      </c>
      <c r="BA106" s="181">
        <v>800126471</v>
      </c>
      <c r="BB106" s="125" t="s">
        <v>511</v>
      </c>
      <c r="BC106" s="126">
        <v>3118830</v>
      </c>
      <c r="BD106" s="126">
        <v>3203001319</v>
      </c>
      <c r="BE106" s="112" t="s">
        <v>512</v>
      </c>
      <c r="BF106" s="112" t="s">
        <v>513</v>
      </c>
      <c r="BG106" s="180"/>
      <c r="BH106" s="125"/>
      <c r="BI106" s="126"/>
      <c r="BJ106" s="179"/>
      <c r="BK106" s="179"/>
      <c r="BL106" s="180"/>
      <c r="BM106" s="125"/>
      <c r="BN106" s="126"/>
      <c r="BO106" s="179"/>
      <c r="BP106" s="179"/>
      <c r="BQ106" s="129">
        <v>472</v>
      </c>
      <c r="BR106" s="129"/>
      <c r="BS106" s="179" t="s">
        <v>1576</v>
      </c>
      <c r="BT106" s="179"/>
      <c r="BU106" s="179" t="s">
        <v>1640</v>
      </c>
      <c r="BV106" s="178"/>
      <c r="BW106" s="177" t="s">
        <v>1572</v>
      </c>
      <c r="BX106" s="177"/>
      <c r="BY106" s="177"/>
      <c r="BZ106" s="177"/>
      <c r="CA106" s="176"/>
      <c r="CB106" s="159" t="s">
        <v>462</v>
      </c>
    </row>
    <row r="107" spans="1:80" ht="13.5" hidden="1" customHeight="1" x14ac:dyDescent="0.25">
      <c r="A107" s="187">
        <v>99</v>
      </c>
      <c r="B107" s="130" t="s">
        <v>462</v>
      </c>
      <c r="C107" s="206">
        <v>473</v>
      </c>
      <c r="D107" s="186" t="s">
        <v>965</v>
      </c>
      <c r="E107" s="128" t="s">
        <v>590</v>
      </c>
      <c r="F107" s="186">
        <v>79520078</v>
      </c>
      <c r="G107" s="186" t="s">
        <v>1715</v>
      </c>
      <c r="H107" s="186" t="s">
        <v>1714</v>
      </c>
      <c r="I107" s="186">
        <v>3165313463</v>
      </c>
      <c r="J107" s="185">
        <v>44149</v>
      </c>
      <c r="K107" s="112" t="s">
        <v>464</v>
      </c>
      <c r="L107" s="112" t="s">
        <v>934</v>
      </c>
      <c r="M107" s="112" t="s">
        <v>452</v>
      </c>
      <c r="N107" s="113">
        <v>5123</v>
      </c>
      <c r="O107" s="113">
        <v>2022</v>
      </c>
      <c r="P107" s="113">
        <v>2021</v>
      </c>
      <c r="Q107" s="112" t="s">
        <v>453</v>
      </c>
      <c r="R107" s="112" t="s">
        <v>454</v>
      </c>
      <c r="S107" s="114" t="s">
        <v>966</v>
      </c>
      <c r="T107" s="115" t="s">
        <v>967</v>
      </c>
      <c r="U107" s="113">
        <v>41</v>
      </c>
      <c r="V107" s="113">
        <v>41</v>
      </c>
      <c r="W107" s="113">
        <v>2</v>
      </c>
      <c r="X107" s="115" t="s">
        <v>455</v>
      </c>
      <c r="Y107" s="116">
        <v>44607</v>
      </c>
      <c r="Z107" s="116">
        <v>44595</v>
      </c>
      <c r="AA107" s="115" t="s">
        <v>468</v>
      </c>
      <c r="AB107" s="113">
        <v>10025193868</v>
      </c>
      <c r="AC107" s="117">
        <v>42</v>
      </c>
      <c r="AD107" s="118">
        <v>411832</v>
      </c>
      <c r="AE107" s="113" t="s">
        <v>457</v>
      </c>
      <c r="AF107" s="119">
        <v>45338</v>
      </c>
      <c r="AG107" s="120">
        <v>46069</v>
      </c>
      <c r="AH107" s="118">
        <v>11101000608</v>
      </c>
      <c r="AI107" s="115" t="s">
        <v>458</v>
      </c>
      <c r="AJ107" s="119">
        <v>45347</v>
      </c>
      <c r="AK107" s="121">
        <v>45713</v>
      </c>
      <c r="AL107" s="184">
        <v>13061001309</v>
      </c>
      <c r="AM107" s="112" t="s">
        <v>458</v>
      </c>
      <c r="AN107" s="119">
        <v>45481</v>
      </c>
      <c r="AO107" s="121">
        <v>45846</v>
      </c>
      <c r="AP107" s="122">
        <v>9310011406801</v>
      </c>
      <c r="AQ107" s="179" t="s">
        <v>483</v>
      </c>
      <c r="AR107" s="119">
        <v>45318</v>
      </c>
      <c r="AS107" s="120">
        <v>45683</v>
      </c>
      <c r="AT107" s="123" t="s">
        <v>1647</v>
      </c>
      <c r="AU107" s="110">
        <v>45467</v>
      </c>
      <c r="AV107" s="121">
        <v>45527</v>
      </c>
      <c r="AW107" s="118">
        <v>171410627</v>
      </c>
      <c r="AX107" s="123" t="s">
        <v>471</v>
      </c>
      <c r="AY107" s="183">
        <v>45321</v>
      </c>
      <c r="AZ107" s="182">
        <v>45687</v>
      </c>
      <c r="BA107" s="181">
        <v>52493549</v>
      </c>
      <c r="BB107" s="125" t="s">
        <v>588</v>
      </c>
      <c r="BC107" s="126">
        <v>3118830</v>
      </c>
      <c r="BD107" s="126">
        <v>3203001319</v>
      </c>
      <c r="BE107" s="112" t="s">
        <v>512</v>
      </c>
      <c r="BF107" s="112" t="s">
        <v>589</v>
      </c>
      <c r="BG107" s="180"/>
      <c r="BH107" s="125"/>
      <c r="BI107" s="126"/>
      <c r="BJ107" s="179"/>
      <c r="BK107" s="179"/>
      <c r="BL107" s="180"/>
      <c r="BM107" s="125"/>
      <c r="BN107" s="126"/>
      <c r="BO107" s="179"/>
      <c r="BP107" s="179"/>
      <c r="BQ107" s="129">
        <v>473</v>
      </c>
      <c r="BR107" s="129"/>
      <c r="BS107" s="179" t="s">
        <v>1576</v>
      </c>
      <c r="BT107" s="179"/>
      <c r="BU107" s="179" t="s">
        <v>1640</v>
      </c>
      <c r="BV107" s="178"/>
      <c r="BW107" s="177" t="s">
        <v>1572</v>
      </c>
      <c r="BX107" s="177"/>
      <c r="BY107" s="177"/>
      <c r="BZ107" s="177"/>
      <c r="CA107" s="176"/>
      <c r="CB107" s="159" t="s">
        <v>462</v>
      </c>
    </row>
    <row r="108" spans="1:80" ht="13.5" hidden="1" customHeight="1" x14ac:dyDescent="0.25">
      <c r="A108" s="187">
        <v>182</v>
      </c>
      <c r="B108" s="130" t="s">
        <v>462</v>
      </c>
      <c r="C108" s="206">
        <v>474</v>
      </c>
      <c r="D108" s="186" t="s">
        <v>1439</v>
      </c>
      <c r="E108" s="128" t="s">
        <v>590</v>
      </c>
      <c r="F108" s="186">
        <v>79623096</v>
      </c>
      <c r="G108" s="186" t="s">
        <v>1713</v>
      </c>
      <c r="H108" s="186" t="s">
        <v>1712</v>
      </c>
      <c r="I108" s="186">
        <v>3219889152</v>
      </c>
      <c r="J108" s="185">
        <v>44444</v>
      </c>
      <c r="K108" s="112" t="s">
        <v>843</v>
      </c>
      <c r="L108" s="112" t="s">
        <v>844</v>
      </c>
      <c r="M108" s="112" t="s">
        <v>452</v>
      </c>
      <c r="N108" s="113">
        <v>5193</v>
      </c>
      <c r="O108" s="113">
        <v>2023</v>
      </c>
      <c r="P108" s="113">
        <v>2023</v>
      </c>
      <c r="Q108" s="112" t="s">
        <v>453</v>
      </c>
      <c r="R108" s="112" t="s">
        <v>454</v>
      </c>
      <c r="S108" s="114" t="s">
        <v>1440</v>
      </c>
      <c r="T108" s="115" t="s">
        <v>1441</v>
      </c>
      <c r="U108" s="113">
        <v>41</v>
      </c>
      <c r="V108" s="113">
        <v>42</v>
      </c>
      <c r="W108" s="113">
        <v>3</v>
      </c>
      <c r="X108" s="115" t="s">
        <v>455</v>
      </c>
      <c r="Y108" s="116">
        <v>45092</v>
      </c>
      <c r="Z108" s="116">
        <v>45072</v>
      </c>
      <c r="AA108" s="115" t="s">
        <v>468</v>
      </c>
      <c r="AB108" s="113">
        <v>10029203914</v>
      </c>
      <c r="AC108" s="117">
        <v>41</v>
      </c>
      <c r="AD108" s="118">
        <v>370367</v>
      </c>
      <c r="AE108" s="113" t="s">
        <v>457</v>
      </c>
      <c r="AF108" s="119">
        <v>45092</v>
      </c>
      <c r="AG108" s="120">
        <v>45823</v>
      </c>
      <c r="AH108" s="118">
        <v>11101000608</v>
      </c>
      <c r="AI108" s="115" t="s">
        <v>1410</v>
      </c>
      <c r="AJ108" s="119">
        <v>45347</v>
      </c>
      <c r="AK108" s="121">
        <v>45713</v>
      </c>
      <c r="AL108" s="184">
        <v>13061001309</v>
      </c>
      <c r="AM108" s="112" t="s">
        <v>458</v>
      </c>
      <c r="AN108" s="119">
        <v>45481</v>
      </c>
      <c r="AO108" s="121">
        <v>45846</v>
      </c>
      <c r="AP108" s="122">
        <v>9310013765001</v>
      </c>
      <c r="AQ108" s="179" t="s">
        <v>483</v>
      </c>
      <c r="AR108" s="119">
        <v>45438</v>
      </c>
      <c r="AS108" s="120">
        <v>45802</v>
      </c>
      <c r="AT108" s="123" t="s">
        <v>807</v>
      </c>
      <c r="AU108" s="110">
        <v>45415</v>
      </c>
      <c r="AV108" s="121">
        <v>45475</v>
      </c>
      <c r="AW108" s="118" t="s">
        <v>807</v>
      </c>
      <c r="AX108" s="123" t="s">
        <v>807</v>
      </c>
      <c r="AY108" s="183">
        <v>45072</v>
      </c>
      <c r="AZ108" s="182">
        <v>45803</v>
      </c>
      <c r="BA108" s="181">
        <v>52493549</v>
      </c>
      <c r="BB108" s="125" t="s">
        <v>588</v>
      </c>
      <c r="BC108" s="126">
        <v>3118830</v>
      </c>
      <c r="BD108" s="126">
        <v>3203001319</v>
      </c>
      <c r="BE108" s="112" t="s">
        <v>512</v>
      </c>
      <c r="BF108" s="112" t="s">
        <v>589</v>
      </c>
      <c r="BG108" s="180"/>
      <c r="BH108" s="125"/>
      <c r="BI108" s="126"/>
      <c r="BJ108" s="179"/>
      <c r="BK108" s="179"/>
      <c r="BL108" s="180"/>
      <c r="BM108" s="125"/>
      <c r="BN108" s="126"/>
      <c r="BO108" s="179"/>
      <c r="BP108" s="179"/>
      <c r="BQ108" s="129">
        <v>474</v>
      </c>
      <c r="BR108" s="129"/>
      <c r="BS108" s="179" t="s">
        <v>1576</v>
      </c>
      <c r="BT108" s="179"/>
      <c r="BU108" s="179"/>
      <c r="BV108" s="178"/>
      <c r="BW108" s="177" t="s">
        <v>1572</v>
      </c>
      <c r="BX108" s="177"/>
      <c r="BY108" s="177"/>
      <c r="BZ108" s="177"/>
      <c r="CA108" s="176"/>
      <c r="CB108" s="159" t="s">
        <v>462</v>
      </c>
    </row>
    <row r="109" spans="1:80" ht="13.5" hidden="1" customHeight="1" x14ac:dyDescent="0.25">
      <c r="A109" s="187">
        <v>100</v>
      </c>
      <c r="B109" s="130" t="s">
        <v>462</v>
      </c>
      <c r="C109" s="206">
        <v>475</v>
      </c>
      <c r="D109" s="186" t="s">
        <v>968</v>
      </c>
      <c r="E109" s="128" t="s">
        <v>622</v>
      </c>
      <c r="F109" s="186">
        <v>79883156</v>
      </c>
      <c r="G109" s="186" t="s">
        <v>1711</v>
      </c>
      <c r="H109" s="186" t="s">
        <v>1710</v>
      </c>
      <c r="I109" s="186">
        <v>3124521001</v>
      </c>
      <c r="J109" s="185">
        <v>44789</v>
      </c>
      <c r="K109" s="112" t="s">
        <v>451</v>
      </c>
      <c r="L109" s="112" t="s">
        <v>696</v>
      </c>
      <c r="M109" s="112" t="s">
        <v>452</v>
      </c>
      <c r="N109" s="113">
        <v>7200</v>
      </c>
      <c r="O109" s="113">
        <v>2019</v>
      </c>
      <c r="P109" s="113">
        <v>2019</v>
      </c>
      <c r="Q109" s="112" t="s">
        <v>778</v>
      </c>
      <c r="R109" s="112" t="s">
        <v>454</v>
      </c>
      <c r="S109" s="114" t="s">
        <v>969</v>
      </c>
      <c r="T109" s="115" t="s">
        <v>970</v>
      </c>
      <c r="U109" s="113">
        <v>47</v>
      </c>
      <c r="V109" s="113">
        <v>47</v>
      </c>
      <c r="W109" s="113">
        <v>3</v>
      </c>
      <c r="X109" s="115" t="s">
        <v>455</v>
      </c>
      <c r="Y109" s="116">
        <v>44770</v>
      </c>
      <c r="Z109" s="116">
        <v>44769</v>
      </c>
      <c r="AA109" s="115" t="s">
        <v>468</v>
      </c>
      <c r="AB109" s="113">
        <v>10026740489</v>
      </c>
      <c r="AC109" s="117">
        <v>47</v>
      </c>
      <c r="AD109" s="118">
        <v>441107</v>
      </c>
      <c r="AE109" s="113" t="s">
        <v>457</v>
      </c>
      <c r="AF109" s="119">
        <v>45507</v>
      </c>
      <c r="AG109" s="120">
        <v>46237</v>
      </c>
      <c r="AH109" s="118">
        <v>11101000608</v>
      </c>
      <c r="AI109" s="115" t="s">
        <v>458</v>
      </c>
      <c r="AJ109" s="119">
        <v>45347</v>
      </c>
      <c r="AK109" s="121">
        <v>45713</v>
      </c>
      <c r="AL109" s="184">
        <v>13061001309</v>
      </c>
      <c r="AM109" s="112" t="s">
        <v>458</v>
      </c>
      <c r="AN109" s="119">
        <v>45481</v>
      </c>
      <c r="AO109" s="121">
        <v>45846</v>
      </c>
      <c r="AP109" s="122">
        <v>9310014817801</v>
      </c>
      <c r="AQ109" s="179" t="s">
        <v>483</v>
      </c>
      <c r="AR109" s="119">
        <v>45490</v>
      </c>
      <c r="AS109" s="120">
        <v>45859</v>
      </c>
      <c r="AT109" s="123" t="s">
        <v>470</v>
      </c>
      <c r="AU109" s="110">
        <v>45464</v>
      </c>
      <c r="AV109" s="121">
        <v>45524</v>
      </c>
      <c r="AW109" s="118">
        <v>174796699</v>
      </c>
      <c r="AX109" s="123" t="s">
        <v>807</v>
      </c>
      <c r="AY109" s="183">
        <v>45503</v>
      </c>
      <c r="AZ109" s="182">
        <v>45868</v>
      </c>
      <c r="BA109" s="181">
        <v>800126471</v>
      </c>
      <c r="BB109" s="125" t="s">
        <v>511</v>
      </c>
      <c r="BC109" s="126">
        <v>3118830</v>
      </c>
      <c r="BD109" s="126">
        <v>3203001319</v>
      </c>
      <c r="BE109" s="112" t="s">
        <v>512</v>
      </c>
      <c r="BF109" s="112" t="s">
        <v>513</v>
      </c>
      <c r="BG109" s="180"/>
      <c r="BH109" s="125"/>
      <c r="BI109" s="126"/>
      <c r="BJ109" s="179"/>
      <c r="BK109" s="179"/>
      <c r="BL109" s="180"/>
      <c r="BM109" s="125"/>
      <c r="BN109" s="126"/>
      <c r="BO109" s="179"/>
      <c r="BP109" s="179"/>
      <c r="BQ109" s="129">
        <v>475</v>
      </c>
      <c r="BR109" s="129"/>
      <c r="BS109" s="179" t="s">
        <v>1576</v>
      </c>
      <c r="BT109" s="179"/>
      <c r="BU109" s="179" t="s">
        <v>1640</v>
      </c>
      <c r="BV109" s="178"/>
      <c r="BW109" s="177" t="s">
        <v>1572</v>
      </c>
      <c r="BX109" s="177"/>
      <c r="BY109" s="177"/>
      <c r="BZ109" s="177"/>
      <c r="CA109" s="176"/>
      <c r="CB109" s="159" t="s">
        <v>462</v>
      </c>
    </row>
    <row r="110" spans="1:80" ht="13.5" hidden="1" customHeight="1" x14ac:dyDescent="0.25">
      <c r="A110" s="187">
        <v>168</v>
      </c>
      <c r="B110" s="150" t="s">
        <v>462</v>
      </c>
      <c r="C110" s="129">
        <v>476</v>
      </c>
      <c r="D110" s="198" t="s">
        <v>1376</v>
      </c>
      <c r="E110" s="128" t="s">
        <v>622</v>
      </c>
      <c r="F110" s="186">
        <v>79296187</v>
      </c>
      <c r="G110" s="186" t="s">
        <v>1709</v>
      </c>
      <c r="H110" s="186" t="s">
        <v>1708</v>
      </c>
      <c r="I110" s="186">
        <v>3214549060</v>
      </c>
      <c r="J110" s="185">
        <v>43392</v>
      </c>
      <c r="K110" s="131" t="s">
        <v>843</v>
      </c>
      <c r="L110" s="131" t="s">
        <v>1377</v>
      </c>
      <c r="M110" s="131" t="s">
        <v>452</v>
      </c>
      <c r="N110" s="128">
        <v>5193</v>
      </c>
      <c r="O110" s="128">
        <v>2023</v>
      </c>
      <c r="P110" s="128">
        <v>2023</v>
      </c>
      <c r="Q110" s="131" t="s">
        <v>453</v>
      </c>
      <c r="R110" s="131" t="s">
        <v>454</v>
      </c>
      <c r="S110" s="132" t="s">
        <v>1378</v>
      </c>
      <c r="T110" s="125" t="s">
        <v>1379</v>
      </c>
      <c r="U110" s="128">
        <v>36</v>
      </c>
      <c r="V110" s="128">
        <v>36</v>
      </c>
      <c r="W110" s="128">
        <v>2</v>
      </c>
      <c r="X110" s="125" t="s">
        <v>455</v>
      </c>
      <c r="Y110" s="124">
        <v>45063</v>
      </c>
      <c r="Z110" s="124">
        <v>45009</v>
      </c>
      <c r="AA110" s="125" t="s">
        <v>468</v>
      </c>
      <c r="AB110" s="128">
        <v>10028737220</v>
      </c>
      <c r="AC110" s="133">
        <v>36</v>
      </c>
      <c r="AD110" s="118">
        <v>365046</v>
      </c>
      <c r="AE110" s="113" t="s">
        <v>457</v>
      </c>
      <c r="AF110" s="119">
        <v>45063</v>
      </c>
      <c r="AG110" s="120">
        <v>45794</v>
      </c>
      <c r="AH110" s="118">
        <v>11101000608</v>
      </c>
      <c r="AI110" s="115" t="s">
        <v>458</v>
      </c>
      <c r="AJ110" s="119">
        <v>45347</v>
      </c>
      <c r="AK110" s="121">
        <v>45713</v>
      </c>
      <c r="AL110" s="184">
        <v>13061001309</v>
      </c>
      <c r="AM110" s="112" t="s">
        <v>458</v>
      </c>
      <c r="AN110" s="119">
        <v>45481</v>
      </c>
      <c r="AO110" s="121">
        <v>45846</v>
      </c>
      <c r="AP110" s="122">
        <v>9310012210601</v>
      </c>
      <c r="AQ110" s="179" t="s">
        <v>483</v>
      </c>
      <c r="AR110" s="119">
        <v>45348</v>
      </c>
      <c r="AS110" s="120">
        <v>45713</v>
      </c>
      <c r="AT110" s="123" t="s">
        <v>471</v>
      </c>
      <c r="AU110" s="110">
        <v>45456</v>
      </c>
      <c r="AV110" s="121">
        <v>45516</v>
      </c>
      <c r="AW110" s="118" t="s">
        <v>807</v>
      </c>
      <c r="AX110" s="123" t="s">
        <v>807</v>
      </c>
      <c r="AY110" s="183">
        <v>45009</v>
      </c>
      <c r="AZ110" s="182">
        <v>45740</v>
      </c>
      <c r="BA110" s="203">
        <v>800126471</v>
      </c>
      <c r="BB110" s="125" t="s">
        <v>511</v>
      </c>
      <c r="BC110" s="134">
        <v>3118830</v>
      </c>
      <c r="BD110" s="134">
        <v>3203001319</v>
      </c>
      <c r="BE110" s="125" t="s">
        <v>512</v>
      </c>
      <c r="BF110" s="214" t="s">
        <v>513</v>
      </c>
      <c r="BG110" s="180"/>
      <c r="BH110" s="125"/>
      <c r="BI110" s="134"/>
      <c r="BJ110" s="125"/>
      <c r="BK110" s="154"/>
      <c r="BL110" s="180"/>
      <c r="BM110" s="125"/>
      <c r="BN110" s="134"/>
      <c r="BO110" s="196"/>
      <c r="BP110" s="196"/>
      <c r="BQ110" s="129">
        <v>476</v>
      </c>
      <c r="BR110" s="129"/>
      <c r="BS110" s="196" t="s">
        <v>1576</v>
      </c>
      <c r="BT110" s="196"/>
      <c r="BU110" s="196"/>
      <c r="BV110" s="195"/>
      <c r="BW110" s="177" t="s">
        <v>1572</v>
      </c>
      <c r="BX110" s="194"/>
      <c r="BY110" s="194"/>
      <c r="BZ110" s="194"/>
      <c r="CA110" s="193"/>
      <c r="CB110" s="159" t="s">
        <v>462</v>
      </c>
    </row>
    <row r="111" spans="1:80" ht="13.5" hidden="1" customHeight="1" x14ac:dyDescent="0.25">
      <c r="A111" s="187">
        <v>186</v>
      </c>
      <c r="B111" s="130" t="s">
        <v>462</v>
      </c>
      <c r="C111" s="206">
        <v>480</v>
      </c>
      <c r="D111" s="186" t="s">
        <v>1452</v>
      </c>
      <c r="E111" s="128" t="s">
        <v>590</v>
      </c>
      <c r="F111" s="186">
        <v>80032313</v>
      </c>
      <c r="G111" s="186" t="s">
        <v>1537</v>
      </c>
      <c r="H111" s="186" t="s">
        <v>1707</v>
      </c>
      <c r="I111" s="186">
        <v>3166710509</v>
      </c>
      <c r="J111" s="185">
        <v>43181</v>
      </c>
      <c r="K111" s="112" t="s">
        <v>464</v>
      </c>
      <c r="L111" s="112" t="s">
        <v>934</v>
      </c>
      <c r="M111" s="112" t="s">
        <v>452</v>
      </c>
      <c r="N111" s="113">
        <v>5123</v>
      </c>
      <c r="O111" s="113">
        <v>2023</v>
      </c>
      <c r="P111" s="113">
        <v>2023</v>
      </c>
      <c r="Q111" s="112" t="s">
        <v>453</v>
      </c>
      <c r="R111" s="112" t="s">
        <v>454</v>
      </c>
      <c r="S111" s="114" t="s">
        <v>1453</v>
      </c>
      <c r="T111" s="115" t="s">
        <v>1454</v>
      </c>
      <c r="U111" s="113">
        <v>42</v>
      </c>
      <c r="V111" s="113">
        <v>40</v>
      </c>
      <c r="W111" s="113">
        <v>3</v>
      </c>
      <c r="X111" s="115" t="s">
        <v>455</v>
      </c>
      <c r="Y111" s="116">
        <v>45175</v>
      </c>
      <c r="Z111" s="116">
        <v>45161</v>
      </c>
      <c r="AA111" s="115" t="s">
        <v>468</v>
      </c>
      <c r="AB111" s="113">
        <v>10029834575</v>
      </c>
      <c r="AC111" s="117">
        <v>42</v>
      </c>
      <c r="AD111" s="118">
        <v>385284</v>
      </c>
      <c r="AE111" s="113" t="s">
        <v>457</v>
      </c>
      <c r="AF111" s="119">
        <v>45175</v>
      </c>
      <c r="AG111" s="120">
        <v>45906</v>
      </c>
      <c r="AH111" s="118">
        <v>11101000608</v>
      </c>
      <c r="AI111" s="115" t="s">
        <v>458</v>
      </c>
      <c r="AJ111" s="119">
        <v>45347</v>
      </c>
      <c r="AK111" s="121">
        <v>45713</v>
      </c>
      <c r="AL111" s="184">
        <v>13061001309</v>
      </c>
      <c r="AM111" s="112" t="s">
        <v>458</v>
      </c>
      <c r="AN111" s="119">
        <v>45481</v>
      </c>
      <c r="AO111" s="121">
        <v>45846</v>
      </c>
      <c r="AP111" s="122">
        <v>9310007596602</v>
      </c>
      <c r="AQ111" s="179" t="s">
        <v>483</v>
      </c>
      <c r="AR111" s="119">
        <v>45517</v>
      </c>
      <c r="AS111" s="120">
        <v>45888</v>
      </c>
      <c r="AT111" s="123" t="s">
        <v>807</v>
      </c>
      <c r="AU111" s="110">
        <v>45415</v>
      </c>
      <c r="AV111" s="121">
        <v>45475</v>
      </c>
      <c r="AW111" s="118" t="s">
        <v>807</v>
      </c>
      <c r="AX111" s="123" t="s">
        <v>807</v>
      </c>
      <c r="AY111" s="183">
        <v>45161</v>
      </c>
      <c r="AZ111" s="182">
        <v>45892</v>
      </c>
      <c r="BA111" s="181">
        <v>52493549</v>
      </c>
      <c r="BB111" s="125" t="s">
        <v>588</v>
      </c>
      <c r="BC111" s="126">
        <v>3118830</v>
      </c>
      <c r="BD111" s="126">
        <v>3203001319</v>
      </c>
      <c r="BE111" s="112" t="s">
        <v>512</v>
      </c>
      <c r="BF111" s="112" t="s">
        <v>513</v>
      </c>
      <c r="BG111" s="180"/>
      <c r="BH111" s="125"/>
      <c r="BI111" s="126"/>
      <c r="BJ111" s="126"/>
      <c r="BK111" s="179"/>
      <c r="BL111" s="180"/>
      <c r="BM111" s="125"/>
      <c r="BN111" s="126"/>
      <c r="BO111" s="196"/>
      <c r="BP111" s="179"/>
      <c r="BQ111" s="129">
        <v>480</v>
      </c>
      <c r="BR111" s="129"/>
      <c r="BS111" s="179"/>
      <c r="BT111" s="179"/>
      <c r="BU111" s="179"/>
      <c r="BV111" s="178"/>
      <c r="BW111" s="177" t="s">
        <v>1572</v>
      </c>
      <c r="BX111" s="177"/>
      <c r="BY111" s="177"/>
      <c r="BZ111" s="177"/>
      <c r="CA111" s="176"/>
      <c r="CB111" s="159" t="s">
        <v>462</v>
      </c>
    </row>
    <row r="112" spans="1:80" ht="13.5" hidden="1" customHeight="1" x14ac:dyDescent="0.25">
      <c r="A112" s="187">
        <v>195</v>
      </c>
      <c r="B112" s="130" t="s">
        <v>462</v>
      </c>
      <c r="C112" s="129">
        <v>481</v>
      </c>
      <c r="D112" s="186" t="s">
        <v>1489</v>
      </c>
      <c r="E112" s="128" t="s">
        <v>622</v>
      </c>
      <c r="F112" s="186">
        <v>3272904</v>
      </c>
      <c r="G112" s="186" t="s">
        <v>1726</v>
      </c>
      <c r="H112" s="186" t="s">
        <v>1725</v>
      </c>
      <c r="I112" s="186">
        <v>3215078140</v>
      </c>
      <c r="J112" s="185">
        <v>43580</v>
      </c>
      <c r="K112" s="112" t="s">
        <v>451</v>
      </c>
      <c r="L112" s="112" t="s">
        <v>906</v>
      </c>
      <c r="M112" s="112" t="s">
        <v>452</v>
      </c>
      <c r="N112" s="113">
        <v>1950</v>
      </c>
      <c r="O112" s="113">
        <v>2023</v>
      </c>
      <c r="P112" s="113">
        <v>2024</v>
      </c>
      <c r="Q112" s="112" t="s">
        <v>821</v>
      </c>
      <c r="R112" s="112" t="s">
        <v>480</v>
      </c>
      <c r="S112" s="114">
        <v>65492081821904</v>
      </c>
      <c r="T112" s="115" t="s">
        <v>1490</v>
      </c>
      <c r="U112" s="113">
        <v>20</v>
      </c>
      <c r="V112" s="113">
        <v>19</v>
      </c>
      <c r="W112" s="113">
        <v>5</v>
      </c>
      <c r="X112" s="115" t="s">
        <v>455</v>
      </c>
      <c r="Y112" s="116">
        <v>45267</v>
      </c>
      <c r="Z112" s="116">
        <v>45265</v>
      </c>
      <c r="AA112" s="115" t="s">
        <v>468</v>
      </c>
      <c r="AB112" s="113">
        <v>10030620820</v>
      </c>
      <c r="AC112" s="117">
        <v>20</v>
      </c>
      <c r="AD112" s="118">
        <v>403853</v>
      </c>
      <c r="AE112" s="113" t="s">
        <v>457</v>
      </c>
      <c r="AF112" s="119">
        <v>45267</v>
      </c>
      <c r="AG112" s="120">
        <v>45998</v>
      </c>
      <c r="AH112" s="118">
        <v>11101000608</v>
      </c>
      <c r="AI112" s="115" t="s">
        <v>458</v>
      </c>
      <c r="AJ112" s="119">
        <v>45347</v>
      </c>
      <c r="AK112" s="121">
        <v>45713</v>
      </c>
      <c r="AL112" s="184">
        <v>13061001309</v>
      </c>
      <c r="AM112" s="112" t="s">
        <v>458</v>
      </c>
      <c r="AN112" s="119">
        <v>45481</v>
      </c>
      <c r="AO112" s="121">
        <v>45846</v>
      </c>
      <c r="AP112" s="122">
        <v>37230405</v>
      </c>
      <c r="AQ112" s="179" t="s">
        <v>1469</v>
      </c>
      <c r="AR112" s="119">
        <v>45264</v>
      </c>
      <c r="AS112" s="120">
        <v>45629</v>
      </c>
      <c r="AT112" s="123" t="s">
        <v>807</v>
      </c>
      <c r="AU112" s="110">
        <v>45415</v>
      </c>
      <c r="AV112" s="121">
        <v>45475</v>
      </c>
      <c r="AW112" s="118" t="s">
        <v>807</v>
      </c>
      <c r="AX112" s="123" t="s">
        <v>807</v>
      </c>
      <c r="AY112" s="183">
        <v>45265</v>
      </c>
      <c r="AZ112" s="182">
        <v>45996</v>
      </c>
      <c r="BA112" s="181">
        <v>800126471</v>
      </c>
      <c r="BB112" s="125" t="s">
        <v>511</v>
      </c>
      <c r="BC112" s="126">
        <v>3118830</v>
      </c>
      <c r="BD112" s="126">
        <v>3203001319</v>
      </c>
      <c r="BE112" s="115" t="s">
        <v>512</v>
      </c>
      <c r="BF112" s="127" t="s">
        <v>513</v>
      </c>
      <c r="BG112" s="180"/>
      <c r="BH112" s="125"/>
      <c r="BI112" s="126"/>
      <c r="BJ112" s="179"/>
      <c r="BK112" s="179"/>
      <c r="BL112" s="180"/>
      <c r="BM112" s="125"/>
      <c r="BN112" s="126"/>
      <c r="BO112" s="179"/>
      <c r="BP112" s="179"/>
      <c r="BQ112" s="129">
        <v>481</v>
      </c>
      <c r="BR112" s="129"/>
      <c r="BS112" s="179"/>
      <c r="BT112" s="179"/>
      <c r="BU112" s="179"/>
      <c r="BV112" s="178"/>
      <c r="BW112" s="177" t="s">
        <v>1572</v>
      </c>
      <c r="BX112" s="177"/>
      <c r="BY112" s="177"/>
      <c r="BZ112" s="177"/>
      <c r="CA112" s="176"/>
      <c r="CB112" s="159" t="s">
        <v>462</v>
      </c>
    </row>
    <row r="113" spans="1:80" ht="13.5" hidden="1" customHeight="1" x14ac:dyDescent="0.25">
      <c r="A113" s="187">
        <v>210</v>
      </c>
      <c r="B113" s="130"/>
      <c r="C113" s="129">
        <v>482</v>
      </c>
      <c r="D113" s="186" t="s">
        <v>2344</v>
      </c>
      <c r="E113" s="128" t="s">
        <v>622</v>
      </c>
      <c r="F113" s="186">
        <v>94405208</v>
      </c>
      <c r="G113" s="186" t="s">
        <v>2345</v>
      </c>
      <c r="H113" s="186" t="e">
        <v>#N/A</v>
      </c>
      <c r="I113" s="186" t="s">
        <v>2346</v>
      </c>
      <c r="J113" s="185" t="e">
        <v>#N/A</v>
      </c>
      <c r="K113" s="112"/>
      <c r="L113" s="112"/>
      <c r="M113" s="112"/>
      <c r="N113" s="113"/>
      <c r="O113" s="113"/>
      <c r="P113" s="113"/>
      <c r="Q113" s="112"/>
      <c r="R113" s="112"/>
      <c r="S113" s="114"/>
      <c r="T113" s="115"/>
      <c r="U113" s="113"/>
      <c r="V113" s="113"/>
      <c r="W113" s="113"/>
      <c r="X113" s="115"/>
      <c r="Y113" s="116"/>
      <c r="Z113" s="116"/>
      <c r="AA113" s="115"/>
      <c r="AB113" s="113"/>
      <c r="AC113" s="117"/>
      <c r="AD113" s="118"/>
      <c r="AE113" s="113"/>
      <c r="AF113" s="119"/>
      <c r="AG113" s="120"/>
      <c r="AH113" s="118"/>
      <c r="AI113" s="115"/>
      <c r="AJ113" s="119"/>
      <c r="AK113" s="121"/>
      <c r="AL113" s="184"/>
      <c r="AM113" s="112"/>
      <c r="AN113" s="119"/>
      <c r="AO113" s="121"/>
      <c r="AP113" s="122"/>
      <c r="AQ113" s="179"/>
      <c r="AR113" s="119"/>
      <c r="AS113" s="120"/>
      <c r="AT113" s="123"/>
      <c r="AU113" s="119"/>
      <c r="AV113" s="121"/>
      <c r="AW113" s="118"/>
      <c r="AX113" s="123"/>
      <c r="AY113" s="183"/>
      <c r="AZ113" s="182"/>
      <c r="BA113" s="181"/>
      <c r="BB113" s="125"/>
      <c r="BC113" s="126"/>
      <c r="BD113" s="126"/>
      <c r="BE113" s="112"/>
      <c r="BF113" s="112"/>
      <c r="BG113" s="180"/>
      <c r="BH113" s="125"/>
      <c r="BI113" s="126"/>
      <c r="BJ113" s="179"/>
      <c r="BK113" s="179"/>
      <c r="BL113" s="180"/>
      <c r="BM113" s="125"/>
      <c r="BN113" s="126"/>
      <c r="BO113" s="179"/>
      <c r="BP113" s="179"/>
      <c r="BQ113" s="129"/>
      <c r="BR113" s="129"/>
      <c r="BS113" s="179"/>
      <c r="BT113" s="179"/>
      <c r="BU113" s="179"/>
      <c r="BV113" s="178"/>
      <c r="BW113" s="177"/>
      <c r="BX113" s="177"/>
      <c r="BY113" s="177"/>
      <c r="BZ113" s="177"/>
      <c r="CA113" s="176"/>
    </row>
    <row r="114" spans="1:80" ht="13.5" hidden="1" customHeight="1" x14ac:dyDescent="0.25">
      <c r="A114" s="187">
        <v>202</v>
      </c>
      <c r="B114" s="130" t="s">
        <v>462</v>
      </c>
      <c r="C114" s="129">
        <v>490</v>
      </c>
      <c r="D114" s="198" t="s">
        <v>1706</v>
      </c>
      <c r="E114" s="128" t="s">
        <v>622</v>
      </c>
      <c r="F114" s="186">
        <v>19076597</v>
      </c>
      <c r="G114" s="186" t="s">
        <v>1740</v>
      </c>
      <c r="H114" s="186" t="s">
        <v>1739</v>
      </c>
      <c r="I114" s="186">
        <v>3203031700</v>
      </c>
      <c r="J114" s="185">
        <v>44233</v>
      </c>
      <c r="K114" s="112" t="s">
        <v>1703</v>
      </c>
      <c r="L114" s="112" t="s">
        <v>1514</v>
      </c>
      <c r="M114" s="112" t="s">
        <v>452</v>
      </c>
      <c r="N114" s="113">
        <v>2999</v>
      </c>
      <c r="O114" s="113">
        <v>2024</v>
      </c>
      <c r="P114" s="113">
        <v>2025</v>
      </c>
      <c r="Q114" s="112" t="s">
        <v>453</v>
      </c>
      <c r="R114" s="112" t="s">
        <v>544</v>
      </c>
      <c r="S114" s="114" t="s">
        <v>1525</v>
      </c>
      <c r="T114" s="125" t="s">
        <v>1526</v>
      </c>
      <c r="U114" s="113">
        <v>28</v>
      </c>
      <c r="V114" s="113">
        <v>28</v>
      </c>
      <c r="W114" s="113">
        <v>2</v>
      </c>
      <c r="X114" s="115" t="s">
        <v>455</v>
      </c>
      <c r="Y114" s="116">
        <v>45436</v>
      </c>
      <c r="Z114" s="116">
        <v>45433</v>
      </c>
      <c r="AA114" s="115" t="s">
        <v>468</v>
      </c>
      <c r="AB114" s="113">
        <v>10031833112</v>
      </c>
      <c r="AC114" s="117">
        <v>28</v>
      </c>
      <c r="AD114" s="118">
        <v>432626</v>
      </c>
      <c r="AE114" s="113" t="s">
        <v>457</v>
      </c>
      <c r="AF114" s="119">
        <v>45436</v>
      </c>
      <c r="AG114" s="120">
        <v>46166</v>
      </c>
      <c r="AH114" s="118">
        <v>11101000608</v>
      </c>
      <c r="AI114" s="115" t="s">
        <v>458</v>
      </c>
      <c r="AJ114" s="119">
        <v>45433</v>
      </c>
      <c r="AK114" s="121">
        <v>45713</v>
      </c>
      <c r="AL114" s="184">
        <v>13061001309</v>
      </c>
      <c r="AM114" s="112" t="s">
        <v>458</v>
      </c>
      <c r="AN114" s="119">
        <v>45481</v>
      </c>
      <c r="AO114" s="121">
        <v>45846</v>
      </c>
      <c r="AP114" s="122">
        <v>39222734</v>
      </c>
      <c r="AQ114" s="179" t="s">
        <v>699</v>
      </c>
      <c r="AR114" s="119">
        <v>45430</v>
      </c>
      <c r="AS114" s="120">
        <v>45794</v>
      </c>
      <c r="AT114" s="123"/>
      <c r="AU114" s="110" t="s">
        <v>1582</v>
      </c>
      <c r="AV114" s="121" t="s">
        <v>1582</v>
      </c>
      <c r="AW114" s="118" t="s">
        <v>807</v>
      </c>
      <c r="AX114" s="123" t="s">
        <v>807</v>
      </c>
      <c r="AY114" s="183">
        <v>45433</v>
      </c>
      <c r="AZ114" s="182">
        <v>46163</v>
      </c>
      <c r="BA114" s="203">
        <v>800126471</v>
      </c>
      <c r="BB114" s="125" t="s">
        <v>511</v>
      </c>
      <c r="BC114" s="126">
        <v>3118830</v>
      </c>
      <c r="BD114" s="134">
        <v>3203001319</v>
      </c>
      <c r="BE114" s="115" t="s">
        <v>512</v>
      </c>
      <c r="BF114" s="154" t="s">
        <v>589</v>
      </c>
      <c r="BG114" s="180"/>
      <c r="BH114" s="125"/>
      <c r="BI114" s="134"/>
      <c r="BJ114" s="196"/>
      <c r="BK114" s="196"/>
      <c r="BL114" s="180"/>
      <c r="BM114" s="125"/>
      <c r="BN114" s="134"/>
      <c r="BO114" s="196"/>
      <c r="BP114" s="196"/>
      <c r="BQ114" s="129">
        <v>490</v>
      </c>
      <c r="BR114" s="129"/>
      <c r="BS114" s="196"/>
      <c r="BT114" s="196"/>
      <c r="BU114" s="196"/>
      <c r="BV114" s="195"/>
      <c r="BW114" s="177" t="s">
        <v>1697</v>
      </c>
      <c r="BX114" s="194"/>
      <c r="BY114" s="194"/>
      <c r="BZ114" s="194"/>
      <c r="CA114" s="193"/>
      <c r="CB114" s="159" t="s">
        <v>462</v>
      </c>
    </row>
    <row r="115" spans="1:80" ht="13.5" hidden="1" customHeight="1" x14ac:dyDescent="0.25">
      <c r="A115" s="187"/>
      <c r="B115" s="130" t="s">
        <v>462</v>
      </c>
      <c r="C115" s="129">
        <v>491</v>
      </c>
      <c r="D115" s="198" t="s">
        <v>2278</v>
      </c>
      <c r="E115" s="128" t="s">
        <v>622</v>
      </c>
      <c r="F115" s="186">
        <v>79134518</v>
      </c>
      <c r="G115" s="186" t="s">
        <v>1717</v>
      </c>
      <c r="H115" s="186"/>
      <c r="I115" s="186">
        <v>3106011709</v>
      </c>
      <c r="J115" s="185"/>
      <c r="K115" s="112"/>
      <c r="L115" s="112"/>
      <c r="M115" s="112"/>
      <c r="N115" s="113"/>
      <c r="O115" s="113"/>
      <c r="P115" s="113"/>
      <c r="Q115" s="112"/>
      <c r="R115" s="112"/>
      <c r="S115" s="114"/>
      <c r="T115" s="125"/>
      <c r="U115" s="113"/>
      <c r="V115" s="113"/>
      <c r="W115" s="113"/>
      <c r="X115" s="115"/>
      <c r="Y115" s="116"/>
      <c r="Z115" s="116"/>
      <c r="AA115" s="115"/>
      <c r="AB115" s="113"/>
      <c r="AC115" s="117"/>
      <c r="AD115" s="118"/>
      <c r="AE115" s="113"/>
      <c r="AF115" s="119"/>
      <c r="AG115" s="120"/>
      <c r="AH115" s="118"/>
      <c r="AI115" s="115"/>
      <c r="AJ115" s="119"/>
      <c r="AK115" s="121"/>
      <c r="AL115" s="184"/>
      <c r="AM115" s="112"/>
      <c r="AN115" s="119"/>
      <c r="AO115" s="121"/>
      <c r="AP115" s="122"/>
      <c r="AQ115" s="179"/>
      <c r="AR115" s="119"/>
      <c r="AS115" s="120"/>
      <c r="AT115" s="123"/>
      <c r="AU115" s="110"/>
      <c r="AV115" s="121"/>
      <c r="AW115" s="118"/>
      <c r="AX115" s="123"/>
      <c r="AY115" s="183"/>
      <c r="AZ115" s="182"/>
      <c r="BA115" s="203"/>
      <c r="BB115" s="125"/>
      <c r="BC115" s="126"/>
      <c r="BD115" s="134"/>
      <c r="BE115" s="115"/>
      <c r="BF115" s="154"/>
      <c r="BG115" s="180"/>
      <c r="BH115" s="125"/>
      <c r="BI115" s="134"/>
      <c r="BJ115" s="196"/>
      <c r="BK115" s="196"/>
      <c r="BL115" s="180"/>
      <c r="BM115" s="125"/>
      <c r="BN115" s="134"/>
      <c r="BO115" s="196"/>
      <c r="BP115" s="196"/>
      <c r="BQ115" s="129"/>
      <c r="BR115" s="129"/>
      <c r="BS115" s="196"/>
      <c r="BT115" s="196"/>
      <c r="BU115" s="196"/>
      <c r="BV115" s="195"/>
      <c r="BW115" s="177"/>
      <c r="BX115" s="194"/>
      <c r="BY115" s="194"/>
      <c r="BZ115" s="194"/>
      <c r="CA115" s="193"/>
    </row>
    <row r="116" spans="1:80" ht="13.5" hidden="1" customHeight="1" x14ac:dyDescent="0.25">
      <c r="A116" s="187">
        <v>211</v>
      </c>
      <c r="B116" s="130"/>
      <c r="C116" s="129">
        <v>492</v>
      </c>
      <c r="D116" s="113" t="s">
        <v>2523</v>
      </c>
      <c r="E116" s="128" t="s">
        <v>622</v>
      </c>
      <c r="F116" s="186">
        <v>19373079</v>
      </c>
      <c r="G116" s="186" t="s">
        <v>1593</v>
      </c>
      <c r="H116" s="186" t="s">
        <v>1592</v>
      </c>
      <c r="I116" s="186">
        <v>3108776502</v>
      </c>
      <c r="J116" s="185">
        <v>45170</v>
      </c>
      <c r="K116" s="112"/>
      <c r="L116" s="112"/>
      <c r="M116" s="112"/>
      <c r="N116" s="113"/>
      <c r="O116" s="113"/>
      <c r="P116" s="113"/>
      <c r="Q116" s="112"/>
      <c r="R116" s="112"/>
      <c r="S116" s="114"/>
      <c r="T116" s="115"/>
      <c r="U116" s="113"/>
      <c r="V116" s="113"/>
      <c r="W116" s="113"/>
      <c r="X116" s="115"/>
      <c r="Y116" s="116"/>
      <c r="Z116" s="116"/>
      <c r="AA116" s="115"/>
      <c r="AB116" s="113"/>
      <c r="AC116" s="117"/>
      <c r="AD116" s="118"/>
      <c r="AE116" s="113"/>
      <c r="AF116" s="119"/>
      <c r="AG116" s="120"/>
      <c r="AH116" s="118"/>
      <c r="AI116" s="115"/>
      <c r="AJ116" s="119"/>
      <c r="AK116" s="121"/>
      <c r="AL116" s="184"/>
      <c r="AM116" s="112"/>
      <c r="AN116" s="119"/>
      <c r="AO116" s="121"/>
      <c r="AP116" s="122"/>
      <c r="AQ116" s="179"/>
      <c r="AR116" s="119"/>
      <c r="AS116" s="120"/>
      <c r="AT116" s="123"/>
      <c r="AU116" s="121"/>
      <c r="AV116" s="121"/>
      <c r="AW116" s="118"/>
      <c r="AX116" s="123"/>
      <c r="AY116" s="183"/>
      <c r="AZ116" s="182"/>
      <c r="BA116" s="181"/>
      <c r="BB116" s="125"/>
      <c r="BC116" s="126"/>
      <c r="BD116" s="126"/>
      <c r="BE116" s="112"/>
      <c r="BF116" s="112"/>
      <c r="BG116" s="180"/>
      <c r="BH116" s="125"/>
      <c r="BI116" s="126"/>
      <c r="BJ116" s="179"/>
      <c r="BK116" s="179"/>
      <c r="BL116" s="180"/>
      <c r="BM116" s="125"/>
      <c r="BN116" s="126"/>
      <c r="BO116" s="179"/>
      <c r="BP116" s="179"/>
      <c r="BQ116" s="129"/>
      <c r="BR116" s="129"/>
      <c r="BS116" s="179"/>
      <c r="BT116" s="179"/>
      <c r="BU116" s="179"/>
      <c r="BV116" s="178"/>
      <c r="BW116" s="177"/>
      <c r="BX116" s="177"/>
      <c r="BY116" s="177"/>
      <c r="BZ116" s="177"/>
      <c r="CA116" s="176"/>
    </row>
    <row r="117" spans="1:80" ht="13.5" hidden="1" customHeight="1" x14ac:dyDescent="0.25">
      <c r="A117" s="187">
        <v>203</v>
      </c>
      <c r="B117" s="130" t="s">
        <v>462</v>
      </c>
      <c r="C117" s="129">
        <v>495</v>
      </c>
      <c r="D117" s="198" t="s">
        <v>1700</v>
      </c>
      <c r="E117" s="128" t="s">
        <v>590</v>
      </c>
      <c r="F117" s="186">
        <v>79435167</v>
      </c>
      <c r="G117" s="186" t="s">
        <v>1550</v>
      </c>
      <c r="H117" s="186" t="s">
        <v>1699</v>
      </c>
      <c r="I117" s="186">
        <v>3102847456</v>
      </c>
      <c r="J117" s="185">
        <v>44433</v>
      </c>
      <c r="K117" s="112" t="s">
        <v>843</v>
      </c>
      <c r="L117" s="112" t="s">
        <v>1514</v>
      </c>
      <c r="M117" s="112" t="s">
        <v>452</v>
      </c>
      <c r="N117" s="113">
        <v>2999</v>
      </c>
      <c r="O117" s="113">
        <v>2024</v>
      </c>
      <c r="P117" s="113">
        <v>2025</v>
      </c>
      <c r="Q117" s="112" t="s">
        <v>453</v>
      </c>
      <c r="R117" s="112" t="s">
        <v>544</v>
      </c>
      <c r="S117" s="114" t="s">
        <v>1527</v>
      </c>
      <c r="T117" s="125" t="s">
        <v>1528</v>
      </c>
      <c r="U117" s="113">
        <v>28</v>
      </c>
      <c r="V117" s="113">
        <v>28</v>
      </c>
      <c r="W117" s="113">
        <v>2</v>
      </c>
      <c r="X117" s="115" t="s">
        <v>455</v>
      </c>
      <c r="Y117" s="116">
        <v>45436</v>
      </c>
      <c r="Z117" s="116">
        <v>45430</v>
      </c>
      <c r="AA117" s="115" t="s">
        <v>468</v>
      </c>
      <c r="AB117" s="113">
        <v>10031820627</v>
      </c>
      <c r="AC117" s="117">
        <v>28</v>
      </c>
      <c r="AD117" s="118">
        <v>432627</v>
      </c>
      <c r="AE117" s="113" t="s">
        <v>457</v>
      </c>
      <c r="AF117" s="119">
        <v>45436</v>
      </c>
      <c r="AG117" s="120">
        <v>46166</v>
      </c>
      <c r="AH117" s="118">
        <v>11101000608</v>
      </c>
      <c r="AI117" s="115" t="s">
        <v>458</v>
      </c>
      <c r="AJ117" s="119">
        <v>45433</v>
      </c>
      <c r="AK117" s="121">
        <v>45713</v>
      </c>
      <c r="AL117" s="184">
        <v>13061001309</v>
      </c>
      <c r="AM117" s="112" t="s">
        <v>458</v>
      </c>
      <c r="AN117" s="119">
        <v>45481</v>
      </c>
      <c r="AO117" s="121">
        <v>45846</v>
      </c>
      <c r="AP117" s="122">
        <v>39222820</v>
      </c>
      <c r="AQ117" s="179" t="s">
        <v>699</v>
      </c>
      <c r="AR117" s="119">
        <v>45430</v>
      </c>
      <c r="AS117" s="120">
        <v>45794</v>
      </c>
      <c r="AT117" s="123"/>
      <c r="AU117" s="120" t="s">
        <v>1582</v>
      </c>
      <c r="AV117" s="121" t="s">
        <v>1582</v>
      </c>
      <c r="AW117" s="118" t="s">
        <v>807</v>
      </c>
      <c r="AX117" s="123" t="s">
        <v>807</v>
      </c>
      <c r="AY117" s="183">
        <v>45430</v>
      </c>
      <c r="AZ117" s="182">
        <v>46160</v>
      </c>
      <c r="BA117" s="203">
        <v>52493549</v>
      </c>
      <c r="BB117" s="125" t="s">
        <v>588</v>
      </c>
      <c r="BC117" s="126">
        <v>3118830</v>
      </c>
      <c r="BD117" s="134">
        <v>3203001319</v>
      </c>
      <c r="BE117" s="115" t="s">
        <v>512</v>
      </c>
      <c r="BF117" s="154" t="s">
        <v>513</v>
      </c>
      <c r="BG117" s="180">
        <v>41493760</v>
      </c>
      <c r="BH117" s="125" t="s">
        <v>1698</v>
      </c>
      <c r="BI117" s="134">
        <v>3203001319</v>
      </c>
      <c r="BJ117" s="196" t="s">
        <v>512</v>
      </c>
      <c r="BK117" s="196" t="s">
        <v>589</v>
      </c>
      <c r="BL117" s="180"/>
      <c r="BM117" s="125"/>
      <c r="BN117" s="134"/>
      <c r="BO117" s="196"/>
      <c r="BP117" s="196"/>
      <c r="BQ117" s="129">
        <v>495</v>
      </c>
      <c r="BR117" s="129"/>
      <c r="BS117" s="196"/>
      <c r="BT117" s="196"/>
      <c r="BU117" s="196"/>
      <c r="BV117" s="195"/>
      <c r="BW117" s="177" t="s">
        <v>1697</v>
      </c>
      <c r="BX117" s="194"/>
      <c r="BY117" s="194"/>
      <c r="BZ117" s="194"/>
      <c r="CA117" s="193"/>
      <c r="CB117" s="159" t="s">
        <v>462</v>
      </c>
    </row>
    <row r="118" spans="1:80" ht="13.5" hidden="1" customHeight="1" x14ac:dyDescent="0.25">
      <c r="A118" s="187">
        <v>172</v>
      </c>
      <c r="B118" s="130" t="s">
        <v>462</v>
      </c>
      <c r="C118" s="129">
        <v>496</v>
      </c>
      <c r="D118" s="186" t="s">
        <v>1394</v>
      </c>
      <c r="E118" s="128" t="s">
        <v>461</v>
      </c>
      <c r="F118" s="186">
        <v>1022334440</v>
      </c>
      <c r="G118" s="186" t="s">
        <v>1630</v>
      </c>
      <c r="H118" s="186" t="e">
        <v>#N/A</v>
      </c>
      <c r="I118" s="186" t="e">
        <v>#N/A</v>
      </c>
      <c r="J118" s="185"/>
      <c r="K118" s="112" t="s">
        <v>1395</v>
      </c>
      <c r="L118" s="112" t="s">
        <v>1396</v>
      </c>
      <c r="M118" s="112" t="s">
        <v>452</v>
      </c>
      <c r="N118" s="113">
        <v>2771</v>
      </c>
      <c r="O118" s="113">
        <v>2019</v>
      </c>
      <c r="P118" s="113">
        <v>2020</v>
      </c>
      <c r="Q118" s="112" t="s">
        <v>536</v>
      </c>
      <c r="R118" s="112" t="s">
        <v>480</v>
      </c>
      <c r="S118" s="114">
        <v>1708479798</v>
      </c>
      <c r="T118" s="115" t="s">
        <v>1397</v>
      </c>
      <c r="U118" s="113">
        <v>19</v>
      </c>
      <c r="V118" s="113">
        <v>19</v>
      </c>
      <c r="W118" s="113">
        <v>1</v>
      </c>
      <c r="X118" s="115" t="s">
        <v>455</v>
      </c>
      <c r="Y118" s="116">
        <v>45078</v>
      </c>
      <c r="Z118" s="116">
        <v>43566</v>
      </c>
      <c r="AA118" s="115" t="s">
        <v>468</v>
      </c>
      <c r="AB118" s="113">
        <v>10018178345</v>
      </c>
      <c r="AC118" s="117">
        <v>19</v>
      </c>
      <c r="AD118" s="118">
        <v>367723</v>
      </c>
      <c r="AE118" s="113" t="s">
        <v>457</v>
      </c>
      <c r="AF118" s="119">
        <v>45078</v>
      </c>
      <c r="AG118" s="120">
        <v>45809</v>
      </c>
      <c r="AH118" s="118">
        <v>11101000608</v>
      </c>
      <c r="AI118" s="115" t="s">
        <v>458</v>
      </c>
      <c r="AJ118" s="119">
        <v>45347</v>
      </c>
      <c r="AK118" s="121">
        <v>45713</v>
      </c>
      <c r="AL118" s="184">
        <v>13061001309</v>
      </c>
      <c r="AM118" s="112" t="s">
        <v>458</v>
      </c>
      <c r="AN118" s="119">
        <v>45481</v>
      </c>
      <c r="AO118" s="121">
        <v>45846</v>
      </c>
      <c r="AP118" s="122">
        <v>9310013199501</v>
      </c>
      <c r="AQ118" s="179" t="s">
        <v>483</v>
      </c>
      <c r="AR118" s="119">
        <v>45396</v>
      </c>
      <c r="AS118" s="120">
        <v>45760</v>
      </c>
      <c r="AT118" s="123"/>
      <c r="AU118" s="110">
        <v>45421</v>
      </c>
      <c r="AV118" s="121">
        <v>45481</v>
      </c>
      <c r="AW118" s="118">
        <v>172984542</v>
      </c>
      <c r="AX118" s="123" t="s">
        <v>1173</v>
      </c>
      <c r="AY118" s="183">
        <v>45402</v>
      </c>
      <c r="AZ118" s="182">
        <v>45767</v>
      </c>
      <c r="BA118" s="181">
        <v>41713624</v>
      </c>
      <c r="BB118" s="125" t="s">
        <v>1398</v>
      </c>
      <c r="BC118" s="126">
        <v>3143027013</v>
      </c>
      <c r="BD118" s="126">
        <v>3143027013</v>
      </c>
      <c r="BE118" s="115" t="s">
        <v>1399</v>
      </c>
      <c r="BF118" s="112" t="s">
        <v>1400</v>
      </c>
      <c r="BG118" s="180"/>
      <c r="BH118" s="125"/>
      <c r="BI118" s="126"/>
      <c r="BJ118" s="179"/>
      <c r="BK118" s="179"/>
      <c r="BL118" s="180"/>
      <c r="BM118" s="125"/>
      <c r="BN118" s="126"/>
      <c r="BO118" s="179"/>
      <c r="BP118" s="179"/>
      <c r="BQ118" s="129">
        <v>496</v>
      </c>
      <c r="BR118" s="129"/>
      <c r="BS118" s="179"/>
      <c r="BT118" s="179"/>
      <c r="BU118" s="179"/>
      <c r="BV118" s="178"/>
      <c r="BW118" s="177" t="s">
        <v>1572</v>
      </c>
      <c r="BX118" s="177"/>
      <c r="BY118" s="177"/>
      <c r="BZ118" s="177"/>
      <c r="CA118" s="176"/>
      <c r="CB118" s="159" t="s">
        <v>462</v>
      </c>
    </row>
    <row r="119" spans="1:80" ht="13.5" hidden="1" customHeight="1" x14ac:dyDescent="0.25">
      <c r="A119" s="187">
        <v>101</v>
      </c>
      <c r="B119" s="130" t="s">
        <v>462</v>
      </c>
      <c r="C119" s="129">
        <v>500</v>
      </c>
      <c r="D119" s="186" t="s">
        <v>971</v>
      </c>
      <c r="E119" s="128" t="s">
        <v>461</v>
      </c>
      <c r="F119" s="186">
        <v>79918082</v>
      </c>
      <c r="G119" s="186" t="s">
        <v>1696</v>
      </c>
      <c r="H119" s="186" t="s">
        <v>976</v>
      </c>
      <c r="I119" s="186">
        <v>3002663620</v>
      </c>
      <c r="J119" s="185"/>
      <c r="K119" s="112" t="s">
        <v>451</v>
      </c>
      <c r="L119" s="112" t="s">
        <v>508</v>
      </c>
      <c r="M119" s="112" t="s">
        <v>452</v>
      </c>
      <c r="N119" s="113">
        <v>6374</v>
      </c>
      <c r="O119" s="113">
        <v>2014</v>
      </c>
      <c r="P119" s="113">
        <v>2012</v>
      </c>
      <c r="Q119" s="112" t="s">
        <v>453</v>
      </c>
      <c r="R119" s="112" t="s">
        <v>454</v>
      </c>
      <c r="S119" s="114" t="s">
        <v>972</v>
      </c>
      <c r="T119" s="115" t="s">
        <v>973</v>
      </c>
      <c r="U119" s="113">
        <v>60</v>
      </c>
      <c r="V119" s="113">
        <v>60</v>
      </c>
      <c r="W119" s="113">
        <v>1</v>
      </c>
      <c r="X119" s="115" t="s">
        <v>455</v>
      </c>
      <c r="Y119" s="116">
        <v>42019</v>
      </c>
      <c r="Z119" s="116">
        <v>41991</v>
      </c>
      <c r="AA119" s="115" t="s">
        <v>468</v>
      </c>
      <c r="AB119" s="113">
        <v>10008642400</v>
      </c>
      <c r="AC119" s="117">
        <v>60</v>
      </c>
      <c r="AD119" s="118">
        <v>334871</v>
      </c>
      <c r="AE119" s="113" t="s">
        <v>457</v>
      </c>
      <c r="AF119" s="119">
        <v>44890</v>
      </c>
      <c r="AG119" s="120">
        <v>45621</v>
      </c>
      <c r="AH119" s="118">
        <v>11101000608</v>
      </c>
      <c r="AI119" s="115" t="s">
        <v>458</v>
      </c>
      <c r="AJ119" s="119">
        <v>45347</v>
      </c>
      <c r="AK119" s="121">
        <v>45713</v>
      </c>
      <c r="AL119" s="184">
        <v>13061001309</v>
      </c>
      <c r="AM119" s="112" t="s">
        <v>458</v>
      </c>
      <c r="AN119" s="119">
        <v>45481</v>
      </c>
      <c r="AO119" s="121">
        <v>45846</v>
      </c>
      <c r="AP119" s="122">
        <v>87015959</v>
      </c>
      <c r="AQ119" s="179" t="s">
        <v>469</v>
      </c>
      <c r="AR119" s="119">
        <v>45642</v>
      </c>
      <c r="AS119" s="120">
        <v>45641</v>
      </c>
      <c r="AT119" s="123" t="s">
        <v>1647</v>
      </c>
      <c r="AU119" s="110">
        <v>45401</v>
      </c>
      <c r="AV119" s="121">
        <v>45461</v>
      </c>
      <c r="AW119" s="118">
        <v>170193482</v>
      </c>
      <c r="AX119" s="123" t="s">
        <v>679</v>
      </c>
      <c r="AY119" s="183">
        <v>45272</v>
      </c>
      <c r="AZ119" s="182">
        <v>45638</v>
      </c>
      <c r="BA119" s="181">
        <v>79918082</v>
      </c>
      <c r="BB119" s="125" t="s">
        <v>974</v>
      </c>
      <c r="BC119" s="126">
        <v>6906890</v>
      </c>
      <c r="BD119" s="126">
        <v>3002663620</v>
      </c>
      <c r="BE119" s="112" t="s">
        <v>975</v>
      </c>
      <c r="BF119" s="112" t="s">
        <v>976</v>
      </c>
      <c r="BG119" s="180">
        <v>79914608</v>
      </c>
      <c r="BH119" s="125" t="s">
        <v>788</v>
      </c>
      <c r="BI119" s="126">
        <v>3473611</v>
      </c>
      <c r="BJ119" s="179" t="s">
        <v>977</v>
      </c>
      <c r="BK119" s="179"/>
      <c r="BL119" s="180"/>
      <c r="BM119" s="125"/>
      <c r="BN119" s="126"/>
      <c r="BO119" s="179"/>
      <c r="BP119" s="179"/>
      <c r="BQ119" s="129">
        <v>500</v>
      </c>
      <c r="BR119" s="129"/>
      <c r="BS119" s="179" t="s">
        <v>1576</v>
      </c>
      <c r="BT119" s="179"/>
      <c r="BU119" s="179" t="s">
        <v>1640</v>
      </c>
      <c r="BV119" s="178"/>
      <c r="BW119" s="177" t="s">
        <v>1589</v>
      </c>
      <c r="BX119" s="177"/>
      <c r="BY119" s="177"/>
      <c r="BZ119" s="177"/>
      <c r="CA119" s="176"/>
      <c r="CB119" s="159" t="s">
        <v>462</v>
      </c>
    </row>
    <row r="120" spans="1:80" ht="13.5" hidden="1" customHeight="1" x14ac:dyDescent="0.25">
      <c r="A120" s="187">
        <v>75</v>
      </c>
      <c r="B120" s="130" t="s">
        <v>462</v>
      </c>
      <c r="C120" s="206">
        <v>509</v>
      </c>
      <c r="D120" s="186" t="s">
        <v>878</v>
      </c>
      <c r="E120" s="128" t="s">
        <v>461</v>
      </c>
      <c r="F120" s="186" t="e">
        <v>#N/A</v>
      </c>
      <c r="G120" s="186" t="e">
        <v>#N/A</v>
      </c>
      <c r="H120" s="186" t="e">
        <v>#N/A</v>
      </c>
      <c r="I120" s="186" t="e">
        <v>#N/A</v>
      </c>
      <c r="J120" s="185" t="e">
        <v>#N/A</v>
      </c>
      <c r="K120" s="112" t="s">
        <v>464</v>
      </c>
      <c r="L120" s="112" t="s">
        <v>465</v>
      </c>
      <c r="M120" s="112" t="s">
        <v>452</v>
      </c>
      <c r="N120" s="113">
        <v>5123</v>
      </c>
      <c r="O120" s="113">
        <v>2016</v>
      </c>
      <c r="P120" s="113">
        <v>2017</v>
      </c>
      <c r="Q120" s="115" t="s">
        <v>453</v>
      </c>
      <c r="R120" s="115" t="s">
        <v>454</v>
      </c>
      <c r="S120" s="138" t="s">
        <v>879</v>
      </c>
      <c r="T120" s="138" t="s">
        <v>880</v>
      </c>
      <c r="U120" s="139">
        <v>44</v>
      </c>
      <c r="V120" s="113">
        <v>40</v>
      </c>
      <c r="W120" s="113">
        <v>1</v>
      </c>
      <c r="X120" s="112" t="s">
        <v>455</v>
      </c>
      <c r="Y120" s="116">
        <v>42677</v>
      </c>
      <c r="Z120" s="116">
        <v>42670</v>
      </c>
      <c r="AA120" s="115" t="s">
        <v>468</v>
      </c>
      <c r="AB120" s="139">
        <v>10013760003</v>
      </c>
      <c r="AC120" s="117">
        <v>44</v>
      </c>
      <c r="AD120" s="118">
        <v>323760</v>
      </c>
      <c r="AE120" s="113" t="s">
        <v>457</v>
      </c>
      <c r="AF120" s="119">
        <v>44831</v>
      </c>
      <c r="AG120" s="202">
        <v>45574</v>
      </c>
      <c r="AH120" s="118">
        <v>11101000608</v>
      </c>
      <c r="AI120" s="115" t="s">
        <v>458</v>
      </c>
      <c r="AJ120" s="119">
        <v>45347</v>
      </c>
      <c r="AK120" s="121">
        <v>45713</v>
      </c>
      <c r="AL120" s="184">
        <v>13061001309</v>
      </c>
      <c r="AM120" s="112" t="s">
        <v>458</v>
      </c>
      <c r="AN120" s="119">
        <v>45481</v>
      </c>
      <c r="AO120" s="121">
        <v>45846</v>
      </c>
      <c r="AP120" s="122">
        <v>9310008488501</v>
      </c>
      <c r="AQ120" s="179" t="s">
        <v>483</v>
      </c>
      <c r="AR120" s="119">
        <v>45192</v>
      </c>
      <c r="AS120" s="120">
        <v>45557</v>
      </c>
      <c r="AT120" s="123" t="s">
        <v>1647</v>
      </c>
      <c r="AU120" s="110">
        <v>45427</v>
      </c>
      <c r="AV120" s="121">
        <v>45487</v>
      </c>
      <c r="AW120" s="118">
        <v>169264939</v>
      </c>
      <c r="AX120" s="123" t="s">
        <v>471</v>
      </c>
      <c r="AY120" s="183">
        <v>45226</v>
      </c>
      <c r="AZ120" s="182">
        <v>45592</v>
      </c>
      <c r="BA120" s="203" t="s">
        <v>1695</v>
      </c>
      <c r="BB120" s="125" t="s">
        <v>1694</v>
      </c>
      <c r="BC120" s="126">
        <v>4302663</v>
      </c>
      <c r="BD120" s="126">
        <v>3112861416</v>
      </c>
      <c r="BE120" s="112" t="s">
        <v>1693</v>
      </c>
      <c r="BF120" s="213" t="s">
        <v>1692</v>
      </c>
      <c r="BG120" s="180"/>
      <c r="BH120" s="125"/>
      <c r="BI120" s="126"/>
      <c r="BJ120" s="179"/>
      <c r="BK120" s="179"/>
      <c r="BL120" s="180"/>
      <c r="BM120" s="125"/>
      <c r="BN120" s="126"/>
      <c r="BO120" s="179"/>
      <c r="BP120" s="179"/>
      <c r="BQ120" s="129">
        <v>431</v>
      </c>
      <c r="BR120" s="129"/>
      <c r="BS120" s="179" t="s">
        <v>1576</v>
      </c>
      <c r="BT120" s="179"/>
      <c r="BU120" s="179" t="s">
        <v>1640</v>
      </c>
      <c r="BV120" s="178"/>
      <c r="BW120" s="177" t="s">
        <v>1572</v>
      </c>
      <c r="BX120" s="177"/>
      <c r="BY120" s="177"/>
      <c r="BZ120" s="177"/>
      <c r="CA120" s="176"/>
      <c r="CB120" s="159" t="s">
        <v>462</v>
      </c>
    </row>
    <row r="121" spans="1:80" ht="13.5" hidden="1" customHeight="1" x14ac:dyDescent="0.25">
      <c r="A121" s="187">
        <v>103</v>
      </c>
      <c r="B121" s="130" t="s">
        <v>462</v>
      </c>
      <c r="C121" s="206">
        <v>512</v>
      </c>
      <c r="D121" s="186" t="s">
        <v>984</v>
      </c>
      <c r="E121" s="128" t="s">
        <v>461</v>
      </c>
      <c r="F121" s="186">
        <v>1018478273</v>
      </c>
      <c r="G121" s="186" t="s">
        <v>1691</v>
      </c>
      <c r="H121" s="186" t="s">
        <v>1690</v>
      </c>
      <c r="I121" s="186">
        <v>3107757896</v>
      </c>
      <c r="J121" s="185">
        <v>45404</v>
      </c>
      <c r="K121" s="112" t="s">
        <v>843</v>
      </c>
      <c r="L121" s="112" t="s">
        <v>844</v>
      </c>
      <c r="M121" s="112" t="s">
        <v>452</v>
      </c>
      <c r="N121" s="113">
        <v>5193</v>
      </c>
      <c r="O121" s="113">
        <v>2014</v>
      </c>
      <c r="P121" s="113">
        <v>2014</v>
      </c>
      <c r="Q121" s="112" t="s">
        <v>453</v>
      </c>
      <c r="R121" s="112" t="s">
        <v>454</v>
      </c>
      <c r="S121" s="114" t="s">
        <v>985</v>
      </c>
      <c r="T121" s="115" t="s">
        <v>986</v>
      </c>
      <c r="U121" s="113">
        <v>41</v>
      </c>
      <c r="V121" s="113">
        <v>37</v>
      </c>
      <c r="W121" s="113">
        <v>1</v>
      </c>
      <c r="X121" s="115" t="s">
        <v>455</v>
      </c>
      <c r="Y121" s="116">
        <v>41661</v>
      </c>
      <c r="Z121" s="116">
        <v>41642</v>
      </c>
      <c r="AA121" s="115" t="s">
        <v>468</v>
      </c>
      <c r="AB121" s="113">
        <v>10013440209</v>
      </c>
      <c r="AC121" s="117">
        <v>41</v>
      </c>
      <c r="AD121" s="118">
        <v>407156</v>
      </c>
      <c r="AE121" s="113" t="s">
        <v>457</v>
      </c>
      <c r="AF121" s="119">
        <v>45306</v>
      </c>
      <c r="AG121" s="120">
        <v>46037</v>
      </c>
      <c r="AH121" s="118">
        <v>11101000608</v>
      </c>
      <c r="AI121" s="115" t="s">
        <v>458</v>
      </c>
      <c r="AJ121" s="119">
        <v>45347</v>
      </c>
      <c r="AK121" s="121">
        <v>45713</v>
      </c>
      <c r="AL121" s="184">
        <v>13061001309</v>
      </c>
      <c r="AM121" s="112" t="s">
        <v>458</v>
      </c>
      <c r="AN121" s="119">
        <v>45481</v>
      </c>
      <c r="AO121" s="121">
        <v>45846</v>
      </c>
      <c r="AP121" s="122">
        <v>36997563</v>
      </c>
      <c r="AQ121" s="179" t="s">
        <v>699</v>
      </c>
      <c r="AR121" s="119">
        <v>45251</v>
      </c>
      <c r="AS121" s="120">
        <v>45616</v>
      </c>
      <c r="AT121" s="123" t="s">
        <v>1647</v>
      </c>
      <c r="AU121" s="110">
        <v>45441</v>
      </c>
      <c r="AV121" s="121">
        <v>45501</v>
      </c>
      <c r="AW121" s="118">
        <v>164636951</v>
      </c>
      <c r="AX121" s="123" t="s">
        <v>460</v>
      </c>
      <c r="AY121" s="183">
        <v>45332</v>
      </c>
      <c r="AZ121" s="182">
        <v>45698</v>
      </c>
      <c r="BA121" s="181">
        <v>79269486</v>
      </c>
      <c r="BB121" s="125" t="s">
        <v>987</v>
      </c>
      <c r="BC121" s="126">
        <v>3132093804</v>
      </c>
      <c r="BD121" s="126">
        <v>3132093804</v>
      </c>
      <c r="BE121" s="112" t="s">
        <v>988</v>
      </c>
      <c r="BF121" s="112" t="s">
        <v>989</v>
      </c>
      <c r="BG121" s="180"/>
      <c r="BH121" s="125"/>
      <c r="BI121" s="126"/>
      <c r="BJ121" s="179"/>
      <c r="BK121" s="179"/>
      <c r="BL121" s="180"/>
      <c r="BM121" s="125"/>
      <c r="BN121" s="126"/>
      <c r="BO121" s="179"/>
      <c r="BP121" s="179"/>
      <c r="BQ121" s="129">
        <v>512</v>
      </c>
      <c r="BR121" s="129"/>
      <c r="BS121" s="179"/>
      <c r="BT121" s="179"/>
      <c r="BU121" s="179" t="s">
        <v>1640</v>
      </c>
      <c r="BV121" s="178"/>
      <c r="BW121" s="177" t="s">
        <v>1572</v>
      </c>
      <c r="BX121" s="177"/>
      <c r="BY121" s="177"/>
      <c r="BZ121" s="177"/>
      <c r="CA121" s="176"/>
      <c r="CB121" s="159" t="s">
        <v>462</v>
      </c>
    </row>
    <row r="122" spans="1:80" ht="13.5" hidden="1" customHeight="1" x14ac:dyDescent="0.25">
      <c r="A122" s="187">
        <v>104</v>
      </c>
      <c r="B122" s="130" t="s">
        <v>462</v>
      </c>
      <c r="C122" s="206">
        <v>518</v>
      </c>
      <c r="D122" s="186" t="s">
        <v>990</v>
      </c>
      <c r="E122" s="128" t="s">
        <v>461</v>
      </c>
      <c r="F122" s="186">
        <v>19358907</v>
      </c>
      <c r="G122" s="186" t="s">
        <v>1689</v>
      </c>
      <c r="H122" s="186" t="s">
        <v>995</v>
      </c>
      <c r="I122" s="186">
        <v>3138150532</v>
      </c>
      <c r="J122" s="185"/>
      <c r="K122" s="112" t="s">
        <v>843</v>
      </c>
      <c r="L122" s="112" t="s">
        <v>844</v>
      </c>
      <c r="M122" s="112" t="s">
        <v>452</v>
      </c>
      <c r="N122" s="113">
        <v>5193</v>
      </c>
      <c r="O122" s="113">
        <v>2012</v>
      </c>
      <c r="P122" s="113">
        <v>2013</v>
      </c>
      <c r="Q122" s="112" t="s">
        <v>453</v>
      </c>
      <c r="R122" s="112" t="s">
        <v>454</v>
      </c>
      <c r="S122" s="114" t="s">
        <v>991</v>
      </c>
      <c r="T122" s="115" t="s">
        <v>992</v>
      </c>
      <c r="U122" s="113">
        <v>39</v>
      </c>
      <c r="V122" s="113">
        <v>38</v>
      </c>
      <c r="W122" s="113">
        <v>1</v>
      </c>
      <c r="X122" s="115" t="s">
        <v>455</v>
      </c>
      <c r="Y122" s="116">
        <v>41285</v>
      </c>
      <c r="Z122" s="116">
        <v>41262</v>
      </c>
      <c r="AA122" s="115" t="s">
        <v>468</v>
      </c>
      <c r="AB122" s="113">
        <v>10004682909</v>
      </c>
      <c r="AC122" s="117">
        <v>39</v>
      </c>
      <c r="AD122" s="118">
        <v>413058</v>
      </c>
      <c r="AE122" s="113" t="s">
        <v>457</v>
      </c>
      <c r="AF122" s="119">
        <v>45324</v>
      </c>
      <c r="AG122" s="120">
        <v>46055</v>
      </c>
      <c r="AH122" s="118">
        <v>11101000608</v>
      </c>
      <c r="AI122" s="115" t="s">
        <v>458</v>
      </c>
      <c r="AJ122" s="119">
        <v>45347</v>
      </c>
      <c r="AK122" s="121">
        <v>45713</v>
      </c>
      <c r="AL122" s="184">
        <v>13061001309</v>
      </c>
      <c r="AM122" s="112" t="s">
        <v>458</v>
      </c>
      <c r="AN122" s="119">
        <v>45481</v>
      </c>
      <c r="AO122" s="121">
        <v>45846</v>
      </c>
      <c r="AP122" s="122">
        <v>4308004537164000</v>
      </c>
      <c r="AQ122" s="179" t="s">
        <v>538</v>
      </c>
      <c r="AR122" s="119">
        <v>45232</v>
      </c>
      <c r="AS122" s="120">
        <v>45597</v>
      </c>
      <c r="AT122" s="123" t="s">
        <v>471</v>
      </c>
      <c r="AU122" s="110">
        <v>45351</v>
      </c>
      <c r="AV122" s="121">
        <v>45411</v>
      </c>
      <c r="AW122" s="118">
        <v>170036550</v>
      </c>
      <c r="AX122" s="123" t="s">
        <v>679</v>
      </c>
      <c r="AY122" s="183">
        <v>45265</v>
      </c>
      <c r="AZ122" s="182">
        <v>45631</v>
      </c>
      <c r="BA122" s="180">
        <v>19358907</v>
      </c>
      <c r="BB122" s="125" t="s">
        <v>996</v>
      </c>
      <c r="BC122" s="126">
        <v>3138150532</v>
      </c>
      <c r="BD122" s="179" t="s">
        <v>997</v>
      </c>
      <c r="BE122" s="125"/>
      <c r="BF122" s="125"/>
      <c r="BG122" s="204">
        <v>19179122</v>
      </c>
      <c r="BH122" s="125" t="s">
        <v>993</v>
      </c>
      <c r="BI122" s="126">
        <v>4625393</v>
      </c>
      <c r="BJ122" s="126">
        <v>3138150532</v>
      </c>
      <c r="BK122" s="112" t="s">
        <v>994</v>
      </c>
      <c r="BL122" s="112" t="s">
        <v>995</v>
      </c>
      <c r="BM122" s="125"/>
      <c r="BN122" s="126"/>
      <c r="BO122" s="179"/>
      <c r="BP122" s="179"/>
      <c r="BQ122" s="129">
        <v>518</v>
      </c>
      <c r="BR122" s="129"/>
      <c r="BS122" s="179"/>
      <c r="BT122" s="179"/>
      <c r="BU122" s="179" t="s">
        <v>1640</v>
      </c>
      <c r="BV122" s="178"/>
      <c r="BW122" s="177" t="s">
        <v>1589</v>
      </c>
      <c r="BX122" s="177"/>
      <c r="BY122" s="177"/>
      <c r="BZ122" s="177"/>
      <c r="CA122" s="176"/>
      <c r="CB122" s="159" t="s">
        <v>462</v>
      </c>
    </row>
    <row r="123" spans="1:80" ht="13.5" hidden="1" customHeight="1" x14ac:dyDescent="0.25">
      <c r="A123" s="187">
        <v>105</v>
      </c>
      <c r="B123" s="130" t="s">
        <v>462</v>
      </c>
      <c r="C123" s="206">
        <v>520</v>
      </c>
      <c r="D123" s="186" t="s">
        <v>998</v>
      </c>
      <c r="E123" s="128" t="s">
        <v>461</v>
      </c>
      <c r="F123" s="186">
        <v>19358907</v>
      </c>
      <c r="G123" s="186" t="s">
        <v>1689</v>
      </c>
      <c r="H123" s="186" t="s">
        <v>995</v>
      </c>
      <c r="I123" s="186">
        <v>3138150532</v>
      </c>
      <c r="J123" s="185"/>
      <c r="K123" s="112" t="s">
        <v>843</v>
      </c>
      <c r="L123" s="112" t="s">
        <v>844</v>
      </c>
      <c r="M123" s="112" t="s">
        <v>452</v>
      </c>
      <c r="N123" s="113">
        <v>5193</v>
      </c>
      <c r="O123" s="113">
        <v>2013</v>
      </c>
      <c r="P123" s="113">
        <v>2014</v>
      </c>
      <c r="Q123" s="112" t="s">
        <v>453</v>
      </c>
      <c r="R123" s="112" t="s">
        <v>454</v>
      </c>
      <c r="S123" s="114" t="s">
        <v>999</v>
      </c>
      <c r="T123" s="115" t="s">
        <v>1000</v>
      </c>
      <c r="U123" s="113">
        <v>41</v>
      </c>
      <c r="V123" s="113">
        <v>40</v>
      </c>
      <c r="W123" s="113">
        <v>1</v>
      </c>
      <c r="X123" s="115" t="s">
        <v>455</v>
      </c>
      <c r="Y123" s="116">
        <v>41648</v>
      </c>
      <c r="Z123" s="116">
        <v>41590</v>
      </c>
      <c r="AA123" s="115" t="s">
        <v>468</v>
      </c>
      <c r="AB123" s="113">
        <v>10013697322</v>
      </c>
      <c r="AC123" s="117">
        <v>41</v>
      </c>
      <c r="AD123" s="118">
        <v>382032</v>
      </c>
      <c r="AE123" s="113" t="s">
        <v>457</v>
      </c>
      <c r="AF123" s="119">
        <v>45183</v>
      </c>
      <c r="AG123" s="120">
        <v>45914</v>
      </c>
      <c r="AH123" s="118">
        <v>11101000608</v>
      </c>
      <c r="AI123" s="115" t="s">
        <v>458</v>
      </c>
      <c r="AJ123" s="119">
        <v>45347</v>
      </c>
      <c r="AK123" s="121">
        <v>45713</v>
      </c>
      <c r="AL123" s="184">
        <v>13061001309</v>
      </c>
      <c r="AM123" s="112" t="s">
        <v>458</v>
      </c>
      <c r="AN123" s="119">
        <v>45481</v>
      </c>
      <c r="AO123" s="121">
        <v>45846</v>
      </c>
      <c r="AP123" s="122">
        <v>86817482</v>
      </c>
      <c r="AQ123" s="179" t="s">
        <v>469</v>
      </c>
      <c r="AR123" s="119">
        <v>45247</v>
      </c>
      <c r="AS123" s="120">
        <v>45612</v>
      </c>
      <c r="AT123" s="123" t="s">
        <v>471</v>
      </c>
      <c r="AU123" s="120">
        <v>45349</v>
      </c>
      <c r="AV123" s="121">
        <v>45409</v>
      </c>
      <c r="AW123" s="118">
        <v>169950488</v>
      </c>
      <c r="AX123" s="123" t="s">
        <v>679</v>
      </c>
      <c r="AY123" s="183">
        <v>45261</v>
      </c>
      <c r="AZ123" s="182">
        <v>45627</v>
      </c>
      <c r="BA123" s="181">
        <v>19358907</v>
      </c>
      <c r="BB123" s="125" t="s">
        <v>1001</v>
      </c>
      <c r="BC123" s="126">
        <v>4625393</v>
      </c>
      <c r="BD123" s="126">
        <v>3138150532</v>
      </c>
      <c r="BE123" s="112" t="s">
        <v>982</v>
      </c>
      <c r="BF123" s="112" t="s">
        <v>995</v>
      </c>
      <c r="BG123" s="180"/>
      <c r="BH123" s="125"/>
      <c r="BI123" s="126"/>
      <c r="BJ123" s="179"/>
      <c r="BK123" s="179"/>
      <c r="BL123" s="180"/>
      <c r="BM123" s="125"/>
      <c r="BN123" s="126"/>
      <c r="BO123" s="179"/>
      <c r="BP123" s="179"/>
      <c r="BQ123" s="129">
        <v>520</v>
      </c>
      <c r="BR123" s="129"/>
      <c r="BS123" s="179"/>
      <c r="BT123" s="179"/>
      <c r="BU123" s="179" t="s">
        <v>1640</v>
      </c>
      <c r="BV123" s="178"/>
      <c r="BW123" s="177" t="s">
        <v>1572</v>
      </c>
      <c r="BX123" s="177"/>
      <c r="BY123" s="177"/>
      <c r="BZ123" s="177"/>
      <c r="CA123" s="176"/>
      <c r="CB123" s="159" t="s">
        <v>462</v>
      </c>
    </row>
    <row r="124" spans="1:80" ht="13.5" hidden="1" customHeight="1" x14ac:dyDescent="0.25">
      <c r="A124" s="187">
        <v>106</v>
      </c>
      <c r="B124" s="130" t="s">
        <v>462</v>
      </c>
      <c r="C124" s="129">
        <v>529</v>
      </c>
      <c r="D124" s="186" t="s">
        <v>1002</v>
      </c>
      <c r="E124" s="128" t="s">
        <v>461</v>
      </c>
      <c r="F124" s="186">
        <v>19469611</v>
      </c>
      <c r="G124" s="186" t="s">
        <v>1535</v>
      </c>
      <c r="H124" s="186" t="s">
        <v>862</v>
      </c>
      <c r="I124" s="186">
        <v>3112088657</v>
      </c>
      <c r="J124" s="185"/>
      <c r="K124" s="112" t="s">
        <v>451</v>
      </c>
      <c r="L124" s="112" t="s">
        <v>768</v>
      </c>
      <c r="M124" s="112" t="s">
        <v>452</v>
      </c>
      <c r="N124" s="113">
        <v>11967</v>
      </c>
      <c r="O124" s="113">
        <v>2005</v>
      </c>
      <c r="P124" s="113">
        <v>2005</v>
      </c>
      <c r="Q124" s="112" t="s">
        <v>453</v>
      </c>
      <c r="R124" s="112" t="s">
        <v>454</v>
      </c>
      <c r="S124" s="114" t="s">
        <v>1003</v>
      </c>
      <c r="T124" s="115" t="s">
        <v>1004</v>
      </c>
      <c r="U124" s="113">
        <v>44</v>
      </c>
      <c r="V124" s="113">
        <v>40</v>
      </c>
      <c r="W124" s="113">
        <v>2</v>
      </c>
      <c r="X124" s="115" t="s">
        <v>455</v>
      </c>
      <c r="Y124" s="116">
        <v>40192</v>
      </c>
      <c r="Z124" s="116">
        <v>38506</v>
      </c>
      <c r="AA124" s="115" t="s">
        <v>1005</v>
      </c>
      <c r="AB124" s="113">
        <v>10007734842</v>
      </c>
      <c r="AC124" s="117">
        <v>44</v>
      </c>
      <c r="AD124" s="118">
        <v>333395</v>
      </c>
      <c r="AE124" s="113" t="s">
        <v>457</v>
      </c>
      <c r="AF124" s="119">
        <v>44886</v>
      </c>
      <c r="AG124" s="120">
        <v>45617</v>
      </c>
      <c r="AH124" s="118">
        <v>11101000608</v>
      </c>
      <c r="AI124" s="115" t="s">
        <v>458</v>
      </c>
      <c r="AJ124" s="119">
        <v>45347</v>
      </c>
      <c r="AK124" s="121">
        <v>45713</v>
      </c>
      <c r="AL124" s="184">
        <v>13061001309</v>
      </c>
      <c r="AM124" s="112" t="s">
        <v>458</v>
      </c>
      <c r="AN124" s="119">
        <v>45481</v>
      </c>
      <c r="AO124" s="121">
        <v>45846</v>
      </c>
      <c r="AP124" s="122">
        <v>39561877</v>
      </c>
      <c r="AQ124" s="179" t="s">
        <v>459</v>
      </c>
      <c r="AR124" s="119">
        <v>45485</v>
      </c>
      <c r="AS124" s="120">
        <v>45851</v>
      </c>
      <c r="AT124" s="123" t="s">
        <v>1647</v>
      </c>
      <c r="AU124" s="110">
        <v>45409</v>
      </c>
      <c r="AV124" s="121">
        <v>45469</v>
      </c>
      <c r="AW124" s="118">
        <v>169867391</v>
      </c>
      <c r="AX124" s="123" t="s">
        <v>859</v>
      </c>
      <c r="AY124" s="183">
        <v>45258</v>
      </c>
      <c r="AZ124" s="182">
        <v>45624</v>
      </c>
      <c r="BA124" s="181">
        <v>19469611</v>
      </c>
      <c r="BB124" s="125" t="s">
        <v>860</v>
      </c>
      <c r="BC124" s="126">
        <v>7271613</v>
      </c>
      <c r="BD124" s="126">
        <v>3112088657</v>
      </c>
      <c r="BE124" s="112" t="s">
        <v>861</v>
      </c>
      <c r="BF124" s="112" t="s">
        <v>862</v>
      </c>
      <c r="BG124" s="180">
        <v>19260966</v>
      </c>
      <c r="BH124" s="125" t="s">
        <v>1006</v>
      </c>
      <c r="BI124" s="126">
        <v>3112112436</v>
      </c>
      <c r="BJ124" s="179" t="s">
        <v>1007</v>
      </c>
      <c r="BK124" s="179"/>
      <c r="BL124" s="180"/>
      <c r="BM124" s="125"/>
      <c r="BN124" s="126"/>
      <c r="BO124" s="179"/>
      <c r="BP124" s="179"/>
      <c r="BQ124" s="129">
        <v>529</v>
      </c>
      <c r="BR124" s="129"/>
      <c r="BS124" s="179"/>
      <c r="BT124" s="179"/>
      <c r="BU124" s="179" t="s">
        <v>1640</v>
      </c>
      <c r="BV124" s="178"/>
      <c r="BW124" s="177" t="s">
        <v>1589</v>
      </c>
      <c r="BX124" s="177"/>
      <c r="BY124" s="177"/>
      <c r="BZ124" s="177"/>
      <c r="CA124" s="176"/>
      <c r="CB124" s="159" t="s">
        <v>462</v>
      </c>
    </row>
    <row r="125" spans="1:80" ht="13.5" hidden="1" customHeight="1" x14ac:dyDescent="0.25">
      <c r="A125" s="187">
        <v>22</v>
      </c>
      <c r="B125" s="130" t="s">
        <v>462</v>
      </c>
      <c r="C125" s="129">
        <v>534</v>
      </c>
      <c r="D125" s="186" t="s">
        <v>612</v>
      </c>
      <c r="E125" s="128" t="s">
        <v>461</v>
      </c>
      <c r="F125" s="186">
        <v>13955716</v>
      </c>
      <c r="G125" s="186" t="s">
        <v>1688</v>
      </c>
      <c r="H125" s="186" t="s">
        <v>1687</v>
      </c>
      <c r="I125" s="186">
        <v>3155728152</v>
      </c>
      <c r="J125" s="185"/>
      <c r="K125" s="112" t="s">
        <v>477</v>
      </c>
      <c r="L125" s="112" t="s">
        <v>613</v>
      </c>
      <c r="M125" s="112" t="s">
        <v>452</v>
      </c>
      <c r="N125" s="113">
        <v>3907</v>
      </c>
      <c r="O125" s="113">
        <v>2009</v>
      </c>
      <c r="P125" s="113">
        <v>2009</v>
      </c>
      <c r="Q125" s="112" t="s">
        <v>453</v>
      </c>
      <c r="R125" s="112" t="s">
        <v>480</v>
      </c>
      <c r="S125" s="114" t="s">
        <v>614</v>
      </c>
      <c r="T125" s="115" t="s">
        <v>615</v>
      </c>
      <c r="U125" s="113">
        <v>19</v>
      </c>
      <c r="V125" s="113">
        <v>19</v>
      </c>
      <c r="W125" s="113">
        <v>1</v>
      </c>
      <c r="X125" s="115" t="s">
        <v>455</v>
      </c>
      <c r="Y125" s="116">
        <v>41288</v>
      </c>
      <c r="Z125" s="116">
        <v>39962</v>
      </c>
      <c r="AA125" s="115" t="s">
        <v>530</v>
      </c>
      <c r="AB125" s="113">
        <v>10006347124</v>
      </c>
      <c r="AC125" s="117">
        <v>19</v>
      </c>
      <c r="AD125" s="118">
        <v>331529</v>
      </c>
      <c r="AE125" s="113" t="s">
        <v>457</v>
      </c>
      <c r="AF125" s="119">
        <v>44898</v>
      </c>
      <c r="AG125" s="120">
        <v>45629</v>
      </c>
      <c r="AH125" s="118">
        <v>11101000608</v>
      </c>
      <c r="AI125" s="115" t="s">
        <v>458</v>
      </c>
      <c r="AJ125" s="119">
        <v>45347</v>
      </c>
      <c r="AK125" s="121">
        <v>45713</v>
      </c>
      <c r="AL125" s="184">
        <v>13061001309</v>
      </c>
      <c r="AM125" s="112" t="s">
        <v>458</v>
      </c>
      <c r="AN125" s="119">
        <v>45481</v>
      </c>
      <c r="AO125" s="121">
        <v>45846</v>
      </c>
      <c r="AP125" s="122">
        <v>931001417210100</v>
      </c>
      <c r="AQ125" s="179" t="s">
        <v>469</v>
      </c>
      <c r="AR125" s="119">
        <v>45448</v>
      </c>
      <c r="AS125" s="120">
        <v>45813</v>
      </c>
      <c r="AT125" s="123" t="s">
        <v>1647</v>
      </c>
      <c r="AU125" s="110">
        <v>44881</v>
      </c>
      <c r="AV125" s="121">
        <v>44941</v>
      </c>
      <c r="AW125" s="118">
        <v>174297271</v>
      </c>
      <c r="AX125" s="123" t="s">
        <v>539</v>
      </c>
      <c r="AY125" s="183">
        <v>45478</v>
      </c>
      <c r="AZ125" s="182">
        <v>45843</v>
      </c>
      <c r="BA125" s="181">
        <v>901749173</v>
      </c>
      <c r="BB125" s="125" t="s">
        <v>616</v>
      </c>
      <c r="BC125" s="126">
        <v>3219188882</v>
      </c>
      <c r="BD125" s="126">
        <v>3219188882</v>
      </c>
      <c r="BE125" s="112" t="s">
        <v>617</v>
      </c>
      <c r="BF125" s="112" t="s">
        <v>618</v>
      </c>
      <c r="BG125" s="180"/>
      <c r="BH125" s="125"/>
      <c r="BI125" s="126">
        <v>3182393221</v>
      </c>
      <c r="BJ125" s="179"/>
      <c r="BK125" s="179"/>
      <c r="BL125" s="180"/>
      <c r="BM125" s="125"/>
      <c r="BN125" s="126"/>
      <c r="BO125" s="179"/>
      <c r="BP125" s="179"/>
      <c r="BQ125" s="129">
        <v>534</v>
      </c>
      <c r="BR125" s="129"/>
      <c r="BS125" s="179"/>
      <c r="BT125" s="179"/>
      <c r="BU125" s="179" t="s">
        <v>1573</v>
      </c>
      <c r="BV125" s="178"/>
      <c r="BW125" s="177" t="s">
        <v>1572</v>
      </c>
      <c r="BX125" s="177"/>
      <c r="BY125" s="177"/>
      <c r="BZ125" s="177"/>
      <c r="CA125" s="176"/>
      <c r="CB125" s="159" t="s">
        <v>462</v>
      </c>
    </row>
    <row r="126" spans="1:80" ht="13.5" hidden="1" customHeight="1" x14ac:dyDescent="0.25">
      <c r="A126" s="187">
        <v>38</v>
      </c>
      <c r="B126" s="130" t="s">
        <v>462</v>
      </c>
      <c r="C126" s="206">
        <v>536</v>
      </c>
      <c r="D126" s="186" t="s">
        <v>701</v>
      </c>
      <c r="E126" s="128" t="s">
        <v>461</v>
      </c>
      <c r="F126" s="186">
        <v>13955716</v>
      </c>
      <c r="G126" s="186" t="s">
        <v>1688</v>
      </c>
      <c r="H126" s="186" t="s">
        <v>1687</v>
      </c>
      <c r="I126" s="186">
        <v>3155728152</v>
      </c>
      <c r="J126" s="185"/>
      <c r="K126" s="112" t="s">
        <v>451</v>
      </c>
      <c r="L126" s="112" t="s">
        <v>696</v>
      </c>
      <c r="M126" s="112" t="s">
        <v>452</v>
      </c>
      <c r="N126" s="113">
        <v>6374</v>
      </c>
      <c r="O126" s="113">
        <v>2010</v>
      </c>
      <c r="P126" s="113">
        <v>2011</v>
      </c>
      <c r="Q126" s="112" t="s">
        <v>624</v>
      </c>
      <c r="R126" s="112" t="s">
        <v>454</v>
      </c>
      <c r="S126" s="114" t="s">
        <v>702</v>
      </c>
      <c r="T126" s="115" t="s">
        <v>703</v>
      </c>
      <c r="U126" s="113">
        <v>45</v>
      </c>
      <c r="V126" s="113">
        <v>45</v>
      </c>
      <c r="W126" s="113">
        <v>1</v>
      </c>
      <c r="X126" s="115" t="s">
        <v>455</v>
      </c>
      <c r="Y126" s="116">
        <v>41287</v>
      </c>
      <c r="Z126" s="116">
        <v>40529</v>
      </c>
      <c r="AA126" s="115" t="s">
        <v>468</v>
      </c>
      <c r="AB126" s="113">
        <v>10001212027</v>
      </c>
      <c r="AC126" s="117">
        <v>45</v>
      </c>
      <c r="AD126" s="118">
        <v>323759</v>
      </c>
      <c r="AE126" s="113" t="s">
        <v>457</v>
      </c>
      <c r="AF126" s="119">
        <v>44865</v>
      </c>
      <c r="AG126" s="120">
        <v>45596</v>
      </c>
      <c r="AH126" s="118">
        <v>11101000608</v>
      </c>
      <c r="AI126" s="115" t="s">
        <v>458</v>
      </c>
      <c r="AJ126" s="119">
        <v>45347</v>
      </c>
      <c r="AK126" s="121">
        <v>45713</v>
      </c>
      <c r="AL126" s="184">
        <v>13061001309</v>
      </c>
      <c r="AM126" s="112" t="s">
        <v>458</v>
      </c>
      <c r="AN126" s="119">
        <v>45481</v>
      </c>
      <c r="AO126" s="121">
        <v>45846</v>
      </c>
      <c r="AP126" s="122">
        <v>9310010547701</v>
      </c>
      <c r="AQ126" s="179" t="s">
        <v>483</v>
      </c>
      <c r="AR126" s="119">
        <v>45277</v>
      </c>
      <c r="AS126" s="110">
        <v>45642</v>
      </c>
      <c r="AT126" s="123" t="s">
        <v>471</v>
      </c>
      <c r="AU126" s="110">
        <v>45017</v>
      </c>
      <c r="AV126" s="121">
        <v>45077</v>
      </c>
      <c r="AW126" s="118">
        <v>169851086</v>
      </c>
      <c r="AX126" s="123" t="s">
        <v>471</v>
      </c>
      <c r="AY126" s="183">
        <v>45257</v>
      </c>
      <c r="AZ126" s="182">
        <v>45623</v>
      </c>
      <c r="BA126" s="181">
        <v>901749173</v>
      </c>
      <c r="BB126" s="125" t="s">
        <v>616</v>
      </c>
      <c r="BC126" s="126">
        <v>3219188882</v>
      </c>
      <c r="BD126" s="126">
        <v>3219188882</v>
      </c>
      <c r="BE126" s="115" t="s">
        <v>617</v>
      </c>
      <c r="BF126" s="127" t="s">
        <v>618</v>
      </c>
      <c r="BG126" s="180"/>
      <c r="BH126" s="125"/>
      <c r="BI126" s="126"/>
      <c r="BJ126" s="179"/>
      <c r="BK126" s="179"/>
      <c r="BL126" s="180"/>
      <c r="BM126" s="125"/>
      <c r="BN126" s="126"/>
      <c r="BO126" s="179"/>
      <c r="BP126" s="179"/>
      <c r="BQ126" s="129">
        <v>536</v>
      </c>
      <c r="BR126" s="129"/>
      <c r="BS126" s="179" t="s">
        <v>1576</v>
      </c>
      <c r="BT126" s="179"/>
      <c r="BU126" s="179" t="s">
        <v>1640</v>
      </c>
      <c r="BV126" s="178"/>
      <c r="BW126" s="177" t="s">
        <v>1572</v>
      </c>
      <c r="BX126" s="177"/>
      <c r="BY126" s="177"/>
      <c r="BZ126" s="177"/>
      <c r="CA126" s="176"/>
      <c r="CB126" s="159" t="s">
        <v>462</v>
      </c>
    </row>
    <row r="127" spans="1:80" ht="13.5" hidden="1" customHeight="1" x14ac:dyDescent="0.25">
      <c r="A127" s="187">
        <v>107</v>
      </c>
      <c r="B127" s="130" t="s">
        <v>462</v>
      </c>
      <c r="C127" s="206">
        <v>537</v>
      </c>
      <c r="D127" s="186" t="s">
        <v>1008</v>
      </c>
      <c r="E127" s="128" t="s">
        <v>3003</v>
      </c>
      <c r="F127" s="186">
        <v>1014217459</v>
      </c>
      <c r="G127" s="186" t="s">
        <v>1686</v>
      </c>
      <c r="H127" s="186" t="s">
        <v>1685</v>
      </c>
      <c r="I127" s="186">
        <v>3104850484</v>
      </c>
      <c r="J127" s="185">
        <v>44461</v>
      </c>
      <c r="K127" s="112" t="s">
        <v>451</v>
      </c>
      <c r="L127" s="112" t="s">
        <v>709</v>
      </c>
      <c r="M127" s="112" t="s">
        <v>452</v>
      </c>
      <c r="N127" s="113">
        <v>11967</v>
      </c>
      <c r="O127" s="113">
        <v>2017</v>
      </c>
      <c r="P127" s="113">
        <v>2016</v>
      </c>
      <c r="Q127" s="112" t="s">
        <v>453</v>
      </c>
      <c r="R127" s="112" t="s">
        <v>454</v>
      </c>
      <c r="S127" s="114" t="s">
        <v>1009</v>
      </c>
      <c r="T127" s="115" t="s">
        <v>1010</v>
      </c>
      <c r="U127" s="113">
        <v>47</v>
      </c>
      <c r="V127" s="113">
        <v>42</v>
      </c>
      <c r="W127" s="113">
        <v>1</v>
      </c>
      <c r="X127" s="115" t="s">
        <v>455</v>
      </c>
      <c r="Y127" s="116">
        <v>42878</v>
      </c>
      <c r="Z127" s="116">
        <v>42872</v>
      </c>
      <c r="AA127" s="115" t="s">
        <v>468</v>
      </c>
      <c r="AB127" s="113">
        <v>10013963728</v>
      </c>
      <c r="AC127" s="117">
        <v>47</v>
      </c>
      <c r="AD127" s="118">
        <v>362946</v>
      </c>
      <c r="AE127" s="113" t="s">
        <v>457</v>
      </c>
      <c r="AF127" s="119">
        <v>45054</v>
      </c>
      <c r="AG127" s="120">
        <v>45785</v>
      </c>
      <c r="AH127" s="118">
        <v>11101000608</v>
      </c>
      <c r="AI127" s="115" t="s">
        <v>458</v>
      </c>
      <c r="AJ127" s="119">
        <v>45347</v>
      </c>
      <c r="AK127" s="121">
        <v>45713</v>
      </c>
      <c r="AL127" s="184">
        <v>13061001309</v>
      </c>
      <c r="AM127" s="112" t="s">
        <v>458</v>
      </c>
      <c r="AN127" s="119">
        <v>45481</v>
      </c>
      <c r="AO127" s="121">
        <v>45846</v>
      </c>
      <c r="AP127" s="122">
        <v>88113041</v>
      </c>
      <c r="AQ127" s="179" t="s">
        <v>469</v>
      </c>
      <c r="AR127" s="119">
        <v>45429</v>
      </c>
      <c r="AS127" s="120">
        <v>45793</v>
      </c>
      <c r="AT127" s="123" t="s">
        <v>1647</v>
      </c>
      <c r="AU127" s="110">
        <v>45409</v>
      </c>
      <c r="AV127" s="121">
        <v>45469</v>
      </c>
      <c r="AW127" s="118">
        <v>173760523</v>
      </c>
      <c r="AX127" s="123" t="s">
        <v>679</v>
      </c>
      <c r="AY127" s="183">
        <v>45454</v>
      </c>
      <c r="AZ127" s="182">
        <v>45819</v>
      </c>
      <c r="BA127" s="181">
        <v>19123265</v>
      </c>
      <c r="BB127" s="125" t="s">
        <v>700</v>
      </c>
      <c r="BC127" s="126">
        <v>2259212</v>
      </c>
      <c r="BD127" s="126">
        <v>3203001319</v>
      </c>
      <c r="BE127" s="112" t="s">
        <v>512</v>
      </c>
      <c r="BF127" s="127" t="s">
        <v>611</v>
      </c>
      <c r="BG127" s="180">
        <v>1015392785</v>
      </c>
      <c r="BH127" s="125" t="s">
        <v>1561</v>
      </c>
      <c r="BI127" s="126">
        <v>3164967408</v>
      </c>
      <c r="BJ127" s="179" t="s">
        <v>874</v>
      </c>
      <c r="BK127" s="179" t="s">
        <v>694</v>
      </c>
      <c r="BL127" s="180"/>
      <c r="BM127" s="125"/>
      <c r="BN127" s="126"/>
      <c r="BO127" s="179"/>
      <c r="BP127" s="179"/>
      <c r="BQ127" s="129">
        <v>537</v>
      </c>
      <c r="BR127" s="129"/>
      <c r="BS127" s="179" t="s">
        <v>1576</v>
      </c>
      <c r="BT127" s="179"/>
      <c r="BU127" s="179" t="s">
        <v>1640</v>
      </c>
      <c r="BV127" s="178"/>
      <c r="BW127" s="177" t="s">
        <v>1572</v>
      </c>
      <c r="BX127" s="177"/>
      <c r="BY127" s="177"/>
      <c r="BZ127" s="177"/>
      <c r="CA127" s="176"/>
      <c r="CB127" s="159" t="s">
        <v>462</v>
      </c>
    </row>
    <row r="128" spans="1:80" ht="13.5" hidden="1" customHeight="1" x14ac:dyDescent="0.25">
      <c r="A128" s="187">
        <v>30</v>
      </c>
      <c r="B128" s="130" t="s">
        <v>462</v>
      </c>
      <c r="C128" s="129">
        <v>538</v>
      </c>
      <c r="D128" s="186" t="s">
        <v>668</v>
      </c>
      <c r="E128" s="128" t="s">
        <v>461</v>
      </c>
      <c r="F128" s="186">
        <v>1016057343</v>
      </c>
      <c r="G128" s="186" t="s">
        <v>673</v>
      </c>
      <c r="H128" s="186" t="s">
        <v>1684</v>
      </c>
      <c r="I128" s="186">
        <v>3124516445</v>
      </c>
      <c r="J128" s="185">
        <v>45092</v>
      </c>
      <c r="K128" s="112" t="s">
        <v>489</v>
      </c>
      <c r="L128" s="112" t="s">
        <v>669</v>
      </c>
      <c r="M128" s="112" t="s">
        <v>452</v>
      </c>
      <c r="N128" s="113">
        <v>1968</v>
      </c>
      <c r="O128" s="113">
        <v>2011</v>
      </c>
      <c r="P128" s="113">
        <v>2012</v>
      </c>
      <c r="Q128" s="112" t="s">
        <v>536</v>
      </c>
      <c r="R128" s="112" t="s">
        <v>480</v>
      </c>
      <c r="S128" s="114" t="s">
        <v>670</v>
      </c>
      <c r="T128" s="115" t="s">
        <v>671</v>
      </c>
      <c r="U128" s="113">
        <v>16</v>
      </c>
      <c r="V128" s="113">
        <v>16</v>
      </c>
      <c r="W128" s="113">
        <v>1</v>
      </c>
      <c r="X128" s="115" t="s">
        <v>455</v>
      </c>
      <c r="Y128" s="116">
        <v>41285</v>
      </c>
      <c r="Z128" s="116">
        <v>40784</v>
      </c>
      <c r="AA128" s="115" t="s">
        <v>456</v>
      </c>
      <c r="AB128" s="113">
        <v>10022537726</v>
      </c>
      <c r="AC128" s="117">
        <v>16</v>
      </c>
      <c r="AD128" s="118">
        <v>345967</v>
      </c>
      <c r="AE128" s="113" t="s">
        <v>457</v>
      </c>
      <c r="AF128" s="119">
        <v>44959</v>
      </c>
      <c r="AG128" s="120">
        <v>45690</v>
      </c>
      <c r="AH128" s="118">
        <v>11101000608</v>
      </c>
      <c r="AI128" s="115" t="s">
        <v>458</v>
      </c>
      <c r="AJ128" s="119">
        <v>45347</v>
      </c>
      <c r="AK128" s="121">
        <v>45713</v>
      </c>
      <c r="AL128" s="184">
        <v>13061001309</v>
      </c>
      <c r="AM128" s="112" t="s">
        <v>458</v>
      </c>
      <c r="AN128" s="119">
        <v>45481</v>
      </c>
      <c r="AO128" s="121">
        <v>45846</v>
      </c>
      <c r="AP128" s="122">
        <v>88969185</v>
      </c>
      <c r="AQ128" s="179" t="s">
        <v>469</v>
      </c>
      <c r="AR128" s="119">
        <v>45530</v>
      </c>
      <c r="AS128" s="120">
        <v>45898</v>
      </c>
      <c r="AT128" s="123" t="s">
        <v>664</v>
      </c>
      <c r="AU128" s="110">
        <v>45403</v>
      </c>
      <c r="AV128" s="121">
        <v>45463</v>
      </c>
      <c r="AW128" s="118">
        <v>160926812</v>
      </c>
      <c r="AX128" s="123" t="s">
        <v>672</v>
      </c>
      <c r="AY128" s="183">
        <v>45156</v>
      </c>
      <c r="AZ128" s="182">
        <v>45522</v>
      </c>
      <c r="BA128" s="181">
        <v>1016057343</v>
      </c>
      <c r="BB128" s="125" t="s">
        <v>673</v>
      </c>
      <c r="BC128" s="126"/>
      <c r="BD128" s="126">
        <v>3124516445</v>
      </c>
      <c r="BE128" s="115" t="s">
        <v>674</v>
      </c>
      <c r="BF128" s="127" t="s">
        <v>675</v>
      </c>
      <c r="BG128" s="180"/>
      <c r="BH128" s="125"/>
      <c r="BI128" s="126"/>
      <c r="BJ128" s="115"/>
      <c r="BK128" s="127"/>
      <c r="BL128" s="180"/>
      <c r="BM128" s="125"/>
      <c r="BN128" s="126"/>
      <c r="BO128" s="179"/>
      <c r="BP128" s="179"/>
      <c r="BQ128" s="129">
        <v>538</v>
      </c>
      <c r="BR128" s="129"/>
      <c r="BS128" s="179"/>
      <c r="BT128" s="179"/>
      <c r="BU128" s="179" t="s">
        <v>1573</v>
      </c>
      <c r="BV128" s="178"/>
      <c r="BW128" s="177" t="s">
        <v>1572</v>
      </c>
      <c r="BX128" s="177"/>
      <c r="BY128" s="177"/>
      <c r="BZ128" s="177"/>
      <c r="CA128" s="176"/>
      <c r="CB128" s="159" t="s">
        <v>462</v>
      </c>
    </row>
    <row r="129" spans="1:80" ht="13.5" hidden="1" customHeight="1" x14ac:dyDescent="0.25">
      <c r="A129" s="187">
        <v>150</v>
      </c>
      <c r="B129" s="130" t="s">
        <v>462</v>
      </c>
      <c r="C129" s="129">
        <v>539</v>
      </c>
      <c r="D129" s="186" t="s">
        <v>1279</v>
      </c>
      <c r="E129" s="128" t="s">
        <v>461</v>
      </c>
      <c r="F129" s="186">
        <v>79807245</v>
      </c>
      <c r="G129" s="186" t="s">
        <v>1683</v>
      </c>
      <c r="H129" s="186" t="s">
        <v>1682</v>
      </c>
      <c r="I129" s="186">
        <v>3228613431</v>
      </c>
      <c r="J129" s="185">
        <v>45392</v>
      </c>
      <c r="K129" s="112" t="s">
        <v>1108</v>
      </c>
      <c r="L129" s="112" t="s">
        <v>1222</v>
      </c>
      <c r="M129" s="112" t="s">
        <v>864</v>
      </c>
      <c r="N129" s="113">
        <v>1499</v>
      </c>
      <c r="O129" s="113">
        <v>2018</v>
      </c>
      <c r="P129" s="113">
        <v>2019</v>
      </c>
      <c r="Q129" s="112" t="s">
        <v>536</v>
      </c>
      <c r="R129" s="112" t="s">
        <v>1100</v>
      </c>
      <c r="S129" s="114" t="s">
        <v>1280</v>
      </c>
      <c r="T129" s="115" t="s">
        <v>1281</v>
      </c>
      <c r="U129" s="113">
        <v>9</v>
      </c>
      <c r="V129" s="113">
        <v>8</v>
      </c>
      <c r="W129" s="113">
        <v>5</v>
      </c>
      <c r="X129" s="115" t="s">
        <v>1083</v>
      </c>
      <c r="Y129" s="116">
        <v>45352</v>
      </c>
      <c r="Z129" s="116">
        <v>43306</v>
      </c>
      <c r="AA129" s="115" t="s">
        <v>468</v>
      </c>
      <c r="AB129" s="113">
        <v>10016507502</v>
      </c>
      <c r="AC129" s="117">
        <v>9</v>
      </c>
      <c r="AD129" s="118">
        <v>443025</v>
      </c>
      <c r="AE129" s="113" t="s">
        <v>457</v>
      </c>
      <c r="AF129" s="119">
        <v>44778</v>
      </c>
      <c r="AG129" s="120">
        <v>46240</v>
      </c>
      <c r="AH129" s="118">
        <v>11101000608</v>
      </c>
      <c r="AI129" s="115" t="s">
        <v>458</v>
      </c>
      <c r="AJ129" s="119">
        <v>45347</v>
      </c>
      <c r="AK129" s="121">
        <v>45713</v>
      </c>
      <c r="AL129" s="184">
        <v>13061001309</v>
      </c>
      <c r="AM129" s="112" t="s">
        <v>458</v>
      </c>
      <c r="AN129" s="119">
        <v>45481</v>
      </c>
      <c r="AO129" s="121">
        <v>45846</v>
      </c>
      <c r="AP129" s="122">
        <v>88657025</v>
      </c>
      <c r="AQ129" s="179" t="s">
        <v>469</v>
      </c>
      <c r="AR129" s="119">
        <v>45488</v>
      </c>
      <c r="AS129" s="120">
        <v>45862</v>
      </c>
      <c r="AT129" s="123" t="s">
        <v>471</v>
      </c>
      <c r="AU129" s="110">
        <v>45415</v>
      </c>
      <c r="AV129" s="121">
        <v>45475</v>
      </c>
      <c r="AW129" s="118">
        <v>174412349</v>
      </c>
      <c r="AX129" s="123" t="s">
        <v>1681</v>
      </c>
      <c r="AY129" s="183">
        <v>45485</v>
      </c>
      <c r="AZ129" s="182" t="s">
        <v>1680</v>
      </c>
      <c r="BA129" s="181">
        <v>41786324</v>
      </c>
      <c r="BB129" s="125" t="s">
        <v>1282</v>
      </c>
      <c r="BC129" s="126">
        <v>3219997062</v>
      </c>
      <c r="BD129" s="126">
        <v>3219997062</v>
      </c>
      <c r="BE129" s="115" t="s">
        <v>1283</v>
      </c>
      <c r="BF129" s="127" t="s">
        <v>1284</v>
      </c>
      <c r="BG129" s="180"/>
      <c r="BH129" s="125"/>
      <c r="BI129" s="126"/>
      <c r="BJ129" s="179"/>
      <c r="BK129" s="179"/>
      <c r="BL129" s="180"/>
      <c r="BM129" s="125"/>
      <c r="BN129" s="126"/>
      <c r="BO129" s="179"/>
      <c r="BP129" s="179"/>
      <c r="BQ129" s="129">
        <v>539</v>
      </c>
      <c r="BR129" s="129"/>
      <c r="BS129" s="179" t="s">
        <v>1576</v>
      </c>
      <c r="BT129" s="179"/>
      <c r="BU129" s="179" t="s">
        <v>1573</v>
      </c>
      <c r="BV129" s="178"/>
      <c r="BW129" s="177" t="s">
        <v>1572</v>
      </c>
      <c r="BX129" s="177"/>
      <c r="BY129" s="177"/>
      <c r="BZ129" s="177"/>
      <c r="CA129" s="176"/>
      <c r="CB129" s="159" t="s">
        <v>462</v>
      </c>
    </row>
    <row r="130" spans="1:80" ht="13.5" hidden="1" customHeight="1" x14ac:dyDescent="0.25">
      <c r="A130" s="187">
        <v>108</v>
      </c>
      <c r="B130" s="130" t="s">
        <v>462</v>
      </c>
      <c r="C130" s="206">
        <v>540</v>
      </c>
      <c r="D130" s="186" t="s">
        <v>1011</v>
      </c>
      <c r="E130" s="128" t="s">
        <v>461</v>
      </c>
      <c r="F130" s="186">
        <v>3277232</v>
      </c>
      <c r="G130" s="186" t="s">
        <v>1015</v>
      </c>
      <c r="H130" s="186" t="s">
        <v>1017</v>
      </c>
      <c r="I130" s="186">
        <v>3125141046</v>
      </c>
      <c r="J130" s="185"/>
      <c r="K130" s="112" t="s">
        <v>843</v>
      </c>
      <c r="L130" s="112" t="s">
        <v>844</v>
      </c>
      <c r="M130" s="112" t="s">
        <v>452</v>
      </c>
      <c r="N130" s="113">
        <v>5193</v>
      </c>
      <c r="O130" s="113">
        <v>2014</v>
      </c>
      <c r="P130" s="113">
        <v>2015</v>
      </c>
      <c r="Q130" s="112" t="s">
        <v>453</v>
      </c>
      <c r="R130" s="112" t="s">
        <v>454</v>
      </c>
      <c r="S130" s="114" t="s">
        <v>1012</v>
      </c>
      <c r="T130" s="115" t="s">
        <v>1013</v>
      </c>
      <c r="U130" s="113">
        <v>41</v>
      </c>
      <c r="V130" s="113">
        <v>37</v>
      </c>
      <c r="W130" s="113">
        <v>1</v>
      </c>
      <c r="X130" s="115" t="s">
        <v>455</v>
      </c>
      <c r="Y130" s="116">
        <v>41757</v>
      </c>
      <c r="Z130" s="116">
        <v>41740</v>
      </c>
      <c r="AA130" s="115" t="s">
        <v>468</v>
      </c>
      <c r="AB130" s="113">
        <v>10007191901</v>
      </c>
      <c r="AC130" s="117">
        <v>41</v>
      </c>
      <c r="AD130" s="118">
        <v>349289</v>
      </c>
      <c r="AE130" s="113" t="s">
        <v>457</v>
      </c>
      <c r="AF130" s="119">
        <v>44977</v>
      </c>
      <c r="AG130" s="120">
        <v>45708</v>
      </c>
      <c r="AH130" s="118">
        <v>11101000608</v>
      </c>
      <c r="AI130" s="115" t="s">
        <v>458</v>
      </c>
      <c r="AJ130" s="119">
        <v>45347</v>
      </c>
      <c r="AK130" s="121">
        <v>45713</v>
      </c>
      <c r="AL130" s="184">
        <v>13061001309</v>
      </c>
      <c r="AM130" s="112" t="s">
        <v>458</v>
      </c>
      <c r="AN130" s="119">
        <v>45481</v>
      </c>
      <c r="AO130" s="121">
        <v>45846</v>
      </c>
      <c r="AP130" s="122">
        <v>1508005605625000</v>
      </c>
      <c r="AQ130" s="179" t="s">
        <v>538</v>
      </c>
      <c r="AR130" s="119">
        <v>45329</v>
      </c>
      <c r="AS130" s="120">
        <v>45694</v>
      </c>
      <c r="AT130" s="123" t="s">
        <v>1679</v>
      </c>
      <c r="AU130" s="110">
        <v>45248</v>
      </c>
      <c r="AV130" s="121">
        <v>45308</v>
      </c>
      <c r="AW130" s="118">
        <v>173622707</v>
      </c>
      <c r="AX130" s="123" t="s">
        <v>1014</v>
      </c>
      <c r="AY130" s="183">
        <v>45448</v>
      </c>
      <c r="AZ130" s="182">
        <v>45813</v>
      </c>
      <c r="BA130" s="181">
        <v>3277232</v>
      </c>
      <c r="BB130" s="125" t="s">
        <v>1015</v>
      </c>
      <c r="BC130" s="126"/>
      <c r="BD130" s="126">
        <v>3125141046</v>
      </c>
      <c r="BE130" s="112" t="s">
        <v>1016</v>
      </c>
      <c r="BF130" s="112" t="s">
        <v>1017</v>
      </c>
      <c r="BG130" s="180"/>
      <c r="BH130" s="125"/>
      <c r="BI130" s="126"/>
      <c r="BJ130" s="179"/>
      <c r="BK130" s="179"/>
      <c r="BL130" s="180"/>
      <c r="BM130" s="125"/>
      <c r="BN130" s="126"/>
      <c r="BO130" s="179"/>
      <c r="BP130" s="179"/>
      <c r="BQ130" s="129">
        <v>540</v>
      </c>
      <c r="BR130" s="129"/>
      <c r="BS130" s="179"/>
      <c r="BT130" s="179"/>
      <c r="BU130" s="179" t="s">
        <v>1640</v>
      </c>
      <c r="BV130" s="178"/>
      <c r="BW130" s="177" t="s">
        <v>1572</v>
      </c>
      <c r="BX130" s="177"/>
      <c r="BY130" s="177"/>
      <c r="BZ130" s="177"/>
      <c r="CA130" s="176"/>
      <c r="CB130" s="159" t="s">
        <v>462</v>
      </c>
    </row>
    <row r="131" spans="1:80" ht="13.5" hidden="1" customHeight="1" x14ac:dyDescent="0.25">
      <c r="A131" s="187">
        <v>41</v>
      </c>
      <c r="B131" s="130" t="s">
        <v>462</v>
      </c>
      <c r="C131" s="206">
        <v>548</v>
      </c>
      <c r="D131" s="186" t="s">
        <v>716</v>
      </c>
      <c r="E131" s="128" t="s">
        <v>461</v>
      </c>
      <c r="F131" s="186">
        <v>1000284944</v>
      </c>
      <c r="G131" s="186" t="s">
        <v>1678</v>
      </c>
      <c r="H131" s="186" t="s">
        <v>1677</v>
      </c>
      <c r="I131" s="186">
        <v>3116883684</v>
      </c>
      <c r="J131" s="185">
        <v>45391</v>
      </c>
      <c r="K131" s="112" t="s">
        <v>451</v>
      </c>
      <c r="L131" s="112" t="s">
        <v>696</v>
      </c>
      <c r="M131" s="112" t="s">
        <v>452</v>
      </c>
      <c r="N131" s="113">
        <v>6374</v>
      </c>
      <c r="O131" s="113">
        <v>2012</v>
      </c>
      <c r="P131" s="113">
        <v>2012</v>
      </c>
      <c r="Q131" s="112" t="s">
        <v>453</v>
      </c>
      <c r="R131" s="112" t="s">
        <v>454</v>
      </c>
      <c r="S131" s="114" t="s">
        <v>717</v>
      </c>
      <c r="T131" s="115" t="s">
        <v>718</v>
      </c>
      <c r="U131" s="113">
        <v>45</v>
      </c>
      <c r="V131" s="113">
        <v>45</v>
      </c>
      <c r="W131" s="113">
        <v>1</v>
      </c>
      <c r="X131" s="115" t="s">
        <v>455</v>
      </c>
      <c r="Y131" s="116">
        <v>45385</v>
      </c>
      <c r="Z131" s="116">
        <v>41151</v>
      </c>
      <c r="AA131" s="115" t="s">
        <v>468</v>
      </c>
      <c r="AB131" s="113">
        <v>10004191766</v>
      </c>
      <c r="AC131" s="117">
        <v>45</v>
      </c>
      <c r="AD131" s="118">
        <v>328115</v>
      </c>
      <c r="AE131" s="113" t="s">
        <v>457</v>
      </c>
      <c r="AF131" s="119">
        <v>44865</v>
      </c>
      <c r="AG131" s="120">
        <v>45596</v>
      </c>
      <c r="AH131" s="118">
        <v>11101000608</v>
      </c>
      <c r="AI131" s="115" t="s">
        <v>458</v>
      </c>
      <c r="AJ131" s="119">
        <v>45347</v>
      </c>
      <c r="AK131" s="121">
        <v>45713</v>
      </c>
      <c r="AL131" s="184">
        <v>13061001309</v>
      </c>
      <c r="AM131" s="112" t="s">
        <v>458</v>
      </c>
      <c r="AN131" s="119">
        <v>45481</v>
      </c>
      <c r="AO131" s="121">
        <v>45846</v>
      </c>
      <c r="AP131" s="122">
        <v>15682800014760</v>
      </c>
      <c r="AQ131" s="179" t="s">
        <v>459</v>
      </c>
      <c r="AR131" s="119">
        <v>45168</v>
      </c>
      <c r="AS131" s="120">
        <v>45533</v>
      </c>
      <c r="AT131" s="123" t="s">
        <v>1647</v>
      </c>
      <c r="AU131" s="110">
        <v>45409</v>
      </c>
      <c r="AV131" s="121">
        <v>45469</v>
      </c>
      <c r="AW131" s="118">
        <v>168411259</v>
      </c>
      <c r="AX131" s="123" t="s">
        <v>471</v>
      </c>
      <c r="AY131" s="183">
        <v>45184</v>
      </c>
      <c r="AZ131" s="182">
        <v>45550</v>
      </c>
      <c r="BA131" s="181">
        <v>79248305</v>
      </c>
      <c r="BB131" s="125" t="s">
        <v>719</v>
      </c>
      <c r="BC131" s="126">
        <v>3203423790</v>
      </c>
      <c r="BD131" s="126">
        <v>3203423790</v>
      </c>
      <c r="BE131" s="112" t="s">
        <v>720</v>
      </c>
      <c r="BF131" s="127" t="s">
        <v>721</v>
      </c>
      <c r="BG131" s="180"/>
      <c r="BH131" s="125"/>
      <c r="BI131" s="126"/>
      <c r="BJ131" s="179"/>
      <c r="BK131" s="179"/>
      <c r="BL131" s="180"/>
      <c r="BM131" s="125"/>
      <c r="BN131" s="126"/>
      <c r="BO131" s="179"/>
      <c r="BP131" s="179"/>
      <c r="BQ131" s="129">
        <v>548</v>
      </c>
      <c r="BR131" s="129"/>
      <c r="BS131" s="179"/>
      <c r="BT131" s="179"/>
      <c r="BU131" s="179" t="s">
        <v>1640</v>
      </c>
      <c r="BV131" s="178"/>
      <c r="BW131" s="177" t="s">
        <v>1589</v>
      </c>
      <c r="BX131" s="177"/>
      <c r="BY131" s="177"/>
      <c r="BZ131" s="177"/>
      <c r="CA131" s="176"/>
      <c r="CB131" s="159" t="s">
        <v>462</v>
      </c>
    </row>
    <row r="132" spans="1:80" ht="13.5" hidden="1" customHeight="1" x14ac:dyDescent="0.25">
      <c r="A132" s="187">
        <v>109</v>
      </c>
      <c r="B132" s="130" t="s">
        <v>462</v>
      </c>
      <c r="C132" s="206">
        <v>550</v>
      </c>
      <c r="D132" s="186" t="s">
        <v>1018</v>
      </c>
      <c r="E132" s="128" t="s">
        <v>461</v>
      </c>
      <c r="F132" s="186">
        <v>7176037</v>
      </c>
      <c r="G132" s="186" t="s">
        <v>1676</v>
      </c>
      <c r="H132" s="186" t="e">
        <v>#N/A</v>
      </c>
      <c r="I132" s="186" t="e">
        <v>#N/A</v>
      </c>
      <c r="J132" s="185"/>
      <c r="K132" s="112" t="s">
        <v>464</v>
      </c>
      <c r="L132" s="112" t="s">
        <v>1019</v>
      </c>
      <c r="M132" s="112" t="s">
        <v>452</v>
      </c>
      <c r="N132" s="113">
        <v>5123</v>
      </c>
      <c r="O132" s="113">
        <v>2018</v>
      </c>
      <c r="P132" s="113">
        <v>2019</v>
      </c>
      <c r="Q132" s="112" t="s">
        <v>453</v>
      </c>
      <c r="R132" s="112" t="s">
        <v>454</v>
      </c>
      <c r="S132" s="114" t="s">
        <v>1020</v>
      </c>
      <c r="T132" s="115" t="s">
        <v>1021</v>
      </c>
      <c r="U132" s="113">
        <v>42</v>
      </c>
      <c r="V132" s="113">
        <v>41</v>
      </c>
      <c r="W132" s="113">
        <v>2</v>
      </c>
      <c r="X132" s="115" t="s">
        <v>455</v>
      </c>
      <c r="Y132" s="116">
        <v>43385</v>
      </c>
      <c r="Z132" s="116">
        <v>43370</v>
      </c>
      <c r="AA132" s="115" t="s">
        <v>468</v>
      </c>
      <c r="AB132" s="113">
        <v>10016926023</v>
      </c>
      <c r="AC132" s="117">
        <v>42</v>
      </c>
      <c r="AD132" s="118">
        <v>328108</v>
      </c>
      <c r="AE132" s="113" t="s">
        <v>457</v>
      </c>
      <c r="AF132" s="119">
        <v>44862</v>
      </c>
      <c r="AG132" s="120">
        <v>45593</v>
      </c>
      <c r="AH132" s="118">
        <v>11101000608</v>
      </c>
      <c r="AI132" s="115" t="s">
        <v>458</v>
      </c>
      <c r="AJ132" s="119">
        <v>45347</v>
      </c>
      <c r="AK132" s="121">
        <v>45713</v>
      </c>
      <c r="AL132" s="184">
        <v>13061001309</v>
      </c>
      <c r="AM132" s="112" t="s">
        <v>458</v>
      </c>
      <c r="AN132" s="119">
        <v>45481</v>
      </c>
      <c r="AO132" s="121">
        <v>45846</v>
      </c>
      <c r="AP132" s="122">
        <v>86388745</v>
      </c>
      <c r="AQ132" s="179" t="s">
        <v>469</v>
      </c>
      <c r="AR132" s="119">
        <v>45196</v>
      </c>
      <c r="AS132" s="120">
        <v>45561</v>
      </c>
      <c r="AT132" s="123" t="s">
        <v>493</v>
      </c>
      <c r="AU132" s="110">
        <v>45383</v>
      </c>
      <c r="AV132" s="121">
        <v>45443</v>
      </c>
      <c r="AW132" s="118">
        <v>168649747</v>
      </c>
      <c r="AX132" s="123" t="s">
        <v>493</v>
      </c>
      <c r="AY132" s="183">
        <v>45196</v>
      </c>
      <c r="AZ132" s="182">
        <v>45562</v>
      </c>
      <c r="BA132" s="181">
        <v>4060091</v>
      </c>
      <c r="BB132" s="125" t="s">
        <v>1022</v>
      </c>
      <c r="BC132" s="126"/>
      <c r="BD132" s="126">
        <v>3112323003</v>
      </c>
      <c r="BE132" s="112" t="s">
        <v>1023</v>
      </c>
      <c r="BF132" s="112" t="s">
        <v>1024</v>
      </c>
      <c r="BG132" s="180">
        <v>19254722</v>
      </c>
      <c r="BH132" s="125" t="s">
        <v>1025</v>
      </c>
      <c r="BI132" s="126">
        <v>3118818036</v>
      </c>
      <c r="BJ132" s="179" t="s">
        <v>1026</v>
      </c>
      <c r="BK132" s="179" t="s">
        <v>1027</v>
      </c>
      <c r="BL132" s="180"/>
      <c r="BM132" s="125"/>
      <c r="BN132" s="126"/>
      <c r="BO132" s="179"/>
      <c r="BP132" s="179"/>
      <c r="BQ132" s="129">
        <v>550</v>
      </c>
      <c r="BR132" s="129"/>
      <c r="BS132" s="179"/>
      <c r="BT132" s="179"/>
      <c r="BU132" s="179" t="s">
        <v>1640</v>
      </c>
      <c r="BV132" s="178"/>
      <c r="BW132" s="177" t="s">
        <v>1572</v>
      </c>
      <c r="BX132" s="177"/>
      <c r="BY132" s="177"/>
      <c r="BZ132" s="177"/>
      <c r="CA132" s="176"/>
      <c r="CB132" s="159" t="s">
        <v>462</v>
      </c>
    </row>
    <row r="133" spans="1:80" ht="13.5" hidden="1" customHeight="1" x14ac:dyDescent="0.25">
      <c r="A133" s="187">
        <v>110</v>
      </c>
      <c r="B133" s="199" t="s">
        <v>462</v>
      </c>
      <c r="C133" s="212">
        <v>551</v>
      </c>
      <c r="D133" s="186" t="s">
        <v>1028</v>
      </c>
      <c r="E133" s="128" t="s">
        <v>461</v>
      </c>
      <c r="F133" s="186">
        <v>1096182621</v>
      </c>
      <c r="G133" s="186" t="s">
        <v>1675</v>
      </c>
      <c r="H133" s="186" t="e">
        <v>#N/A</v>
      </c>
      <c r="I133" s="186" t="e">
        <v>#N/A</v>
      </c>
      <c r="J133" s="185"/>
      <c r="K133" s="112" t="s">
        <v>464</v>
      </c>
      <c r="L133" s="179" t="s">
        <v>1029</v>
      </c>
      <c r="M133" s="179" t="s">
        <v>452</v>
      </c>
      <c r="N133" s="178">
        <v>5123</v>
      </c>
      <c r="O133" s="113">
        <v>2021</v>
      </c>
      <c r="P133" s="113">
        <v>2021</v>
      </c>
      <c r="Q133" s="115" t="s">
        <v>453</v>
      </c>
      <c r="R133" s="179" t="s">
        <v>454</v>
      </c>
      <c r="S133" s="211" t="s">
        <v>1030</v>
      </c>
      <c r="T133" s="115" t="s">
        <v>1031</v>
      </c>
      <c r="U133" s="113">
        <v>41</v>
      </c>
      <c r="V133" s="113">
        <v>41</v>
      </c>
      <c r="W133" s="113">
        <v>2</v>
      </c>
      <c r="X133" s="112" t="s">
        <v>455</v>
      </c>
      <c r="Y133" s="116">
        <v>44258</v>
      </c>
      <c r="Z133" s="116">
        <v>44217</v>
      </c>
      <c r="AA133" s="115" t="s">
        <v>468</v>
      </c>
      <c r="AB133" s="113">
        <v>10022383058</v>
      </c>
      <c r="AC133" s="117">
        <v>42</v>
      </c>
      <c r="AD133" s="118">
        <v>358627</v>
      </c>
      <c r="AE133" s="113" t="s">
        <v>457</v>
      </c>
      <c r="AF133" s="119">
        <v>45030</v>
      </c>
      <c r="AG133" s="120">
        <v>45761</v>
      </c>
      <c r="AH133" s="118">
        <v>11101000608</v>
      </c>
      <c r="AI133" s="115" t="s">
        <v>458</v>
      </c>
      <c r="AJ133" s="119">
        <v>45347</v>
      </c>
      <c r="AK133" s="121">
        <v>45713</v>
      </c>
      <c r="AL133" s="184">
        <v>13061001309</v>
      </c>
      <c r="AM133" s="112" t="s">
        <v>458</v>
      </c>
      <c r="AN133" s="119">
        <v>45481</v>
      </c>
      <c r="AO133" s="121">
        <v>45846</v>
      </c>
      <c r="AP133" s="122">
        <v>39651147</v>
      </c>
      <c r="AQ133" s="179" t="s">
        <v>1032</v>
      </c>
      <c r="AR133" s="119">
        <v>45505</v>
      </c>
      <c r="AS133" s="120">
        <v>45869</v>
      </c>
      <c r="AT133" s="123"/>
      <c r="AU133" s="119" t="s">
        <v>1582</v>
      </c>
      <c r="AV133" s="121" t="s">
        <v>1582</v>
      </c>
      <c r="AW133" s="118">
        <v>171225532</v>
      </c>
      <c r="AX133" s="123" t="s">
        <v>847</v>
      </c>
      <c r="AY133" s="210">
        <v>45312</v>
      </c>
      <c r="AZ133" s="182">
        <v>45678</v>
      </c>
      <c r="BA133" s="209">
        <v>900843996</v>
      </c>
      <c r="BB133" s="125" t="s">
        <v>1033</v>
      </c>
      <c r="BC133" s="126"/>
      <c r="BD133" s="126">
        <v>3106983732</v>
      </c>
      <c r="BE133" s="112" t="s">
        <v>1034</v>
      </c>
      <c r="BF133" s="127" t="s">
        <v>851</v>
      </c>
      <c r="BG133" s="180"/>
      <c r="BH133" s="125"/>
      <c r="BI133" s="126"/>
      <c r="BJ133" s="179"/>
      <c r="BK133" s="179"/>
      <c r="BL133" s="125"/>
      <c r="BM133" s="125"/>
      <c r="BN133" s="126"/>
      <c r="BO133" s="179"/>
      <c r="BP133" s="179"/>
      <c r="BQ133" s="129">
        <v>551</v>
      </c>
      <c r="BR133" s="129"/>
      <c r="BS133" s="179"/>
      <c r="BT133" s="179"/>
      <c r="BU133" s="179" t="s">
        <v>1640</v>
      </c>
      <c r="BV133" s="178"/>
      <c r="BW133" s="177" t="s">
        <v>1589</v>
      </c>
      <c r="BX133" s="177"/>
      <c r="BY133" s="177"/>
      <c r="BZ133" s="177"/>
      <c r="CA133" s="176"/>
      <c r="CB133" s="159" t="s">
        <v>462</v>
      </c>
    </row>
    <row r="134" spans="1:80" ht="13.5" hidden="1" customHeight="1" x14ac:dyDescent="0.25">
      <c r="A134" s="187">
        <v>111</v>
      </c>
      <c r="B134" s="130" t="s">
        <v>462</v>
      </c>
      <c r="C134" s="129">
        <v>553</v>
      </c>
      <c r="D134" s="186" t="s">
        <v>1035</v>
      </c>
      <c r="E134" s="128" t="s">
        <v>461</v>
      </c>
      <c r="F134" s="186">
        <v>79048297</v>
      </c>
      <c r="G134" s="186" t="s">
        <v>1674</v>
      </c>
      <c r="H134" s="186" t="s">
        <v>1673</v>
      </c>
      <c r="I134" s="186">
        <v>3123540217</v>
      </c>
      <c r="J134" s="185"/>
      <c r="K134" s="112" t="s">
        <v>451</v>
      </c>
      <c r="L134" s="112" t="s">
        <v>768</v>
      </c>
      <c r="M134" s="112" t="s">
        <v>452</v>
      </c>
      <c r="N134" s="113">
        <v>12068</v>
      </c>
      <c r="O134" s="113">
        <v>2007</v>
      </c>
      <c r="P134" s="113">
        <v>2008</v>
      </c>
      <c r="Q134" s="112" t="s">
        <v>536</v>
      </c>
      <c r="R134" s="112" t="s">
        <v>454</v>
      </c>
      <c r="S134" s="114" t="s">
        <v>1036</v>
      </c>
      <c r="T134" s="115" t="s">
        <v>1037</v>
      </c>
      <c r="U134" s="113">
        <v>48</v>
      </c>
      <c r="V134" s="113">
        <v>41</v>
      </c>
      <c r="W134" s="113">
        <v>2</v>
      </c>
      <c r="X134" s="115" t="s">
        <v>455</v>
      </c>
      <c r="Y134" s="116">
        <v>42956</v>
      </c>
      <c r="Z134" s="116">
        <v>39219</v>
      </c>
      <c r="AA134" s="115" t="s">
        <v>456</v>
      </c>
      <c r="AB134" s="113">
        <v>10014943420</v>
      </c>
      <c r="AC134" s="117">
        <v>48</v>
      </c>
      <c r="AD134" s="118">
        <v>383963</v>
      </c>
      <c r="AE134" s="113" t="s">
        <v>457</v>
      </c>
      <c r="AF134" s="119">
        <v>45169</v>
      </c>
      <c r="AG134" s="120">
        <v>45900</v>
      </c>
      <c r="AH134" s="118">
        <v>11101000608</v>
      </c>
      <c r="AI134" s="115" t="s">
        <v>458</v>
      </c>
      <c r="AJ134" s="119">
        <v>45347</v>
      </c>
      <c r="AK134" s="121">
        <v>45713</v>
      </c>
      <c r="AL134" s="184">
        <v>13061001309</v>
      </c>
      <c r="AM134" s="112" t="s">
        <v>458</v>
      </c>
      <c r="AN134" s="119">
        <v>45481</v>
      </c>
      <c r="AO134" s="121">
        <v>45846</v>
      </c>
      <c r="AP134" s="122">
        <v>4308005174323000</v>
      </c>
      <c r="AQ134" s="179" t="s">
        <v>538</v>
      </c>
      <c r="AR134" s="119">
        <v>45367</v>
      </c>
      <c r="AS134" s="120">
        <v>45731</v>
      </c>
      <c r="AT134" s="123" t="s">
        <v>1672</v>
      </c>
      <c r="AU134" s="110">
        <v>45393</v>
      </c>
      <c r="AV134" s="121">
        <v>45453</v>
      </c>
      <c r="AW134" s="118">
        <v>174188129</v>
      </c>
      <c r="AX134" s="123" t="s">
        <v>1038</v>
      </c>
      <c r="AY134" s="183">
        <v>45446</v>
      </c>
      <c r="AZ134" s="182">
        <v>45838</v>
      </c>
      <c r="BA134" s="181">
        <v>94269112</v>
      </c>
      <c r="BB134" s="125" t="s">
        <v>1039</v>
      </c>
      <c r="BC134" s="126"/>
      <c r="BD134" s="126">
        <v>3113543027</v>
      </c>
      <c r="BE134" s="112" t="s">
        <v>1040</v>
      </c>
      <c r="BF134" s="112" t="s">
        <v>1041</v>
      </c>
      <c r="BG134" s="180"/>
      <c r="BH134" s="125"/>
      <c r="BI134" s="126"/>
      <c r="BJ134" s="179"/>
      <c r="BK134" s="179"/>
      <c r="BL134" s="180"/>
      <c r="BM134" s="125"/>
      <c r="BN134" s="126"/>
      <c r="BO134" s="179"/>
      <c r="BP134" s="179"/>
      <c r="BQ134" s="129">
        <v>553</v>
      </c>
      <c r="BR134" s="129"/>
      <c r="BS134" s="179"/>
      <c r="BT134" s="179"/>
      <c r="BU134" s="179" t="s">
        <v>1640</v>
      </c>
      <c r="BV134" s="178"/>
      <c r="BW134" s="177" t="s">
        <v>1589</v>
      </c>
      <c r="BX134" s="177"/>
      <c r="BY134" s="177"/>
      <c r="BZ134" s="177"/>
      <c r="CA134" s="176"/>
      <c r="CB134" s="159" t="s">
        <v>462</v>
      </c>
    </row>
    <row r="135" spans="1:80" ht="13.5" hidden="1" customHeight="1" x14ac:dyDescent="0.25">
      <c r="A135" s="187">
        <v>112</v>
      </c>
      <c r="B135" s="130" t="s">
        <v>462</v>
      </c>
      <c r="C135" s="206">
        <v>555</v>
      </c>
      <c r="D135" s="186" t="s">
        <v>1042</v>
      </c>
      <c r="E135" s="128" t="s">
        <v>461</v>
      </c>
      <c r="F135" s="186">
        <v>1096199168</v>
      </c>
      <c r="G135" s="186" t="s">
        <v>1671</v>
      </c>
      <c r="H135" s="186" t="e">
        <v>#N/A</v>
      </c>
      <c r="I135" s="186" t="e">
        <v>#N/A</v>
      </c>
      <c r="J135" s="185"/>
      <c r="K135" s="112" t="s">
        <v>451</v>
      </c>
      <c r="L135" s="112" t="s">
        <v>696</v>
      </c>
      <c r="M135" s="112" t="s">
        <v>452</v>
      </c>
      <c r="N135" s="113">
        <v>7200</v>
      </c>
      <c r="O135" s="113">
        <v>2019</v>
      </c>
      <c r="P135" s="113">
        <v>2019</v>
      </c>
      <c r="Q135" s="112" t="s">
        <v>453</v>
      </c>
      <c r="R135" s="112" t="s">
        <v>454</v>
      </c>
      <c r="S135" s="114" t="s">
        <v>1043</v>
      </c>
      <c r="T135" s="115" t="s">
        <v>1044</v>
      </c>
      <c r="U135" s="113">
        <v>47</v>
      </c>
      <c r="V135" s="113">
        <v>47</v>
      </c>
      <c r="W135" s="113">
        <v>3</v>
      </c>
      <c r="X135" s="115" t="s">
        <v>455</v>
      </c>
      <c r="Y135" s="116">
        <v>43894</v>
      </c>
      <c r="Z135" s="116">
        <v>43889</v>
      </c>
      <c r="AA135" s="115" t="s">
        <v>468</v>
      </c>
      <c r="AB135" s="113">
        <v>10020388058</v>
      </c>
      <c r="AC135" s="117">
        <v>47</v>
      </c>
      <c r="AD135" s="118">
        <v>417669</v>
      </c>
      <c r="AE135" s="113" t="s">
        <v>457</v>
      </c>
      <c r="AF135" s="119">
        <v>45356</v>
      </c>
      <c r="AG135" s="120">
        <v>46086</v>
      </c>
      <c r="AH135" s="118">
        <v>11101000608</v>
      </c>
      <c r="AI135" s="115" t="s">
        <v>458</v>
      </c>
      <c r="AJ135" s="119">
        <v>45347</v>
      </c>
      <c r="AK135" s="121">
        <v>45713</v>
      </c>
      <c r="AL135" s="184">
        <v>13061001309</v>
      </c>
      <c r="AM135" s="112" t="s">
        <v>458</v>
      </c>
      <c r="AN135" s="119">
        <v>45481</v>
      </c>
      <c r="AO135" s="121">
        <v>45846</v>
      </c>
      <c r="AP135" s="122">
        <v>8120822600</v>
      </c>
      <c r="AQ135" s="179" t="s">
        <v>1032</v>
      </c>
      <c r="AR135" s="119">
        <v>45336</v>
      </c>
      <c r="AS135" s="120">
        <v>45701</v>
      </c>
      <c r="AT135" s="123"/>
      <c r="AU135" s="119" t="s">
        <v>1582</v>
      </c>
      <c r="AV135" s="121" t="s">
        <v>1582</v>
      </c>
      <c r="AW135" s="118">
        <v>171595619</v>
      </c>
      <c r="AX135" s="123" t="s">
        <v>847</v>
      </c>
      <c r="AY135" s="183">
        <v>45328</v>
      </c>
      <c r="AZ135" s="182">
        <v>45694</v>
      </c>
      <c r="BA135" s="181">
        <v>900843996</v>
      </c>
      <c r="BB135" s="125" t="s">
        <v>1033</v>
      </c>
      <c r="BC135" s="126"/>
      <c r="BD135" s="126">
        <v>3106983732</v>
      </c>
      <c r="BE135" s="115" t="s">
        <v>1034</v>
      </c>
      <c r="BF135" s="112" t="s">
        <v>851</v>
      </c>
      <c r="BG135" s="180"/>
      <c r="BH135" s="125"/>
      <c r="BI135" s="126"/>
      <c r="BJ135" s="179"/>
      <c r="BK135" s="179"/>
      <c r="BL135" s="180"/>
      <c r="BM135" s="125"/>
      <c r="BN135" s="126"/>
      <c r="BO135" s="179"/>
      <c r="BP135" s="179"/>
      <c r="BQ135" s="129">
        <v>555</v>
      </c>
      <c r="BR135" s="129"/>
      <c r="BS135" s="179"/>
      <c r="BT135" s="179"/>
      <c r="BU135" s="179" t="s">
        <v>1640</v>
      </c>
      <c r="BV135" s="178"/>
      <c r="BW135" s="177" t="s">
        <v>1589</v>
      </c>
      <c r="BX135" s="177"/>
      <c r="BY135" s="177"/>
      <c r="BZ135" s="177"/>
      <c r="CA135" s="176"/>
      <c r="CB135" s="159" t="s">
        <v>462</v>
      </c>
    </row>
    <row r="136" spans="1:80" ht="13.5" hidden="1" customHeight="1" x14ac:dyDescent="0.25">
      <c r="A136" s="187">
        <v>113</v>
      </c>
      <c r="B136" s="130" t="s">
        <v>462</v>
      </c>
      <c r="C136" s="206">
        <v>559</v>
      </c>
      <c r="D136" s="186" t="s">
        <v>1045</v>
      </c>
      <c r="E136" s="128" t="s">
        <v>461</v>
      </c>
      <c r="F136" s="186">
        <v>91440171</v>
      </c>
      <c r="G136" s="186" t="s">
        <v>1670</v>
      </c>
      <c r="H136" s="186">
        <v>0</v>
      </c>
      <c r="I136" s="186">
        <v>3103160782</v>
      </c>
      <c r="J136" s="185"/>
      <c r="K136" s="112" t="s">
        <v>464</v>
      </c>
      <c r="L136" s="112" t="s">
        <v>691</v>
      </c>
      <c r="M136" s="112" t="s">
        <v>452</v>
      </c>
      <c r="N136" s="113">
        <v>7684</v>
      </c>
      <c r="O136" s="113">
        <v>2015</v>
      </c>
      <c r="P136" s="113">
        <v>2016</v>
      </c>
      <c r="Q136" s="112" t="s">
        <v>453</v>
      </c>
      <c r="R136" s="112" t="s">
        <v>454</v>
      </c>
      <c r="S136" s="114" t="s">
        <v>1046</v>
      </c>
      <c r="T136" s="115" t="s">
        <v>1047</v>
      </c>
      <c r="U136" s="113">
        <v>46</v>
      </c>
      <c r="V136" s="113">
        <v>40</v>
      </c>
      <c r="W136" s="113">
        <v>1</v>
      </c>
      <c r="X136" s="115" t="s">
        <v>455</v>
      </c>
      <c r="Y136" s="116">
        <v>42325</v>
      </c>
      <c r="Z136" s="116">
        <v>42318</v>
      </c>
      <c r="AA136" s="115" t="s">
        <v>468</v>
      </c>
      <c r="AB136" s="113">
        <v>10011354849</v>
      </c>
      <c r="AC136" s="117">
        <v>45</v>
      </c>
      <c r="AD136" s="118">
        <v>389531</v>
      </c>
      <c r="AE136" s="113" t="s">
        <v>457</v>
      </c>
      <c r="AF136" s="119">
        <v>45208</v>
      </c>
      <c r="AG136" s="120">
        <v>45939</v>
      </c>
      <c r="AH136" s="118">
        <v>11101000608</v>
      </c>
      <c r="AI136" s="115" t="s">
        <v>458</v>
      </c>
      <c r="AJ136" s="119">
        <v>45347</v>
      </c>
      <c r="AK136" s="121">
        <v>45713</v>
      </c>
      <c r="AL136" s="184">
        <v>13061001309</v>
      </c>
      <c r="AM136" s="112" t="s">
        <v>458</v>
      </c>
      <c r="AN136" s="119">
        <v>45481</v>
      </c>
      <c r="AO136" s="121">
        <v>45846</v>
      </c>
      <c r="AP136" s="122">
        <v>86458462</v>
      </c>
      <c r="AQ136" s="179" t="s">
        <v>761</v>
      </c>
      <c r="AR136" s="119">
        <v>45188</v>
      </c>
      <c r="AS136" s="120">
        <v>45553</v>
      </c>
      <c r="AT136" s="123"/>
      <c r="AU136" s="119" t="s">
        <v>1582</v>
      </c>
      <c r="AV136" s="121" t="s">
        <v>1582</v>
      </c>
      <c r="AW136" s="118">
        <v>169315367</v>
      </c>
      <c r="AX136" s="123" t="s">
        <v>847</v>
      </c>
      <c r="AY136" s="183">
        <v>45229</v>
      </c>
      <c r="AZ136" s="182">
        <v>45595</v>
      </c>
      <c r="BA136" s="181">
        <v>900843996</v>
      </c>
      <c r="BB136" s="125" t="s">
        <v>1033</v>
      </c>
      <c r="BC136" s="126"/>
      <c r="BD136" s="126">
        <v>3106983732</v>
      </c>
      <c r="BE136" s="112" t="s">
        <v>1034</v>
      </c>
      <c r="BF136" s="112" t="s">
        <v>851</v>
      </c>
      <c r="BG136" s="180"/>
      <c r="BH136" s="125"/>
      <c r="BI136" s="126"/>
      <c r="BJ136" s="179"/>
      <c r="BK136" s="179"/>
      <c r="BL136" s="180"/>
      <c r="BM136" s="125"/>
      <c r="BN136" s="126"/>
      <c r="BO136" s="179"/>
      <c r="BP136" s="179"/>
      <c r="BQ136" s="129">
        <v>559</v>
      </c>
      <c r="BR136" s="129"/>
      <c r="BS136" s="179"/>
      <c r="BT136" s="179"/>
      <c r="BU136" s="179" t="s">
        <v>1640</v>
      </c>
      <c r="BV136" s="178"/>
      <c r="BW136" s="177" t="s">
        <v>1589</v>
      </c>
      <c r="BX136" s="177"/>
      <c r="BY136" s="177"/>
      <c r="BZ136" s="177"/>
      <c r="CA136" s="176"/>
      <c r="CB136" s="159" t="s">
        <v>462</v>
      </c>
    </row>
    <row r="137" spans="1:80" ht="13.5" hidden="1" customHeight="1" x14ac:dyDescent="0.25">
      <c r="A137" s="187">
        <v>114</v>
      </c>
      <c r="B137" s="130" t="s">
        <v>462</v>
      </c>
      <c r="C137" s="129">
        <v>561</v>
      </c>
      <c r="D137" s="186" t="s">
        <v>1048</v>
      </c>
      <c r="E137" s="128" t="s">
        <v>461</v>
      </c>
      <c r="F137" s="186" t="e">
        <v>#N/A</v>
      </c>
      <c r="G137" s="186" t="e">
        <v>#N/A</v>
      </c>
      <c r="H137" s="186" t="e">
        <v>#N/A</v>
      </c>
      <c r="I137" s="186" t="e">
        <v>#N/A</v>
      </c>
      <c r="J137" s="185" t="e">
        <v>#N/A</v>
      </c>
      <c r="K137" s="112" t="s">
        <v>1049</v>
      </c>
      <c r="L137" s="112" t="s">
        <v>1050</v>
      </c>
      <c r="M137" s="112" t="s">
        <v>452</v>
      </c>
      <c r="N137" s="113">
        <v>3760</v>
      </c>
      <c r="O137" s="113">
        <v>2013</v>
      </c>
      <c r="P137" s="113">
        <v>2012</v>
      </c>
      <c r="Q137" s="112" t="s">
        <v>536</v>
      </c>
      <c r="R137" s="112" t="s">
        <v>544</v>
      </c>
      <c r="S137" s="114">
        <v>89033252</v>
      </c>
      <c r="T137" s="115" t="s">
        <v>1051</v>
      </c>
      <c r="U137" s="113">
        <v>27</v>
      </c>
      <c r="V137" s="113">
        <v>27</v>
      </c>
      <c r="W137" s="113">
        <v>2</v>
      </c>
      <c r="X137" s="115" t="s">
        <v>455</v>
      </c>
      <c r="Y137" s="116">
        <v>41659</v>
      </c>
      <c r="Z137" s="116">
        <v>41393</v>
      </c>
      <c r="AA137" s="115" t="s">
        <v>1052</v>
      </c>
      <c r="AB137" s="113">
        <v>10005323145</v>
      </c>
      <c r="AC137" s="117">
        <v>27</v>
      </c>
      <c r="AD137" s="118">
        <v>418817</v>
      </c>
      <c r="AE137" s="113" t="s">
        <v>457</v>
      </c>
      <c r="AF137" s="119">
        <v>45345</v>
      </c>
      <c r="AG137" s="120">
        <v>46076</v>
      </c>
      <c r="AH137" s="118">
        <v>11101000608</v>
      </c>
      <c r="AI137" s="115" t="s">
        <v>458</v>
      </c>
      <c r="AJ137" s="119">
        <v>45347</v>
      </c>
      <c r="AK137" s="121">
        <v>45713</v>
      </c>
      <c r="AL137" s="184">
        <v>13061001309</v>
      </c>
      <c r="AM137" s="112" t="s">
        <v>458</v>
      </c>
      <c r="AN137" s="119">
        <v>45481</v>
      </c>
      <c r="AO137" s="121">
        <v>45846</v>
      </c>
      <c r="AP137" s="122">
        <v>86342739</v>
      </c>
      <c r="AQ137" s="179" t="s">
        <v>469</v>
      </c>
      <c r="AR137" s="119">
        <v>45164</v>
      </c>
      <c r="AS137" s="120">
        <v>45530</v>
      </c>
      <c r="AT137" s="123"/>
      <c r="AU137" s="119" t="s">
        <v>1582</v>
      </c>
      <c r="AV137" s="121" t="s">
        <v>1582</v>
      </c>
      <c r="AW137" s="118">
        <v>168044178</v>
      </c>
      <c r="AX137" s="123" t="s">
        <v>1053</v>
      </c>
      <c r="AY137" s="183">
        <v>45166</v>
      </c>
      <c r="AZ137" s="182">
        <v>45532</v>
      </c>
      <c r="BA137" s="181">
        <v>4180117</v>
      </c>
      <c r="BB137" s="125" t="s">
        <v>1054</v>
      </c>
      <c r="BC137" s="126"/>
      <c r="BD137" s="126">
        <v>3102555269</v>
      </c>
      <c r="BE137" s="112" t="s">
        <v>1055</v>
      </c>
      <c r="BF137" s="112" t="s">
        <v>1056</v>
      </c>
      <c r="BG137" s="180"/>
      <c r="BH137" s="125"/>
      <c r="BI137" s="126"/>
      <c r="BJ137" s="179"/>
      <c r="BK137" s="179"/>
      <c r="BL137" s="180"/>
      <c r="BM137" s="125"/>
      <c r="BN137" s="126"/>
      <c r="BO137" s="179"/>
      <c r="BP137" s="179"/>
      <c r="BQ137" s="129">
        <v>561</v>
      </c>
      <c r="BR137" s="129"/>
      <c r="BS137" s="179"/>
      <c r="BT137" s="179"/>
      <c r="BU137" s="179" t="s">
        <v>1640</v>
      </c>
      <c r="BV137" s="178"/>
      <c r="BW137" s="177" t="s">
        <v>1589</v>
      </c>
      <c r="BX137" s="177"/>
      <c r="BY137" s="177"/>
      <c r="BZ137" s="177"/>
      <c r="CA137" s="176"/>
      <c r="CB137" s="159" t="s">
        <v>462</v>
      </c>
    </row>
    <row r="138" spans="1:80" ht="13.5" hidden="1" customHeight="1" x14ac:dyDescent="0.25">
      <c r="A138" s="187">
        <v>116</v>
      </c>
      <c r="B138" s="130" t="s">
        <v>462</v>
      </c>
      <c r="C138" s="206">
        <v>566</v>
      </c>
      <c r="D138" s="186" t="s">
        <v>1057</v>
      </c>
      <c r="E138" s="198" t="s">
        <v>461</v>
      </c>
      <c r="F138" s="186">
        <v>1022961061</v>
      </c>
      <c r="G138" s="186" t="s">
        <v>1564</v>
      </c>
      <c r="H138" s="186" t="s">
        <v>1669</v>
      </c>
      <c r="I138" s="186">
        <v>3202811778</v>
      </c>
      <c r="J138" s="185">
        <v>43056</v>
      </c>
      <c r="K138" s="112" t="s">
        <v>1058</v>
      </c>
      <c r="L138" s="112" t="s">
        <v>1059</v>
      </c>
      <c r="M138" s="112" t="s">
        <v>452</v>
      </c>
      <c r="N138" s="113">
        <v>9300</v>
      </c>
      <c r="O138" s="113">
        <v>2022</v>
      </c>
      <c r="P138" s="113">
        <v>2023</v>
      </c>
      <c r="Q138" s="115" t="s">
        <v>536</v>
      </c>
      <c r="R138" s="115" t="s">
        <v>454</v>
      </c>
      <c r="S138" s="138" t="s">
        <v>1060</v>
      </c>
      <c r="T138" s="138" t="s">
        <v>1061</v>
      </c>
      <c r="U138" s="113">
        <v>46</v>
      </c>
      <c r="V138" s="113">
        <v>46</v>
      </c>
      <c r="W138" s="113">
        <v>2</v>
      </c>
      <c r="X138" s="112" t="s">
        <v>455</v>
      </c>
      <c r="Y138" s="116">
        <v>44799</v>
      </c>
      <c r="Z138" s="116">
        <v>44799</v>
      </c>
      <c r="AA138" s="115" t="s">
        <v>468</v>
      </c>
      <c r="AB138" s="139">
        <v>10027024679</v>
      </c>
      <c r="AC138" s="117">
        <v>46</v>
      </c>
      <c r="AD138" s="118">
        <v>323255</v>
      </c>
      <c r="AE138" s="113" t="s">
        <v>457</v>
      </c>
      <c r="AF138" s="119">
        <v>44827</v>
      </c>
      <c r="AG138" s="202">
        <v>45558</v>
      </c>
      <c r="AH138" s="118">
        <v>11101000608</v>
      </c>
      <c r="AI138" s="115" t="s">
        <v>458</v>
      </c>
      <c r="AJ138" s="119">
        <v>45347</v>
      </c>
      <c r="AK138" s="121">
        <v>45713</v>
      </c>
      <c r="AL138" s="184">
        <v>13061001309</v>
      </c>
      <c r="AM138" s="112" t="s">
        <v>458</v>
      </c>
      <c r="AN138" s="119">
        <v>45481</v>
      </c>
      <c r="AO138" s="121">
        <v>45846</v>
      </c>
      <c r="AP138" s="122">
        <v>4308004390526000</v>
      </c>
      <c r="AQ138" s="179" t="s">
        <v>538</v>
      </c>
      <c r="AR138" s="119">
        <v>45170</v>
      </c>
      <c r="AS138" s="120">
        <v>45535</v>
      </c>
      <c r="AT138" s="123"/>
      <c r="AU138" s="110">
        <v>45170</v>
      </c>
      <c r="AV138" s="121">
        <v>45230</v>
      </c>
      <c r="AW138" s="118" t="s">
        <v>807</v>
      </c>
      <c r="AX138" s="123" t="s">
        <v>807</v>
      </c>
      <c r="AY138" s="183">
        <v>44799</v>
      </c>
      <c r="AZ138" s="182">
        <v>45530</v>
      </c>
      <c r="BA138" s="209">
        <v>19260966</v>
      </c>
      <c r="BB138" s="208" t="s">
        <v>1062</v>
      </c>
      <c r="BC138" s="126"/>
      <c r="BD138" s="126">
        <v>3112088657</v>
      </c>
      <c r="BE138" s="112" t="s">
        <v>861</v>
      </c>
      <c r="BF138" s="127" t="s">
        <v>862</v>
      </c>
      <c r="BG138" s="135">
        <v>19469611</v>
      </c>
      <c r="BH138" s="135" t="s">
        <v>1063</v>
      </c>
      <c r="BI138" s="126">
        <v>3112088657</v>
      </c>
      <c r="BJ138" s="196" t="s">
        <v>861</v>
      </c>
      <c r="BK138" s="179" t="s">
        <v>862</v>
      </c>
      <c r="BL138" s="135"/>
      <c r="BM138" s="135"/>
      <c r="BN138" s="126"/>
      <c r="BO138" s="196"/>
      <c r="BP138" s="179"/>
      <c r="BQ138" s="129">
        <v>566</v>
      </c>
      <c r="BR138" s="129"/>
      <c r="BS138" s="179"/>
      <c r="BT138" s="179"/>
      <c r="BU138" s="179" t="s">
        <v>1640</v>
      </c>
      <c r="BV138" s="178"/>
      <c r="BW138" s="177" t="s">
        <v>1572</v>
      </c>
      <c r="BX138" s="177"/>
      <c r="BY138" s="177"/>
      <c r="BZ138" s="177"/>
      <c r="CA138" s="176"/>
      <c r="CB138" s="159" t="s">
        <v>462</v>
      </c>
    </row>
    <row r="139" spans="1:80" ht="13.5" hidden="1" customHeight="1" x14ac:dyDescent="0.25">
      <c r="A139" s="187">
        <v>133</v>
      </c>
      <c r="B139" s="130" t="s">
        <v>462</v>
      </c>
      <c r="C139" s="129">
        <v>568</v>
      </c>
      <c r="D139" s="186" t="s">
        <v>1163</v>
      </c>
      <c r="E139" s="128" t="s">
        <v>461</v>
      </c>
      <c r="F139" s="186">
        <v>2976399</v>
      </c>
      <c r="G139" s="186" t="s">
        <v>1668</v>
      </c>
      <c r="H139" s="186" t="s">
        <v>1169</v>
      </c>
      <c r="I139" s="186">
        <v>3046814136</v>
      </c>
      <c r="J139" s="185"/>
      <c r="K139" s="112" t="s">
        <v>477</v>
      </c>
      <c r="L139" s="112" t="s">
        <v>1164</v>
      </c>
      <c r="M139" s="112" t="s">
        <v>452</v>
      </c>
      <c r="N139" s="113">
        <v>2351</v>
      </c>
      <c r="O139" s="113">
        <v>2007</v>
      </c>
      <c r="P139" s="113">
        <v>2007</v>
      </c>
      <c r="Q139" s="112" t="s">
        <v>536</v>
      </c>
      <c r="R139" s="112" t="s">
        <v>480</v>
      </c>
      <c r="S139" s="114" t="s">
        <v>1165</v>
      </c>
      <c r="T139" s="115" t="s">
        <v>1166</v>
      </c>
      <c r="U139" s="113">
        <v>12</v>
      </c>
      <c r="V139" s="113">
        <v>12</v>
      </c>
      <c r="W139" s="113">
        <v>4</v>
      </c>
      <c r="X139" s="115" t="s">
        <v>1083</v>
      </c>
      <c r="Y139" s="116">
        <v>45383</v>
      </c>
      <c r="Z139" s="116">
        <v>39230</v>
      </c>
      <c r="AA139" s="115" t="s">
        <v>456</v>
      </c>
      <c r="AB139" s="113">
        <v>10008026972</v>
      </c>
      <c r="AC139" s="117">
        <v>12</v>
      </c>
      <c r="AD139" s="118">
        <v>367942</v>
      </c>
      <c r="AE139" s="113" t="s">
        <v>457</v>
      </c>
      <c r="AF139" s="119">
        <v>45079</v>
      </c>
      <c r="AG139" s="120">
        <v>45810</v>
      </c>
      <c r="AH139" s="118">
        <v>11101000608</v>
      </c>
      <c r="AI139" s="115" t="s">
        <v>458</v>
      </c>
      <c r="AJ139" s="119">
        <v>45347</v>
      </c>
      <c r="AK139" s="121">
        <v>45713</v>
      </c>
      <c r="AL139" s="184">
        <v>13061001309</v>
      </c>
      <c r="AM139" s="112" t="s">
        <v>458</v>
      </c>
      <c r="AN139" s="119">
        <v>45481</v>
      </c>
      <c r="AO139" s="121">
        <v>45846</v>
      </c>
      <c r="AP139" s="122">
        <v>4308005010695000</v>
      </c>
      <c r="AQ139" s="179" t="s">
        <v>538</v>
      </c>
      <c r="AR139" s="119">
        <v>45331</v>
      </c>
      <c r="AS139" s="120">
        <v>45696</v>
      </c>
      <c r="AT139" s="123" t="s">
        <v>1167</v>
      </c>
      <c r="AU139" s="110">
        <v>45446</v>
      </c>
      <c r="AV139" s="121">
        <v>45506</v>
      </c>
      <c r="AW139" s="118">
        <v>171515355</v>
      </c>
      <c r="AX139" s="123" t="s">
        <v>1168</v>
      </c>
      <c r="AY139" s="183">
        <v>45325</v>
      </c>
      <c r="AZ139" s="182">
        <v>45691</v>
      </c>
      <c r="BA139" s="181">
        <v>1070005052</v>
      </c>
      <c r="BB139" s="125" t="s">
        <v>1667</v>
      </c>
      <c r="BC139" s="126">
        <v>3213072985</v>
      </c>
      <c r="BD139" s="126">
        <v>3213072985</v>
      </c>
      <c r="BE139" s="115" t="s">
        <v>1665</v>
      </c>
      <c r="BF139" s="127" t="s">
        <v>1169</v>
      </c>
      <c r="BG139" s="180">
        <v>2976399</v>
      </c>
      <c r="BH139" s="125" t="s">
        <v>1666</v>
      </c>
      <c r="BI139" s="126">
        <v>3046814136</v>
      </c>
      <c r="BJ139" s="179" t="s">
        <v>1665</v>
      </c>
      <c r="BK139" s="179" t="s">
        <v>1664</v>
      </c>
      <c r="BL139" s="180"/>
      <c r="BM139" s="125"/>
      <c r="BN139" s="126"/>
      <c r="BO139" s="179"/>
      <c r="BP139" s="179"/>
      <c r="BQ139" s="129">
        <v>568</v>
      </c>
      <c r="BR139" s="129"/>
      <c r="BS139" s="179"/>
      <c r="BT139" s="179"/>
      <c r="BU139" s="179" t="s">
        <v>1573</v>
      </c>
      <c r="BV139" s="178"/>
      <c r="BW139" s="177" t="s">
        <v>1572</v>
      </c>
      <c r="BX139" s="177"/>
      <c r="BY139" s="177"/>
      <c r="BZ139" s="177"/>
      <c r="CA139" s="176"/>
      <c r="CB139" s="159" t="s">
        <v>462</v>
      </c>
    </row>
    <row r="140" spans="1:80" ht="13.5" hidden="1" customHeight="1" x14ac:dyDescent="0.25">
      <c r="A140" s="187">
        <v>74</v>
      </c>
      <c r="B140" s="130" t="s">
        <v>462</v>
      </c>
      <c r="C140" s="206">
        <v>574</v>
      </c>
      <c r="D140" s="186" t="s">
        <v>875</v>
      </c>
      <c r="E140" s="128" t="s">
        <v>461</v>
      </c>
      <c r="F140" s="186">
        <v>3538230</v>
      </c>
      <c r="G140" s="186" t="s">
        <v>1663</v>
      </c>
      <c r="H140" s="186" t="s">
        <v>1662</v>
      </c>
      <c r="I140" s="186">
        <v>3127901516</v>
      </c>
      <c r="J140" s="185">
        <v>45503</v>
      </c>
      <c r="K140" s="112" t="s">
        <v>464</v>
      </c>
      <c r="L140" s="112" t="s">
        <v>465</v>
      </c>
      <c r="M140" s="112" t="s">
        <v>452</v>
      </c>
      <c r="N140" s="113">
        <v>5123</v>
      </c>
      <c r="O140" s="113">
        <v>2016</v>
      </c>
      <c r="P140" s="113">
        <v>2017</v>
      </c>
      <c r="Q140" s="112" t="s">
        <v>453</v>
      </c>
      <c r="R140" s="112" t="s">
        <v>454</v>
      </c>
      <c r="S140" s="114" t="s">
        <v>876</v>
      </c>
      <c r="T140" s="115" t="s">
        <v>877</v>
      </c>
      <c r="U140" s="113">
        <v>42</v>
      </c>
      <c r="V140" s="113">
        <v>38</v>
      </c>
      <c r="W140" s="113">
        <v>1</v>
      </c>
      <c r="X140" s="115" t="s">
        <v>455</v>
      </c>
      <c r="Y140" s="116">
        <v>42606</v>
      </c>
      <c r="Z140" s="116">
        <v>42581</v>
      </c>
      <c r="AA140" s="115" t="s">
        <v>468</v>
      </c>
      <c r="AB140" s="113">
        <v>10012220762</v>
      </c>
      <c r="AC140" s="117">
        <v>42</v>
      </c>
      <c r="AD140" s="118">
        <v>443023</v>
      </c>
      <c r="AE140" s="113" t="s">
        <v>457</v>
      </c>
      <c r="AF140" s="119">
        <v>44778</v>
      </c>
      <c r="AG140" s="120">
        <v>46240</v>
      </c>
      <c r="AH140" s="118">
        <v>11101000608</v>
      </c>
      <c r="AI140" s="115" t="s">
        <v>458</v>
      </c>
      <c r="AJ140" s="119">
        <v>45347</v>
      </c>
      <c r="AK140" s="121">
        <v>45713</v>
      </c>
      <c r="AL140" s="184">
        <v>13061001309</v>
      </c>
      <c r="AM140" s="112" t="s">
        <v>458</v>
      </c>
      <c r="AN140" s="119">
        <v>45481</v>
      </c>
      <c r="AO140" s="121">
        <v>45846</v>
      </c>
      <c r="AP140" s="122">
        <v>9310014739201</v>
      </c>
      <c r="AQ140" s="179" t="s">
        <v>469</v>
      </c>
      <c r="AR140" s="119">
        <v>45485</v>
      </c>
      <c r="AS140" s="120">
        <v>45854</v>
      </c>
      <c r="AT140" s="123" t="s">
        <v>1647</v>
      </c>
      <c r="AU140" s="110">
        <v>45410</v>
      </c>
      <c r="AV140" s="121">
        <v>45470</v>
      </c>
      <c r="AW140" s="118">
        <v>169936388</v>
      </c>
      <c r="AX140" s="123" t="s">
        <v>471</v>
      </c>
      <c r="AY140" s="183">
        <v>45261</v>
      </c>
      <c r="AZ140" s="182">
        <v>45627</v>
      </c>
      <c r="BA140" s="203">
        <v>3536859</v>
      </c>
      <c r="BB140" s="125" t="s">
        <v>1661</v>
      </c>
      <c r="BC140" s="126">
        <v>3135595920</v>
      </c>
      <c r="BD140" s="126">
        <v>3135595920</v>
      </c>
      <c r="BE140" s="115" t="s">
        <v>1660</v>
      </c>
      <c r="BF140" s="127"/>
      <c r="BG140" s="180"/>
      <c r="BH140" s="125"/>
      <c r="BI140" s="126"/>
      <c r="BJ140" s="179"/>
      <c r="BK140" s="179"/>
      <c r="BL140" s="180"/>
      <c r="BM140" s="125"/>
      <c r="BN140" s="126"/>
      <c r="BO140" s="179"/>
      <c r="BP140" s="179"/>
      <c r="BQ140" s="129">
        <v>430</v>
      </c>
      <c r="BR140" s="129"/>
      <c r="BS140" s="179" t="s">
        <v>1576</v>
      </c>
      <c r="BT140" s="179"/>
      <c r="BU140" s="179" t="s">
        <v>1640</v>
      </c>
      <c r="BV140" s="178"/>
      <c r="BW140" s="177" t="s">
        <v>1572</v>
      </c>
      <c r="BX140" s="177"/>
      <c r="BY140" s="177"/>
      <c r="BZ140" s="177"/>
      <c r="CA140" s="176"/>
      <c r="CB140" s="159" t="s">
        <v>462</v>
      </c>
    </row>
    <row r="141" spans="1:80" ht="13.5" hidden="1" customHeight="1" x14ac:dyDescent="0.25">
      <c r="A141" s="187">
        <v>102</v>
      </c>
      <c r="B141" s="130" t="s">
        <v>462</v>
      </c>
      <c r="C141" s="129">
        <v>575</v>
      </c>
      <c r="D141" s="186" t="s">
        <v>978</v>
      </c>
      <c r="E141" s="128" t="s">
        <v>461</v>
      </c>
      <c r="F141" s="186">
        <v>80245691</v>
      </c>
      <c r="G141" s="186" t="s">
        <v>1659</v>
      </c>
      <c r="H141" s="186" t="s">
        <v>1658</v>
      </c>
      <c r="I141" s="186" t="s">
        <v>1657</v>
      </c>
      <c r="J141" s="185"/>
      <c r="K141" s="112" t="s">
        <v>464</v>
      </c>
      <c r="L141" s="112" t="s">
        <v>527</v>
      </c>
      <c r="M141" s="112" t="s">
        <v>452</v>
      </c>
      <c r="N141" s="113">
        <v>5307</v>
      </c>
      <c r="O141" s="113">
        <v>2010</v>
      </c>
      <c r="P141" s="113">
        <v>2011</v>
      </c>
      <c r="Q141" s="112" t="s">
        <v>624</v>
      </c>
      <c r="R141" s="112" t="s">
        <v>454</v>
      </c>
      <c r="S141" s="114" t="s">
        <v>979</v>
      </c>
      <c r="T141" s="115" t="s">
        <v>980</v>
      </c>
      <c r="U141" s="113">
        <v>35</v>
      </c>
      <c r="V141" s="113">
        <v>35</v>
      </c>
      <c r="W141" s="113">
        <v>1</v>
      </c>
      <c r="X141" s="115" t="s">
        <v>455</v>
      </c>
      <c r="Y141" s="116">
        <v>45083</v>
      </c>
      <c r="Z141" s="116">
        <v>40521</v>
      </c>
      <c r="AA141" s="115" t="s">
        <v>468</v>
      </c>
      <c r="AB141" s="113">
        <v>10029538473</v>
      </c>
      <c r="AC141" s="117">
        <v>35</v>
      </c>
      <c r="AD141" s="118">
        <v>331533</v>
      </c>
      <c r="AE141" s="113" t="s">
        <v>457</v>
      </c>
      <c r="AF141" s="119">
        <v>44875</v>
      </c>
      <c r="AG141" s="120">
        <v>45606</v>
      </c>
      <c r="AH141" s="118">
        <v>11101000608</v>
      </c>
      <c r="AI141" s="115" t="s">
        <v>458</v>
      </c>
      <c r="AJ141" s="119">
        <v>45347</v>
      </c>
      <c r="AK141" s="121">
        <v>45713</v>
      </c>
      <c r="AL141" s="184">
        <v>13061001309</v>
      </c>
      <c r="AM141" s="112" t="s">
        <v>458</v>
      </c>
      <c r="AN141" s="119">
        <v>45481</v>
      </c>
      <c r="AO141" s="121">
        <v>45846</v>
      </c>
      <c r="AP141" s="122">
        <v>86945008</v>
      </c>
      <c r="AQ141" s="179" t="s">
        <v>761</v>
      </c>
      <c r="AR141" s="119">
        <v>45268</v>
      </c>
      <c r="AS141" s="120">
        <v>45633</v>
      </c>
      <c r="AT141" s="123" t="s">
        <v>1647</v>
      </c>
      <c r="AU141" s="110">
        <v>45406</v>
      </c>
      <c r="AV141" s="121">
        <v>45466</v>
      </c>
      <c r="AW141" s="118">
        <v>170086065</v>
      </c>
      <c r="AX141" s="123" t="s">
        <v>679</v>
      </c>
      <c r="AY141" s="183">
        <v>45267</v>
      </c>
      <c r="AZ141" s="182">
        <v>45633</v>
      </c>
      <c r="BA141" s="181">
        <v>19317002</v>
      </c>
      <c r="BB141" s="125" t="s">
        <v>981</v>
      </c>
      <c r="BC141" s="126">
        <v>4625393</v>
      </c>
      <c r="BD141" s="126">
        <v>3132329175</v>
      </c>
      <c r="BE141" s="112" t="s">
        <v>982</v>
      </c>
      <c r="BF141" s="112" t="s">
        <v>983</v>
      </c>
      <c r="BG141" s="180"/>
      <c r="BH141" s="125"/>
      <c r="BI141" s="126"/>
      <c r="BJ141" s="179"/>
      <c r="BK141" s="179"/>
      <c r="BL141" s="180"/>
      <c r="BM141" s="125"/>
      <c r="BN141" s="126"/>
      <c r="BO141" s="179"/>
      <c r="BP141" s="179"/>
      <c r="BQ141" s="129">
        <v>575</v>
      </c>
      <c r="BR141" s="129"/>
      <c r="BS141" s="179"/>
      <c r="BT141" s="179"/>
      <c r="BU141" s="179" t="s">
        <v>1640</v>
      </c>
      <c r="BV141" s="178"/>
      <c r="BW141" s="177" t="s">
        <v>1572</v>
      </c>
      <c r="BX141" s="177"/>
      <c r="BY141" s="177"/>
      <c r="BZ141" s="177"/>
      <c r="CA141" s="176"/>
      <c r="CB141" s="159" t="s">
        <v>462</v>
      </c>
    </row>
    <row r="142" spans="1:80" ht="13.5" hidden="1" customHeight="1" x14ac:dyDescent="0.25">
      <c r="A142" s="187">
        <v>197</v>
      </c>
      <c r="B142" s="130" t="s">
        <v>462</v>
      </c>
      <c r="C142" s="129">
        <v>576</v>
      </c>
      <c r="D142" s="186" t="s">
        <v>1494</v>
      </c>
      <c r="E142" s="128" t="s">
        <v>461</v>
      </c>
      <c r="F142" s="186">
        <v>3223129</v>
      </c>
      <c r="G142" s="186" t="s">
        <v>1554</v>
      </c>
      <c r="H142" s="186" t="s">
        <v>694</v>
      </c>
      <c r="I142" s="186">
        <v>3204203804</v>
      </c>
      <c r="J142" s="185"/>
      <c r="K142" s="112" t="s">
        <v>451</v>
      </c>
      <c r="L142" s="112" t="s">
        <v>906</v>
      </c>
      <c r="M142" s="112" t="s">
        <v>452</v>
      </c>
      <c r="N142" s="113">
        <v>1950</v>
      </c>
      <c r="O142" s="113">
        <v>2024</v>
      </c>
      <c r="P142" s="113">
        <v>2024</v>
      </c>
      <c r="Q142" s="112" t="s">
        <v>821</v>
      </c>
      <c r="R142" s="151" t="s">
        <v>480</v>
      </c>
      <c r="S142" s="114">
        <v>65492081831890</v>
      </c>
      <c r="T142" s="152" t="s">
        <v>1495</v>
      </c>
      <c r="U142" s="113">
        <v>20</v>
      </c>
      <c r="V142" s="113">
        <v>19</v>
      </c>
      <c r="W142" s="113">
        <v>5</v>
      </c>
      <c r="X142" s="115" t="s">
        <v>455</v>
      </c>
      <c r="Y142" s="116">
        <v>45314</v>
      </c>
      <c r="Z142" s="116">
        <v>45301</v>
      </c>
      <c r="AA142" s="115" t="s">
        <v>468</v>
      </c>
      <c r="AB142" s="113">
        <v>10030859656</v>
      </c>
      <c r="AC142" s="117">
        <v>20</v>
      </c>
      <c r="AD142" s="118">
        <v>410893</v>
      </c>
      <c r="AE142" s="113" t="s">
        <v>457</v>
      </c>
      <c r="AF142" s="119">
        <v>45314</v>
      </c>
      <c r="AG142" s="120">
        <v>46045</v>
      </c>
      <c r="AH142" s="118">
        <v>11101000608</v>
      </c>
      <c r="AI142" s="115" t="s">
        <v>458</v>
      </c>
      <c r="AJ142" s="119">
        <v>45347</v>
      </c>
      <c r="AK142" s="121">
        <v>45713</v>
      </c>
      <c r="AL142" s="184">
        <v>13061001309</v>
      </c>
      <c r="AM142" s="112" t="s">
        <v>458</v>
      </c>
      <c r="AN142" s="119">
        <v>45481</v>
      </c>
      <c r="AO142" s="121">
        <v>45846</v>
      </c>
      <c r="AP142" s="122">
        <v>37934005</v>
      </c>
      <c r="AQ142" s="179" t="s">
        <v>699</v>
      </c>
      <c r="AR142" s="119">
        <v>45301</v>
      </c>
      <c r="AS142" s="120">
        <v>45666</v>
      </c>
      <c r="AT142" s="123"/>
      <c r="AU142" s="119" t="s">
        <v>1582</v>
      </c>
      <c r="AV142" s="121" t="s">
        <v>1582</v>
      </c>
      <c r="AW142" s="118" t="s">
        <v>807</v>
      </c>
      <c r="AX142" s="123" t="s">
        <v>807</v>
      </c>
      <c r="AY142" s="183">
        <v>45301</v>
      </c>
      <c r="AZ142" s="182">
        <v>46032</v>
      </c>
      <c r="BA142" s="181">
        <v>1015392785</v>
      </c>
      <c r="BB142" s="196" t="s">
        <v>692</v>
      </c>
      <c r="BC142" s="126">
        <v>2712931</v>
      </c>
      <c r="BD142" s="126">
        <v>3164967408</v>
      </c>
      <c r="BE142" s="115" t="s">
        <v>693</v>
      </c>
      <c r="BF142" s="127" t="s">
        <v>694</v>
      </c>
      <c r="BG142" s="207"/>
      <c r="BH142" s="196"/>
      <c r="BI142" s="126"/>
      <c r="BJ142" s="179"/>
      <c r="BK142" s="179"/>
      <c r="BL142" s="207"/>
      <c r="BM142" s="196"/>
      <c r="BN142" s="126"/>
      <c r="BO142" s="179"/>
      <c r="BP142" s="179"/>
      <c r="BQ142" s="129">
        <v>576</v>
      </c>
      <c r="BR142" s="129"/>
      <c r="BS142" s="179"/>
      <c r="BT142" s="179"/>
      <c r="BU142" s="179"/>
      <c r="BV142" s="178"/>
      <c r="BW142" s="177" t="s">
        <v>1589</v>
      </c>
      <c r="BX142" s="177"/>
      <c r="BY142" s="177"/>
      <c r="BZ142" s="177"/>
      <c r="CA142" s="176"/>
      <c r="CB142" s="159" t="s">
        <v>462</v>
      </c>
    </row>
    <row r="143" spans="1:80" ht="13.5" hidden="1" customHeight="1" x14ac:dyDescent="0.25">
      <c r="A143" s="187">
        <v>159</v>
      </c>
      <c r="B143" s="130" t="s">
        <v>462</v>
      </c>
      <c r="C143" s="129">
        <v>580</v>
      </c>
      <c r="D143" s="186" t="s">
        <v>1319</v>
      </c>
      <c r="E143" s="128" t="s">
        <v>461</v>
      </c>
      <c r="F143" s="186">
        <v>93127117</v>
      </c>
      <c r="G143" s="186" t="s">
        <v>1323</v>
      </c>
      <c r="H143" s="186" t="s">
        <v>1325</v>
      </c>
      <c r="I143" s="186">
        <v>3505698252</v>
      </c>
      <c r="J143" s="185"/>
      <c r="K143" s="112" t="s">
        <v>817</v>
      </c>
      <c r="L143" s="112" t="s">
        <v>818</v>
      </c>
      <c r="M143" s="112" t="s">
        <v>452</v>
      </c>
      <c r="N143" s="113">
        <v>2198</v>
      </c>
      <c r="O143" s="113">
        <v>2013</v>
      </c>
      <c r="P143" s="113">
        <v>2012</v>
      </c>
      <c r="Q143" s="112" t="s">
        <v>819</v>
      </c>
      <c r="R143" s="112" t="s">
        <v>480</v>
      </c>
      <c r="S143" s="114" t="s">
        <v>1320</v>
      </c>
      <c r="T143" s="115" t="s">
        <v>1321</v>
      </c>
      <c r="U143" s="113">
        <v>19</v>
      </c>
      <c r="V143" s="113">
        <v>18</v>
      </c>
      <c r="W143" s="113">
        <v>1</v>
      </c>
      <c r="X143" s="115" t="s">
        <v>455</v>
      </c>
      <c r="Y143" s="116">
        <v>41372</v>
      </c>
      <c r="Z143" s="116">
        <v>41341</v>
      </c>
      <c r="AA143" s="115" t="s">
        <v>468</v>
      </c>
      <c r="AB143" s="113">
        <v>10005061718</v>
      </c>
      <c r="AC143" s="117">
        <v>19</v>
      </c>
      <c r="AD143" s="118">
        <v>331534</v>
      </c>
      <c r="AE143" s="113" t="s">
        <v>457</v>
      </c>
      <c r="AF143" s="119">
        <v>44875</v>
      </c>
      <c r="AG143" s="120">
        <v>45606</v>
      </c>
      <c r="AH143" s="118">
        <v>11101000608</v>
      </c>
      <c r="AI143" s="115" t="s">
        <v>458</v>
      </c>
      <c r="AJ143" s="119">
        <v>45347</v>
      </c>
      <c r="AK143" s="121">
        <v>45713</v>
      </c>
      <c r="AL143" s="184">
        <v>13061001309</v>
      </c>
      <c r="AM143" s="112" t="s">
        <v>458</v>
      </c>
      <c r="AN143" s="119">
        <v>45481</v>
      </c>
      <c r="AO143" s="121">
        <v>45846</v>
      </c>
      <c r="AP143" s="122">
        <v>38756853</v>
      </c>
      <c r="AQ143" s="179" t="s">
        <v>699</v>
      </c>
      <c r="AR143" s="119">
        <v>45364</v>
      </c>
      <c r="AS143" s="120">
        <v>45728</v>
      </c>
      <c r="AT143" s="123" t="s">
        <v>1656</v>
      </c>
      <c r="AU143" s="110">
        <v>45396</v>
      </c>
      <c r="AV143" s="121">
        <v>45456</v>
      </c>
      <c r="AW143" s="118">
        <v>171349623</v>
      </c>
      <c r="AX143" s="123" t="s">
        <v>1322</v>
      </c>
      <c r="AY143" s="183">
        <v>45317</v>
      </c>
      <c r="AZ143" s="182">
        <v>45683</v>
      </c>
      <c r="BA143" s="181">
        <v>93127117</v>
      </c>
      <c r="BB143" s="125" t="s">
        <v>1323</v>
      </c>
      <c r="BC143" s="126">
        <v>3505698252</v>
      </c>
      <c r="BD143" s="126">
        <v>3505698252</v>
      </c>
      <c r="BE143" s="115" t="s">
        <v>1324</v>
      </c>
      <c r="BF143" s="153" t="s">
        <v>1325</v>
      </c>
      <c r="BG143" s="180">
        <v>65701997</v>
      </c>
      <c r="BH143" s="125" t="s">
        <v>1326</v>
      </c>
      <c r="BI143" s="126">
        <v>3002644811</v>
      </c>
      <c r="BJ143" s="179" t="s">
        <v>1327</v>
      </c>
      <c r="BK143" s="179" t="s">
        <v>1328</v>
      </c>
      <c r="BL143" s="180"/>
      <c r="BM143" s="125"/>
      <c r="BN143" s="126"/>
      <c r="BO143" s="179"/>
      <c r="BP143" s="179"/>
      <c r="BQ143" s="129">
        <v>580</v>
      </c>
      <c r="BR143" s="129"/>
      <c r="BS143" s="179"/>
      <c r="BT143" s="179"/>
      <c r="BU143" s="179" t="s">
        <v>1573</v>
      </c>
      <c r="BV143" s="178"/>
      <c r="BW143" s="177" t="s">
        <v>1589</v>
      </c>
      <c r="BX143" s="177"/>
      <c r="BY143" s="177"/>
      <c r="BZ143" s="177"/>
      <c r="CA143" s="176"/>
      <c r="CB143" s="159" t="s">
        <v>462</v>
      </c>
    </row>
    <row r="144" spans="1:80" ht="13.5" hidden="1" customHeight="1" x14ac:dyDescent="0.25">
      <c r="A144" s="187">
        <v>1</v>
      </c>
      <c r="B144" s="130" t="s">
        <v>462</v>
      </c>
      <c r="C144" s="206">
        <v>581</v>
      </c>
      <c r="D144" s="186" t="s">
        <v>463</v>
      </c>
      <c r="E144" s="128" t="s">
        <v>461</v>
      </c>
      <c r="F144" s="186">
        <v>80218571</v>
      </c>
      <c r="G144" s="186" t="s">
        <v>475</v>
      </c>
      <c r="H144" s="186" t="s">
        <v>1655</v>
      </c>
      <c r="I144" s="186">
        <v>3166459094</v>
      </c>
      <c r="J144" s="185">
        <v>44942</v>
      </c>
      <c r="K144" s="112" t="s">
        <v>464</v>
      </c>
      <c r="L144" s="112" t="s">
        <v>465</v>
      </c>
      <c r="M144" s="112" t="s">
        <v>452</v>
      </c>
      <c r="N144" s="113">
        <v>5123</v>
      </c>
      <c r="O144" s="113">
        <v>2016</v>
      </c>
      <c r="P144" s="113">
        <v>2017</v>
      </c>
      <c r="Q144" s="112" t="s">
        <v>453</v>
      </c>
      <c r="R144" s="112" t="s">
        <v>454</v>
      </c>
      <c r="S144" s="114" t="s">
        <v>466</v>
      </c>
      <c r="T144" s="115" t="s">
        <v>467</v>
      </c>
      <c r="U144" s="113">
        <v>42</v>
      </c>
      <c r="V144" s="113">
        <v>40</v>
      </c>
      <c r="W144" s="113">
        <v>1</v>
      </c>
      <c r="X144" s="115" t="s">
        <v>455</v>
      </c>
      <c r="Y144" s="116">
        <v>42472</v>
      </c>
      <c r="Z144" s="116">
        <v>42458</v>
      </c>
      <c r="AA144" s="115" t="s">
        <v>468</v>
      </c>
      <c r="AB144" s="113">
        <v>10029972758</v>
      </c>
      <c r="AC144" s="117">
        <v>42</v>
      </c>
      <c r="AD144" s="118">
        <v>422393</v>
      </c>
      <c r="AE144" s="113" t="s">
        <v>457</v>
      </c>
      <c r="AF144" s="119">
        <v>45398</v>
      </c>
      <c r="AG144" s="120">
        <v>46128</v>
      </c>
      <c r="AH144" s="118">
        <v>11101000608</v>
      </c>
      <c r="AI144" s="115" t="s">
        <v>458</v>
      </c>
      <c r="AJ144" s="119">
        <v>45347</v>
      </c>
      <c r="AK144" s="121">
        <v>45713</v>
      </c>
      <c r="AL144" s="184">
        <v>13061001309</v>
      </c>
      <c r="AM144" s="112" t="s">
        <v>458</v>
      </c>
      <c r="AN144" s="119">
        <v>45481</v>
      </c>
      <c r="AO144" s="121">
        <v>45846</v>
      </c>
      <c r="AP144" s="122">
        <v>87157037</v>
      </c>
      <c r="AQ144" s="179" t="s">
        <v>469</v>
      </c>
      <c r="AR144" s="119">
        <v>45342</v>
      </c>
      <c r="AS144" s="120">
        <v>45707</v>
      </c>
      <c r="AT144" s="123" t="s">
        <v>1647</v>
      </c>
      <c r="AU144" s="110">
        <v>45510</v>
      </c>
      <c r="AV144" s="121">
        <v>45571</v>
      </c>
      <c r="AW144" s="118">
        <v>173575332</v>
      </c>
      <c r="AX144" s="123" t="s">
        <v>859</v>
      </c>
      <c r="AY144" s="183">
        <v>45444</v>
      </c>
      <c r="AZ144" s="182">
        <v>45809</v>
      </c>
      <c r="BA144" s="181">
        <v>79986611</v>
      </c>
      <c r="BB144" s="125" t="s">
        <v>472</v>
      </c>
      <c r="BC144" s="126">
        <v>3214872921</v>
      </c>
      <c r="BD144" s="126">
        <v>3214872921</v>
      </c>
      <c r="BE144" s="115" t="s">
        <v>473</v>
      </c>
      <c r="BF144" s="127" t="s">
        <v>474</v>
      </c>
      <c r="BG144" s="180">
        <v>80218571</v>
      </c>
      <c r="BH144" s="125" t="s">
        <v>475</v>
      </c>
      <c r="BI144" s="126">
        <v>3214872921</v>
      </c>
      <c r="BJ144" s="179" t="s">
        <v>473</v>
      </c>
      <c r="BK144" s="179" t="s">
        <v>474</v>
      </c>
      <c r="BL144" s="180"/>
      <c r="BM144" s="125"/>
      <c r="BN144" s="126"/>
      <c r="BO144" s="179"/>
      <c r="BP144" s="179"/>
      <c r="BQ144" s="129">
        <v>581</v>
      </c>
      <c r="BR144" s="129"/>
      <c r="BS144" s="179"/>
      <c r="BT144" s="179"/>
      <c r="BU144" s="179" t="s">
        <v>1640</v>
      </c>
      <c r="BV144" s="178"/>
      <c r="BW144" s="177" t="s">
        <v>1572</v>
      </c>
      <c r="BX144" s="177"/>
      <c r="BY144" s="177"/>
      <c r="BZ144" s="177"/>
      <c r="CA144" s="176"/>
      <c r="CB144" s="159" t="s">
        <v>462</v>
      </c>
    </row>
    <row r="145" spans="1:80" ht="13.5" hidden="1" customHeight="1" x14ac:dyDescent="0.25">
      <c r="A145" s="187">
        <v>132</v>
      </c>
      <c r="B145" s="130" t="s">
        <v>462</v>
      </c>
      <c r="C145" s="129">
        <v>582</v>
      </c>
      <c r="D145" s="198" t="s">
        <v>1157</v>
      </c>
      <c r="E145" s="128" t="s">
        <v>461</v>
      </c>
      <c r="F145" s="186">
        <v>79762590</v>
      </c>
      <c r="G145" s="186" t="s">
        <v>1646</v>
      </c>
      <c r="H145" s="186" t="s">
        <v>1645</v>
      </c>
      <c r="I145" s="186">
        <v>3227922541</v>
      </c>
      <c r="J145" s="185">
        <v>45114</v>
      </c>
      <c r="K145" s="131" t="s">
        <v>1108</v>
      </c>
      <c r="L145" s="131" t="s">
        <v>1109</v>
      </c>
      <c r="M145" s="131" t="s">
        <v>1078</v>
      </c>
      <c r="N145" s="128">
        <v>1299</v>
      </c>
      <c r="O145" s="128">
        <v>2018</v>
      </c>
      <c r="P145" s="128">
        <v>2018</v>
      </c>
      <c r="Q145" s="131" t="s">
        <v>536</v>
      </c>
      <c r="R145" s="131" t="s">
        <v>1100</v>
      </c>
      <c r="S145" s="132" t="s">
        <v>1158</v>
      </c>
      <c r="T145" s="125" t="s">
        <v>1159</v>
      </c>
      <c r="U145" s="128">
        <v>7</v>
      </c>
      <c r="V145" s="128">
        <v>7</v>
      </c>
      <c r="W145" s="128">
        <v>4</v>
      </c>
      <c r="X145" s="125" t="s">
        <v>1083</v>
      </c>
      <c r="Y145" s="124">
        <v>45364</v>
      </c>
      <c r="Z145" s="124">
        <v>43231</v>
      </c>
      <c r="AA145" s="125" t="s">
        <v>468</v>
      </c>
      <c r="AB145" s="128">
        <v>10031127663</v>
      </c>
      <c r="AC145" s="133">
        <v>7</v>
      </c>
      <c r="AD145" s="118">
        <v>438597</v>
      </c>
      <c r="AE145" s="113" t="s">
        <v>457</v>
      </c>
      <c r="AF145" s="119">
        <v>45510</v>
      </c>
      <c r="AG145" s="120">
        <v>46240</v>
      </c>
      <c r="AH145" s="118">
        <v>11101000608</v>
      </c>
      <c r="AI145" s="115" t="s">
        <v>458</v>
      </c>
      <c r="AJ145" s="119">
        <v>45347</v>
      </c>
      <c r="AK145" s="121">
        <v>45713</v>
      </c>
      <c r="AL145" s="184">
        <v>13061001309</v>
      </c>
      <c r="AM145" s="112" t="s">
        <v>458</v>
      </c>
      <c r="AN145" s="119">
        <v>45481</v>
      </c>
      <c r="AO145" s="121">
        <v>45846</v>
      </c>
      <c r="AP145" s="122">
        <v>85513337</v>
      </c>
      <c r="AQ145" s="179" t="s">
        <v>469</v>
      </c>
      <c r="AR145" s="119">
        <v>45056</v>
      </c>
      <c r="AS145" s="120">
        <v>45787</v>
      </c>
      <c r="AT145" s="123" t="s">
        <v>470</v>
      </c>
      <c r="AU145" s="110">
        <v>44753</v>
      </c>
      <c r="AV145" s="121">
        <v>44813</v>
      </c>
      <c r="AW145" s="118">
        <v>169209841</v>
      </c>
      <c r="AX145" s="123" t="s">
        <v>521</v>
      </c>
      <c r="AY145" s="183">
        <v>45223</v>
      </c>
      <c r="AZ145" s="182">
        <v>45589</v>
      </c>
      <c r="BA145" s="181">
        <v>79762590</v>
      </c>
      <c r="BB145" s="125" t="s">
        <v>1160</v>
      </c>
      <c r="BC145" s="126">
        <v>3227922541</v>
      </c>
      <c r="BD145" s="126">
        <v>3227922541</v>
      </c>
      <c r="BE145" s="115" t="s">
        <v>1161</v>
      </c>
      <c r="BF145" s="112" t="s">
        <v>1162</v>
      </c>
      <c r="BG145" s="180"/>
      <c r="BH145" s="125"/>
      <c r="BI145" s="126"/>
      <c r="BJ145" s="179"/>
      <c r="BK145" s="179"/>
      <c r="BL145" s="180"/>
      <c r="BM145" s="125"/>
      <c r="BN145" s="126"/>
      <c r="BO145" s="179"/>
      <c r="BP145" s="179"/>
      <c r="BQ145" s="129">
        <v>582</v>
      </c>
      <c r="BR145" s="129"/>
      <c r="BS145" s="196"/>
      <c r="BT145" s="196"/>
      <c r="BU145" s="196" t="s">
        <v>1573</v>
      </c>
      <c r="BV145" s="195"/>
      <c r="BW145" s="177" t="s">
        <v>1572</v>
      </c>
      <c r="BX145" s="194"/>
      <c r="BY145" s="194"/>
      <c r="BZ145" s="194"/>
      <c r="CA145" s="193"/>
      <c r="CB145" s="159" t="s">
        <v>462</v>
      </c>
    </row>
    <row r="146" spans="1:80" ht="13.5" hidden="1" customHeight="1" x14ac:dyDescent="0.25">
      <c r="A146" s="187">
        <v>204</v>
      </c>
      <c r="B146" s="130" t="s">
        <v>462</v>
      </c>
      <c r="C146" s="129">
        <v>583</v>
      </c>
      <c r="D146" s="198" t="s">
        <v>1517</v>
      </c>
      <c r="E146" s="128" t="s">
        <v>461</v>
      </c>
      <c r="F146" s="186">
        <v>1013671091</v>
      </c>
      <c r="G146" s="186" t="s">
        <v>1654</v>
      </c>
      <c r="H146" s="186" t="s">
        <v>1653</v>
      </c>
      <c r="I146" s="186" t="s">
        <v>1652</v>
      </c>
      <c r="J146" s="185">
        <v>45254</v>
      </c>
      <c r="K146" s="112" t="s">
        <v>843</v>
      </c>
      <c r="L146" s="112" t="s">
        <v>1518</v>
      </c>
      <c r="M146" s="112" t="s">
        <v>1078</v>
      </c>
      <c r="N146" s="113">
        <v>1490</v>
      </c>
      <c r="O146" s="113">
        <v>2024</v>
      </c>
      <c r="P146" s="113">
        <v>2023</v>
      </c>
      <c r="Q146" s="112" t="s">
        <v>1519</v>
      </c>
      <c r="R146" s="112" t="s">
        <v>1100</v>
      </c>
      <c r="S146" s="114" t="s">
        <v>1520</v>
      </c>
      <c r="T146" s="125" t="s">
        <v>1521</v>
      </c>
      <c r="U146" s="113">
        <v>5</v>
      </c>
      <c r="V146" s="113">
        <v>5</v>
      </c>
      <c r="W146" s="113">
        <v>4</v>
      </c>
      <c r="X146" s="115" t="s">
        <v>1083</v>
      </c>
      <c r="Y146" s="116">
        <v>45448</v>
      </c>
      <c r="Z146" s="116">
        <v>45404</v>
      </c>
      <c r="AA146" s="115" t="s">
        <v>468</v>
      </c>
      <c r="AB146" s="113">
        <v>10031625721</v>
      </c>
      <c r="AC146" s="117">
        <v>5</v>
      </c>
      <c r="AD146" s="118">
        <v>434271</v>
      </c>
      <c r="AE146" s="113" t="s">
        <v>457</v>
      </c>
      <c r="AF146" s="119">
        <v>45448</v>
      </c>
      <c r="AG146" s="120">
        <v>46178</v>
      </c>
      <c r="AH146" s="118">
        <v>11101000608</v>
      </c>
      <c r="AI146" s="115" t="s">
        <v>458</v>
      </c>
      <c r="AJ146" s="119"/>
      <c r="AK146" s="121">
        <v>45713</v>
      </c>
      <c r="AL146" s="184">
        <v>13061001309</v>
      </c>
      <c r="AM146" s="112"/>
      <c r="AN146" s="119">
        <v>45481</v>
      </c>
      <c r="AO146" s="121">
        <v>45846</v>
      </c>
      <c r="AP146" s="122">
        <v>86881952</v>
      </c>
      <c r="AQ146" s="179" t="s">
        <v>469</v>
      </c>
      <c r="AR146" s="119">
        <v>45401</v>
      </c>
      <c r="AS146" s="120">
        <v>45765</v>
      </c>
      <c r="AT146" s="123"/>
      <c r="AU146" s="110" t="s">
        <v>1582</v>
      </c>
      <c r="AV146" s="121" t="s">
        <v>1582</v>
      </c>
      <c r="AW146" s="118" t="s">
        <v>807</v>
      </c>
      <c r="AX146" s="123" t="s">
        <v>807</v>
      </c>
      <c r="AY146" s="183">
        <v>45404</v>
      </c>
      <c r="AZ146" s="182">
        <v>46134</v>
      </c>
      <c r="BA146" s="203">
        <v>80219120</v>
      </c>
      <c r="BB146" s="125" t="s">
        <v>1522</v>
      </c>
      <c r="BC146" s="126">
        <v>3112061434</v>
      </c>
      <c r="BD146" s="134">
        <v>3112061434</v>
      </c>
      <c r="BE146" s="115" t="s">
        <v>1651</v>
      </c>
      <c r="BF146" s="154" t="s">
        <v>1650</v>
      </c>
      <c r="BG146" s="180"/>
      <c r="BH146" s="125"/>
      <c r="BI146" s="134"/>
      <c r="BJ146" s="196"/>
      <c r="BK146" s="196"/>
      <c r="BL146" s="180"/>
      <c r="BM146" s="125"/>
      <c r="BN146" s="134"/>
      <c r="BO146" s="196"/>
      <c r="BP146" s="196"/>
      <c r="BQ146" s="129">
        <v>583</v>
      </c>
      <c r="BR146" s="129"/>
      <c r="BS146" s="196"/>
      <c r="BT146" s="196"/>
      <c r="BU146" s="196"/>
      <c r="BV146" s="195"/>
      <c r="BW146" s="177" t="s">
        <v>1589</v>
      </c>
      <c r="BX146" s="194"/>
      <c r="BY146" s="194"/>
      <c r="BZ146" s="194"/>
      <c r="CA146" s="193"/>
      <c r="CB146" s="159" t="s">
        <v>462</v>
      </c>
    </row>
    <row r="147" spans="1:80" s="205" customFormat="1" ht="13.5" hidden="1" customHeight="1" x14ac:dyDescent="0.25">
      <c r="A147" s="187">
        <v>194</v>
      </c>
      <c r="B147" s="130" t="s">
        <v>462</v>
      </c>
      <c r="C147" s="129">
        <v>585</v>
      </c>
      <c r="D147" s="186" t="s">
        <v>1482</v>
      </c>
      <c r="E147" s="128" t="s">
        <v>461</v>
      </c>
      <c r="F147" s="186">
        <v>1105787457</v>
      </c>
      <c r="G147" s="186" t="s">
        <v>1649</v>
      </c>
      <c r="H147" s="186" t="s">
        <v>1648</v>
      </c>
      <c r="I147" s="186">
        <v>3009015663</v>
      </c>
      <c r="J147" s="185">
        <v>45482</v>
      </c>
      <c r="K147" s="112" t="s">
        <v>843</v>
      </c>
      <c r="L147" s="112" t="s">
        <v>1483</v>
      </c>
      <c r="M147" s="112" t="s">
        <v>452</v>
      </c>
      <c r="N147" s="113">
        <v>2999</v>
      </c>
      <c r="O147" s="113">
        <v>2023</v>
      </c>
      <c r="P147" s="113">
        <v>2024</v>
      </c>
      <c r="Q147" s="112" t="s">
        <v>453</v>
      </c>
      <c r="R147" s="112" t="s">
        <v>544</v>
      </c>
      <c r="S147" s="114" t="s">
        <v>1484</v>
      </c>
      <c r="T147" s="115" t="s">
        <v>1485</v>
      </c>
      <c r="U147" s="113">
        <v>22</v>
      </c>
      <c r="V147" s="113">
        <v>21</v>
      </c>
      <c r="W147" s="113">
        <v>2</v>
      </c>
      <c r="X147" s="115" t="s">
        <v>455</v>
      </c>
      <c r="Y147" s="116">
        <v>45267</v>
      </c>
      <c r="Z147" s="116">
        <v>45265</v>
      </c>
      <c r="AA147" s="115" t="s">
        <v>468</v>
      </c>
      <c r="AB147" s="113">
        <v>10030619895</v>
      </c>
      <c r="AC147" s="117">
        <v>22</v>
      </c>
      <c r="AD147" s="118">
        <v>403852</v>
      </c>
      <c r="AE147" s="113" t="s">
        <v>457</v>
      </c>
      <c r="AF147" s="119">
        <v>45267</v>
      </c>
      <c r="AG147" s="120">
        <v>45998</v>
      </c>
      <c r="AH147" s="118">
        <v>11101000608</v>
      </c>
      <c r="AI147" s="115" t="s">
        <v>458</v>
      </c>
      <c r="AJ147" s="119">
        <v>45347</v>
      </c>
      <c r="AK147" s="121">
        <v>45713</v>
      </c>
      <c r="AL147" s="184">
        <v>13061001309</v>
      </c>
      <c r="AM147" s="112" t="s">
        <v>458</v>
      </c>
      <c r="AN147" s="119">
        <v>45481</v>
      </c>
      <c r="AO147" s="121">
        <v>45846</v>
      </c>
      <c r="AP147" s="122">
        <v>37230372</v>
      </c>
      <c r="AQ147" s="179" t="s">
        <v>1469</v>
      </c>
      <c r="AR147" s="119">
        <v>45264</v>
      </c>
      <c r="AS147" s="120">
        <v>45629</v>
      </c>
      <c r="AT147" s="123"/>
      <c r="AU147" s="119" t="s">
        <v>1582</v>
      </c>
      <c r="AV147" s="121" t="s">
        <v>1582</v>
      </c>
      <c r="AW147" s="118" t="s">
        <v>807</v>
      </c>
      <c r="AX147" s="123" t="s">
        <v>807</v>
      </c>
      <c r="AY147" s="183">
        <v>45265</v>
      </c>
      <c r="AZ147" s="182">
        <v>45996</v>
      </c>
      <c r="BA147" s="181">
        <v>9431142</v>
      </c>
      <c r="BB147" s="125" t="s">
        <v>1486</v>
      </c>
      <c r="BC147" s="126">
        <v>3222122233</v>
      </c>
      <c r="BD147" s="126">
        <v>3222122233</v>
      </c>
      <c r="BE147" s="115" t="s">
        <v>1487</v>
      </c>
      <c r="BF147" s="127" t="s">
        <v>1488</v>
      </c>
      <c r="BG147" s="180"/>
      <c r="BH147" s="125"/>
      <c r="BI147" s="126"/>
      <c r="BJ147" s="179"/>
      <c r="BK147" s="179"/>
      <c r="BL147" s="180"/>
      <c r="BM147" s="125"/>
      <c r="BN147" s="126"/>
      <c r="BO147" s="179"/>
      <c r="BP147" s="179"/>
      <c r="BQ147" s="129">
        <v>585</v>
      </c>
      <c r="BR147" s="129"/>
      <c r="BS147" s="179"/>
      <c r="BT147" s="179"/>
      <c r="BU147" s="179"/>
      <c r="BV147" s="178"/>
      <c r="BW147" s="177" t="s">
        <v>1572</v>
      </c>
      <c r="BX147" s="177"/>
      <c r="BY147" s="177"/>
      <c r="BZ147" s="177"/>
      <c r="CA147" s="176"/>
      <c r="CB147" s="159" t="s">
        <v>462</v>
      </c>
    </row>
    <row r="148" spans="1:80" ht="13.5" hidden="1" customHeight="1" x14ac:dyDescent="0.25">
      <c r="A148" s="187">
        <v>146</v>
      </c>
      <c r="B148" s="130" t="s">
        <v>462</v>
      </c>
      <c r="C148" s="129">
        <v>586</v>
      </c>
      <c r="D148" s="186" t="s">
        <v>1254</v>
      </c>
      <c r="E148" s="128" t="s">
        <v>461</v>
      </c>
      <c r="F148" s="186">
        <v>79821474</v>
      </c>
      <c r="G148" s="186" t="s">
        <v>1560</v>
      </c>
      <c r="H148" s="186" t="e">
        <v>#N/A</v>
      </c>
      <c r="I148" s="186" t="e">
        <v>#N/A</v>
      </c>
      <c r="J148" s="185"/>
      <c r="K148" s="112" t="s">
        <v>516</v>
      </c>
      <c r="L148" s="112" t="s">
        <v>1077</v>
      </c>
      <c r="M148" s="112" t="s">
        <v>1078</v>
      </c>
      <c r="N148" s="113">
        <v>1998</v>
      </c>
      <c r="O148" s="113">
        <v>2014</v>
      </c>
      <c r="P148" s="113">
        <v>2015</v>
      </c>
      <c r="Q148" s="112" t="s">
        <v>1079</v>
      </c>
      <c r="R148" s="112" t="s">
        <v>1080</v>
      </c>
      <c r="S148" s="114" t="s">
        <v>1255</v>
      </c>
      <c r="T148" s="115" t="s">
        <v>1256</v>
      </c>
      <c r="U148" s="113">
        <v>4</v>
      </c>
      <c r="V148" s="113">
        <v>4</v>
      </c>
      <c r="W148" s="113">
        <v>4</v>
      </c>
      <c r="X148" s="115" t="s">
        <v>1083</v>
      </c>
      <c r="Y148" s="116">
        <v>43601</v>
      </c>
      <c r="Z148" s="116">
        <v>41919</v>
      </c>
      <c r="AA148" s="115" t="s">
        <v>456</v>
      </c>
      <c r="AB148" s="113">
        <v>10017761347</v>
      </c>
      <c r="AC148" s="117">
        <v>4</v>
      </c>
      <c r="AD148" s="118">
        <v>360317</v>
      </c>
      <c r="AE148" s="113" t="s">
        <v>457</v>
      </c>
      <c r="AF148" s="119">
        <v>45037</v>
      </c>
      <c r="AG148" s="120">
        <v>45795</v>
      </c>
      <c r="AH148" s="118">
        <v>11101000608</v>
      </c>
      <c r="AI148" s="115" t="s">
        <v>458</v>
      </c>
      <c r="AJ148" s="119">
        <v>45347</v>
      </c>
      <c r="AK148" s="121">
        <v>45713</v>
      </c>
      <c r="AL148" s="184">
        <v>13061001309</v>
      </c>
      <c r="AM148" s="112" t="s">
        <v>458</v>
      </c>
      <c r="AN148" s="119">
        <v>45481</v>
      </c>
      <c r="AO148" s="121">
        <v>45846</v>
      </c>
      <c r="AP148" s="122">
        <v>1508005436316000</v>
      </c>
      <c r="AQ148" s="179" t="s">
        <v>538</v>
      </c>
      <c r="AR148" s="119">
        <v>45192</v>
      </c>
      <c r="AS148" s="120">
        <v>45557</v>
      </c>
      <c r="AT148" s="123"/>
      <c r="AU148" s="119" t="s">
        <v>1582</v>
      </c>
      <c r="AV148" s="121" t="s">
        <v>1582</v>
      </c>
      <c r="AW148" s="118">
        <v>168590162</v>
      </c>
      <c r="AX148" s="123" t="s">
        <v>1257</v>
      </c>
      <c r="AY148" s="183">
        <v>45192</v>
      </c>
      <c r="AZ148" s="182">
        <v>45558</v>
      </c>
      <c r="BA148" s="203">
        <v>1012345681</v>
      </c>
      <c r="BB148" s="125" t="s">
        <v>1258</v>
      </c>
      <c r="BC148" s="179">
        <v>3124636795</v>
      </c>
      <c r="BD148" s="126">
        <v>3124636795</v>
      </c>
      <c r="BE148" s="115" t="s">
        <v>1259</v>
      </c>
      <c r="BF148" s="127" t="s">
        <v>1260</v>
      </c>
      <c r="BG148" s="179"/>
      <c r="BH148" s="179"/>
      <c r="BI148" s="126">
        <v>3107711455</v>
      </c>
      <c r="BJ148" s="179"/>
      <c r="BK148" s="179"/>
      <c r="BL148" s="179"/>
      <c r="BM148" s="179"/>
      <c r="BN148" s="126"/>
      <c r="BO148" s="179"/>
      <c r="BP148" s="179"/>
      <c r="BQ148" s="129">
        <v>586</v>
      </c>
      <c r="BR148" s="129"/>
      <c r="BS148" s="179"/>
      <c r="BT148" s="179"/>
      <c r="BU148" s="179" t="s">
        <v>1573</v>
      </c>
      <c r="BV148" s="178"/>
      <c r="BW148" s="177" t="s">
        <v>1572</v>
      </c>
      <c r="BX148" s="177"/>
      <c r="BY148" s="177"/>
      <c r="BZ148" s="177"/>
      <c r="CA148" s="176"/>
      <c r="CB148" s="159" t="s">
        <v>462</v>
      </c>
    </row>
    <row r="149" spans="1:80" ht="13.5" hidden="1" customHeight="1" x14ac:dyDescent="0.25">
      <c r="A149" s="187">
        <v>84</v>
      </c>
      <c r="B149" s="130" t="s">
        <v>462</v>
      </c>
      <c r="C149" s="129">
        <v>587</v>
      </c>
      <c r="D149" s="186" t="s">
        <v>905</v>
      </c>
      <c r="E149" s="128" t="s">
        <v>461</v>
      </c>
      <c r="F149" s="186">
        <v>85459360</v>
      </c>
      <c r="G149" s="186" t="s">
        <v>909</v>
      </c>
      <c r="H149" s="186" t="s">
        <v>911</v>
      </c>
      <c r="I149" s="186">
        <v>3132196169</v>
      </c>
      <c r="J149" s="185">
        <v>42767</v>
      </c>
      <c r="K149" s="112" t="s">
        <v>451</v>
      </c>
      <c r="L149" s="112" t="s">
        <v>906</v>
      </c>
      <c r="M149" s="112" t="s">
        <v>452</v>
      </c>
      <c r="N149" s="113">
        <v>2143</v>
      </c>
      <c r="O149" s="113">
        <v>2019</v>
      </c>
      <c r="P149" s="113">
        <v>2019</v>
      </c>
      <c r="Q149" s="112" t="s">
        <v>821</v>
      </c>
      <c r="R149" s="112" t="s">
        <v>480</v>
      </c>
      <c r="S149" s="114" t="s">
        <v>907</v>
      </c>
      <c r="T149" s="115" t="s">
        <v>908</v>
      </c>
      <c r="U149" s="113">
        <v>19</v>
      </c>
      <c r="V149" s="113">
        <v>19</v>
      </c>
      <c r="W149" s="113">
        <v>4</v>
      </c>
      <c r="X149" s="115" t="s">
        <v>455</v>
      </c>
      <c r="Y149" s="116">
        <v>45247</v>
      </c>
      <c r="Z149" s="116">
        <v>43522</v>
      </c>
      <c r="AA149" s="115" t="s">
        <v>468</v>
      </c>
      <c r="AB149" s="113">
        <v>10030861262</v>
      </c>
      <c r="AC149" s="117">
        <v>19</v>
      </c>
      <c r="AD149" s="118">
        <v>349232</v>
      </c>
      <c r="AE149" s="113" t="s">
        <v>457</v>
      </c>
      <c r="AF149" s="119">
        <v>44990</v>
      </c>
      <c r="AG149" s="120">
        <v>45721</v>
      </c>
      <c r="AH149" s="118">
        <v>11101000608</v>
      </c>
      <c r="AI149" s="115" t="s">
        <v>458</v>
      </c>
      <c r="AJ149" s="119">
        <v>45347</v>
      </c>
      <c r="AK149" s="121">
        <v>45713</v>
      </c>
      <c r="AL149" s="184">
        <v>13061001309</v>
      </c>
      <c r="AM149" s="112" t="s">
        <v>458</v>
      </c>
      <c r="AN149" s="119">
        <v>45481</v>
      </c>
      <c r="AO149" s="121">
        <v>45846</v>
      </c>
      <c r="AP149" s="122">
        <v>9310012286701</v>
      </c>
      <c r="AQ149" s="179" t="s">
        <v>483</v>
      </c>
      <c r="AR149" s="119">
        <v>45346</v>
      </c>
      <c r="AS149" s="120">
        <v>45711</v>
      </c>
      <c r="AT149" s="123" t="s">
        <v>1647</v>
      </c>
      <c r="AU149" s="110">
        <v>45410</v>
      </c>
      <c r="AV149" s="121">
        <v>45470</v>
      </c>
      <c r="AW149" s="118">
        <v>172071359</v>
      </c>
      <c r="AX149" s="123" t="s">
        <v>546</v>
      </c>
      <c r="AY149" s="183">
        <v>45350</v>
      </c>
      <c r="AZ149" s="182">
        <v>45716</v>
      </c>
      <c r="BA149" s="181">
        <v>85459360</v>
      </c>
      <c r="BB149" s="125" t="s">
        <v>909</v>
      </c>
      <c r="BC149" s="126"/>
      <c r="BD149" s="126">
        <v>3105767800</v>
      </c>
      <c r="BE149" s="115" t="s">
        <v>910</v>
      </c>
      <c r="BF149" s="127" t="s">
        <v>911</v>
      </c>
      <c r="BG149" s="180">
        <v>1013660372</v>
      </c>
      <c r="BH149" s="125" t="s">
        <v>912</v>
      </c>
      <c r="BI149" s="126">
        <v>3196962578</v>
      </c>
      <c r="BJ149" s="179" t="s">
        <v>913</v>
      </c>
      <c r="BK149" s="179" t="s">
        <v>914</v>
      </c>
      <c r="BL149" s="180"/>
      <c r="BM149" s="125"/>
      <c r="BN149" s="126"/>
      <c r="BO149" s="179"/>
      <c r="BP149" s="179"/>
      <c r="BQ149" s="129">
        <v>587</v>
      </c>
      <c r="BR149" s="129"/>
      <c r="BS149" s="179"/>
      <c r="BT149" s="179"/>
      <c r="BU149" s="179" t="s">
        <v>1573</v>
      </c>
      <c r="BV149" s="178"/>
      <c r="BW149" s="177" t="s">
        <v>1589</v>
      </c>
      <c r="BX149" s="177"/>
      <c r="BY149" s="177"/>
      <c r="BZ149" s="177"/>
      <c r="CA149" s="176"/>
      <c r="CB149" s="159" t="s">
        <v>462</v>
      </c>
    </row>
    <row r="150" spans="1:80" ht="13.5" hidden="1" customHeight="1" x14ac:dyDescent="0.25">
      <c r="A150" s="187">
        <v>126</v>
      </c>
      <c r="B150" s="130" t="s">
        <v>462</v>
      </c>
      <c r="C150" s="206">
        <v>590</v>
      </c>
      <c r="D150" s="186" t="s">
        <v>1116</v>
      </c>
      <c r="E150" s="128" t="s">
        <v>461</v>
      </c>
      <c r="F150" s="186">
        <v>79762590</v>
      </c>
      <c r="G150" s="186" t="s">
        <v>1646</v>
      </c>
      <c r="H150" s="186" t="s">
        <v>1645</v>
      </c>
      <c r="I150" s="186">
        <v>3227922541</v>
      </c>
      <c r="J150" s="185">
        <v>45114</v>
      </c>
      <c r="K150" s="112" t="s">
        <v>1108</v>
      </c>
      <c r="L150" s="112" t="s">
        <v>1109</v>
      </c>
      <c r="M150" s="112" t="s">
        <v>1078</v>
      </c>
      <c r="N150" s="113">
        <v>1299</v>
      </c>
      <c r="O150" s="113">
        <v>2016</v>
      </c>
      <c r="P150" s="113">
        <v>2016</v>
      </c>
      <c r="Q150" s="112" t="s">
        <v>536</v>
      </c>
      <c r="R150" s="112" t="s">
        <v>1100</v>
      </c>
      <c r="S150" s="114" t="s">
        <v>1117</v>
      </c>
      <c r="T150" s="115" t="s">
        <v>1118</v>
      </c>
      <c r="U150" s="113">
        <v>7</v>
      </c>
      <c r="V150" s="113">
        <v>7</v>
      </c>
      <c r="W150" s="113">
        <v>4</v>
      </c>
      <c r="X150" s="115" t="s">
        <v>1083</v>
      </c>
      <c r="Y150" s="116">
        <v>45226</v>
      </c>
      <c r="Z150" s="116">
        <v>42391</v>
      </c>
      <c r="AA150" s="115" t="s">
        <v>468</v>
      </c>
      <c r="AB150" s="113">
        <v>10015906900</v>
      </c>
      <c r="AC150" s="117">
        <v>7</v>
      </c>
      <c r="AD150" s="118">
        <v>326605</v>
      </c>
      <c r="AE150" s="113" t="s">
        <v>457</v>
      </c>
      <c r="AF150" s="119">
        <v>44854</v>
      </c>
      <c r="AG150" s="120">
        <v>45585</v>
      </c>
      <c r="AH150" s="118">
        <v>11101000608</v>
      </c>
      <c r="AI150" s="115" t="s">
        <v>458</v>
      </c>
      <c r="AJ150" s="119">
        <v>45347</v>
      </c>
      <c r="AK150" s="121">
        <v>45713</v>
      </c>
      <c r="AL150" s="184">
        <v>13061001309</v>
      </c>
      <c r="AM150" s="112" t="s">
        <v>458</v>
      </c>
      <c r="AN150" s="119">
        <v>45481</v>
      </c>
      <c r="AO150" s="121">
        <v>45846</v>
      </c>
      <c r="AP150" s="122">
        <v>88689342</v>
      </c>
      <c r="AQ150" s="179" t="s">
        <v>469</v>
      </c>
      <c r="AR150" s="119">
        <v>45512</v>
      </c>
      <c r="AS150" s="120">
        <v>45876</v>
      </c>
      <c r="AT150" s="123"/>
      <c r="AU150" s="119" t="s">
        <v>1582</v>
      </c>
      <c r="AV150" s="121" t="s">
        <v>1582</v>
      </c>
      <c r="AW150" s="118">
        <v>165161953</v>
      </c>
      <c r="AX150" s="123" t="s">
        <v>539</v>
      </c>
      <c r="AY150" s="183">
        <v>44994</v>
      </c>
      <c r="AZ150" s="182">
        <v>45360</v>
      </c>
      <c r="BA150" s="181">
        <v>53094562</v>
      </c>
      <c r="BB150" s="125" t="s">
        <v>1119</v>
      </c>
      <c r="BC150" s="126">
        <v>3144806670</v>
      </c>
      <c r="BD150" s="126">
        <v>3227922541</v>
      </c>
      <c r="BE150" s="112" t="s">
        <v>1120</v>
      </c>
      <c r="BF150" s="112" t="s">
        <v>1121</v>
      </c>
      <c r="BG150" s="180"/>
      <c r="BH150" s="125"/>
      <c r="BI150" s="126"/>
      <c r="BJ150" s="179"/>
      <c r="BK150" s="127"/>
      <c r="BL150" s="180"/>
      <c r="BM150" s="125"/>
      <c r="BN150" s="126"/>
      <c r="BO150" s="179"/>
      <c r="BP150" s="179"/>
      <c r="BQ150" s="129">
        <v>590</v>
      </c>
      <c r="BR150" s="129"/>
      <c r="BS150" s="179"/>
      <c r="BT150" s="179"/>
      <c r="BU150" s="179" t="s">
        <v>1573</v>
      </c>
      <c r="BV150" s="178"/>
      <c r="BW150" s="177" t="s">
        <v>1572</v>
      </c>
      <c r="BX150" s="177"/>
      <c r="BY150" s="177"/>
      <c r="BZ150" s="177"/>
      <c r="CA150" s="176"/>
      <c r="CB150" s="159" t="s">
        <v>462</v>
      </c>
    </row>
    <row r="151" spans="1:80" ht="13.5" hidden="1" customHeight="1" x14ac:dyDescent="0.25">
      <c r="A151" s="187">
        <v>119</v>
      </c>
      <c r="B151" s="130" t="s">
        <v>462</v>
      </c>
      <c r="C151" s="129">
        <v>592</v>
      </c>
      <c r="D151" s="186" t="s">
        <v>1065</v>
      </c>
      <c r="E151" s="128" t="s">
        <v>461</v>
      </c>
      <c r="F151" s="186">
        <v>1014229882</v>
      </c>
      <c r="G151" s="186" t="s">
        <v>1644</v>
      </c>
      <c r="H151" s="186" t="e">
        <v>#N/A</v>
      </c>
      <c r="I151" s="186" t="e">
        <v>#N/A</v>
      </c>
      <c r="J151" s="185"/>
      <c r="K151" s="112" t="s">
        <v>1066</v>
      </c>
      <c r="L151" s="112" t="s">
        <v>1067</v>
      </c>
      <c r="M151" s="112" t="s">
        <v>452</v>
      </c>
      <c r="N151" s="113">
        <v>4300</v>
      </c>
      <c r="O151" s="113">
        <v>2005</v>
      </c>
      <c r="P151" s="113">
        <v>2005</v>
      </c>
      <c r="Q151" s="112" t="s">
        <v>453</v>
      </c>
      <c r="R151" s="112" t="s">
        <v>454</v>
      </c>
      <c r="S151" s="114">
        <v>4117786</v>
      </c>
      <c r="T151" s="115" t="s">
        <v>1068</v>
      </c>
      <c r="U151" s="113">
        <v>25</v>
      </c>
      <c r="V151" s="113">
        <v>25</v>
      </c>
      <c r="W151" s="113">
        <v>2</v>
      </c>
      <c r="X151" s="115" t="s">
        <v>455</v>
      </c>
      <c r="Y151" s="116">
        <v>41824</v>
      </c>
      <c r="Z151" s="116">
        <v>38380</v>
      </c>
      <c r="AA151" s="115" t="s">
        <v>1069</v>
      </c>
      <c r="AB151" s="113">
        <v>10020153588</v>
      </c>
      <c r="AC151" s="117">
        <v>25</v>
      </c>
      <c r="AD151" s="118">
        <v>349442</v>
      </c>
      <c r="AE151" s="113" t="s">
        <v>457</v>
      </c>
      <c r="AF151" s="119">
        <v>44978</v>
      </c>
      <c r="AG151" s="120">
        <v>45709</v>
      </c>
      <c r="AH151" s="118">
        <v>11101000608</v>
      </c>
      <c r="AI151" s="115" t="s">
        <v>458</v>
      </c>
      <c r="AJ151" s="119">
        <v>45347</v>
      </c>
      <c r="AK151" s="121">
        <v>45713</v>
      </c>
      <c r="AL151" s="184">
        <v>13061001309</v>
      </c>
      <c r="AM151" s="112" t="s">
        <v>458</v>
      </c>
      <c r="AN151" s="119">
        <v>45481</v>
      </c>
      <c r="AO151" s="121">
        <v>45846</v>
      </c>
      <c r="AP151" s="122">
        <v>4308005133878000</v>
      </c>
      <c r="AQ151" s="179" t="s">
        <v>538</v>
      </c>
      <c r="AR151" s="119">
        <v>45359</v>
      </c>
      <c r="AS151" s="120">
        <v>45723</v>
      </c>
      <c r="AT151" s="123"/>
      <c r="AU151" s="119" t="s">
        <v>1582</v>
      </c>
      <c r="AV151" s="121" t="s">
        <v>1582</v>
      </c>
      <c r="AW151" s="118">
        <v>172245373</v>
      </c>
      <c r="AX151" s="123" t="s">
        <v>1070</v>
      </c>
      <c r="AY151" s="183">
        <v>45358</v>
      </c>
      <c r="AZ151" s="182">
        <v>45723</v>
      </c>
      <c r="BA151" s="181">
        <v>29675452</v>
      </c>
      <c r="BB151" s="125" t="s">
        <v>1071</v>
      </c>
      <c r="BC151" s="126"/>
      <c r="BD151" s="126">
        <v>3217643622</v>
      </c>
      <c r="BE151" s="115" t="s">
        <v>1072</v>
      </c>
      <c r="BF151" s="167" t="s">
        <v>1073</v>
      </c>
      <c r="BG151" s="180"/>
      <c r="BH151" s="125"/>
      <c r="BI151" s="126"/>
      <c r="BJ151" s="179"/>
      <c r="BK151" s="179"/>
      <c r="BL151" s="180"/>
      <c r="BM151" s="125"/>
      <c r="BN151" s="126"/>
      <c r="BO151" s="179"/>
      <c r="BP151" s="179"/>
      <c r="BQ151" s="129">
        <v>592</v>
      </c>
      <c r="BR151" s="129"/>
      <c r="BS151" s="179"/>
      <c r="BT151" s="179"/>
      <c r="BU151" s="179" t="s">
        <v>1640</v>
      </c>
      <c r="BV151" s="178"/>
      <c r="BW151" s="177" t="s">
        <v>1572</v>
      </c>
      <c r="BX151" s="177"/>
      <c r="BY151" s="177"/>
      <c r="BZ151" s="177"/>
      <c r="CA151" s="176"/>
      <c r="CB151" s="159" t="s">
        <v>462</v>
      </c>
    </row>
    <row r="152" spans="1:80" ht="13.5" hidden="1" customHeight="1" x14ac:dyDescent="0.25">
      <c r="A152" s="187">
        <v>192</v>
      </c>
      <c r="B152" s="130" t="s">
        <v>462</v>
      </c>
      <c r="C152" s="129">
        <v>596</v>
      </c>
      <c r="D152" s="186" t="s">
        <v>1470</v>
      </c>
      <c r="E152" s="128" t="s">
        <v>622</v>
      </c>
      <c r="F152" s="186">
        <v>79407399</v>
      </c>
      <c r="G152" s="186" t="s">
        <v>1643</v>
      </c>
      <c r="H152" s="186" t="s">
        <v>1642</v>
      </c>
      <c r="I152" s="186">
        <v>3196930941</v>
      </c>
      <c r="J152" s="185">
        <v>44974</v>
      </c>
      <c r="K152" s="112" t="s">
        <v>477</v>
      </c>
      <c r="L152" s="112" t="s">
        <v>1467</v>
      </c>
      <c r="M152" s="112" t="s">
        <v>1078</v>
      </c>
      <c r="N152" s="113">
        <v>2199</v>
      </c>
      <c r="O152" s="113">
        <v>2023</v>
      </c>
      <c r="P152" s="113">
        <v>2024</v>
      </c>
      <c r="Q152" s="112" t="s">
        <v>1468</v>
      </c>
      <c r="R152" s="112" t="s">
        <v>1100</v>
      </c>
      <c r="S152" s="114" t="s">
        <v>1471</v>
      </c>
      <c r="T152" s="115" t="s">
        <v>1472</v>
      </c>
      <c r="U152" s="113">
        <v>9</v>
      </c>
      <c r="V152" s="113">
        <v>8</v>
      </c>
      <c r="W152" s="113">
        <v>5</v>
      </c>
      <c r="X152" s="115" t="s">
        <v>455</v>
      </c>
      <c r="Y152" s="116">
        <v>45208</v>
      </c>
      <c r="Z152" s="116">
        <v>45192</v>
      </c>
      <c r="AA152" s="115" t="s">
        <v>468</v>
      </c>
      <c r="AB152" s="113">
        <v>10030089085</v>
      </c>
      <c r="AC152" s="117">
        <v>9</v>
      </c>
      <c r="AD152" s="118">
        <v>391967</v>
      </c>
      <c r="AE152" s="113" t="s">
        <v>457</v>
      </c>
      <c r="AF152" s="119">
        <v>45208</v>
      </c>
      <c r="AG152" s="120">
        <v>45939</v>
      </c>
      <c r="AH152" s="118">
        <v>11101000608</v>
      </c>
      <c r="AI152" s="115" t="s">
        <v>458</v>
      </c>
      <c r="AJ152" s="119">
        <v>45347</v>
      </c>
      <c r="AK152" s="121">
        <v>45713</v>
      </c>
      <c r="AL152" s="184">
        <v>13061001309</v>
      </c>
      <c r="AM152" s="112" t="s">
        <v>458</v>
      </c>
      <c r="AN152" s="119">
        <v>45481</v>
      </c>
      <c r="AO152" s="121">
        <v>45846</v>
      </c>
      <c r="AP152" s="122">
        <v>36208965</v>
      </c>
      <c r="AQ152" s="179" t="s">
        <v>1469</v>
      </c>
      <c r="AR152" s="119">
        <v>45192</v>
      </c>
      <c r="AS152" s="120">
        <v>45557</v>
      </c>
      <c r="AT152" s="123" t="s">
        <v>471</v>
      </c>
      <c r="AU152" s="110">
        <v>45308</v>
      </c>
      <c r="AV152" s="121">
        <v>45368</v>
      </c>
      <c r="AW152" s="118" t="s">
        <v>807</v>
      </c>
      <c r="AX152" s="123" t="s">
        <v>807</v>
      </c>
      <c r="AY152" s="183">
        <v>45192</v>
      </c>
      <c r="AZ152" s="182">
        <v>45923</v>
      </c>
      <c r="BA152" s="181">
        <v>800126471</v>
      </c>
      <c r="BB152" s="125" t="s">
        <v>511</v>
      </c>
      <c r="BC152" s="126">
        <v>3118830</v>
      </c>
      <c r="BD152" s="126">
        <v>3203001319</v>
      </c>
      <c r="BE152" s="115" t="s">
        <v>512</v>
      </c>
      <c r="BF152" s="127" t="s">
        <v>513</v>
      </c>
      <c r="BG152" s="180"/>
      <c r="BH152" s="125"/>
      <c r="BI152" s="126"/>
      <c r="BJ152" s="179"/>
      <c r="BK152" s="179"/>
      <c r="BL152" s="180"/>
      <c r="BM152" s="125"/>
      <c r="BN152" s="126"/>
      <c r="BO152" s="179"/>
      <c r="BP152" s="179"/>
      <c r="BQ152" s="129">
        <v>596</v>
      </c>
      <c r="BR152" s="129"/>
      <c r="BS152" s="179"/>
      <c r="BT152" s="179"/>
      <c r="BU152" s="179"/>
      <c r="BV152" s="178"/>
      <c r="BW152" s="177" t="s">
        <v>1572</v>
      </c>
      <c r="BX152" s="177"/>
      <c r="BY152" s="177"/>
      <c r="BZ152" s="177"/>
      <c r="CA152" s="176"/>
      <c r="CB152" s="159" t="s">
        <v>462</v>
      </c>
    </row>
    <row r="153" spans="1:80" ht="13.5" hidden="1" customHeight="1" x14ac:dyDescent="0.25">
      <c r="A153" s="187">
        <v>122</v>
      </c>
      <c r="B153" s="130" t="s">
        <v>462</v>
      </c>
      <c r="C153" s="206">
        <v>753</v>
      </c>
      <c r="D153" s="186" t="s">
        <v>1076</v>
      </c>
      <c r="E153" s="128" t="s">
        <v>461</v>
      </c>
      <c r="F153" s="186">
        <v>3228842</v>
      </c>
      <c r="G153" s="186" t="s">
        <v>1084</v>
      </c>
      <c r="H153" s="186" t="s">
        <v>1639</v>
      </c>
      <c r="I153" s="186">
        <v>3138423578</v>
      </c>
      <c r="J153" s="185"/>
      <c r="K153" s="112" t="s">
        <v>516</v>
      </c>
      <c r="L153" s="112" t="s">
        <v>1077</v>
      </c>
      <c r="M153" s="112" t="s">
        <v>1078</v>
      </c>
      <c r="N153" s="113">
        <v>1998</v>
      </c>
      <c r="O153" s="113">
        <v>2014</v>
      </c>
      <c r="P153" s="113">
        <v>2015</v>
      </c>
      <c r="Q153" s="112" t="s">
        <v>1079</v>
      </c>
      <c r="R153" s="112" t="s">
        <v>1080</v>
      </c>
      <c r="S153" s="114" t="s">
        <v>1081</v>
      </c>
      <c r="T153" s="115" t="s">
        <v>1082</v>
      </c>
      <c r="U153" s="113">
        <v>4</v>
      </c>
      <c r="V153" s="113">
        <v>4</v>
      </c>
      <c r="W153" s="113">
        <v>4</v>
      </c>
      <c r="X153" s="115" t="s">
        <v>1083</v>
      </c>
      <c r="Y153" s="116">
        <v>41870</v>
      </c>
      <c r="Z153" s="116">
        <v>41865</v>
      </c>
      <c r="AA153" s="115" t="s">
        <v>456</v>
      </c>
      <c r="AB153" s="113">
        <v>10007876124</v>
      </c>
      <c r="AC153" s="117">
        <v>4</v>
      </c>
      <c r="AD153" s="118">
        <v>328118</v>
      </c>
      <c r="AE153" s="113" t="s">
        <v>457</v>
      </c>
      <c r="AF153" s="119">
        <v>44858</v>
      </c>
      <c r="AG153" s="120">
        <v>45589</v>
      </c>
      <c r="AH153" s="118">
        <v>11101000608</v>
      </c>
      <c r="AI153" s="115" t="s">
        <v>458</v>
      </c>
      <c r="AJ153" s="119">
        <v>45347</v>
      </c>
      <c r="AK153" s="121">
        <v>45713</v>
      </c>
      <c r="AL153" s="184">
        <v>13061001309</v>
      </c>
      <c r="AM153" s="112" t="s">
        <v>458</v>
      </c>
      <c r="AN153" s="119">
        <v>45481</v>
      </c>
      <c r="AO153" s="121">
        <v>45846</v>
      </c>
      <c r="AP153" s="122">
        <v>10605600231530</v>
      </c>
      <c r="AQ153" s="179" t="s">
        <v>483</v>
      </c>
      <c r="AR153" s="119">
        <v>45512</v>
      </c>
      <c r="AS153" s="120">
        <v>45878</v>
      </c>
      <c r="AT153" s="123" t="s">
        <v>484</v>
      </c>
      <c r="AU153" s="120">
        <v>45446</v>
      </c>
      <c r="AV153" s="121">
        <v>45506</v>
      </c>
      <c r="AW153" s="118">
        <v>174932906</v>
      </c>
      <c r="AX153" s="123" t="s">
        <v>484</v>
      </c>
      <c r="AY153" s="183">
        <v>45506</v>
      </c>
      <c r="AZ153" s="182">
        <v>45871</v>
      </c>
      <c r="BA153" s="181">
        <v>3228842</v>
      </c>
      <c r="BB153" s="125" t="s">
        <v>1084</v>
      </c>
      <c r="BC153" s="126"/>
      <c r="BD153" s="126">
        <v>3138423578</v>
      </c>
      <c r="BE153" s="115" t="s">
        <v>1085</v>
      </c>
      <c r="BF153" s="112" t="s">
        <v>1086</v>
      </c>
      <c r="BG153" s="180"/>
      <c r="BH153" s="125"/>
      <c r="BI153" s="126"/>
      <c r="BJ153" s="179"/>
      <c r="BK153" s="179"/>
      <c r="BL153" s="180"/>
      <c r="BM153" s="125"/>
      <c r="BN153" s="126"/>
      <c r="BO153" s="179"/>
      <c r="BP153" s="179"/>
      <c r="BQ153" s="129">
        <v>753</v>
      </c>
      <c r="BR153" s="129"/>
      <c r="BS153" s="179"/>
      <c r="BT153" s="179"/>
      <c r="BU153" s="179" t="s">
        <v>1573</v>
      </c>
      <c r="BV153" s="178"/>
      <c r="BW153" s="177" t="s">
        <v>1572</v>
      </c>
      <c r="BX153" s="177"/>
      <c r="BY153" s="177"/>
      <c r="BZ153" s="177"/>
      <c r="CA153" s="176"/>
      <c r="CB153" s="159" t="s">
        <v>462</v>
      </c>
    </row>
    <row r="154" spans="1:80" ht="14.25" hidden="1" customHeight="1" x14ac:dyDescent="0.25">
      <c r="A154" s="187">
        <v>123</v>
      </c>
      <c r="B154" s="130" t="s">
        <v>462</v>
      </c>
      <c r="C154" s="129">
        <v>769</v>
      </c>
      <c r="D154" s="186" t="s">
        <v>1087</v>
      </c>
      <c r="E154" s="128" t="s">
        <v>461</v>
      </c>
      <c r="F154" s="186">
        <v>3234347</v>
      </c>
      <c r="G154" s="186" t="s">
        <v>1094</v>
      </c>
      <c r="H154" s="186" t="s">
        <v>1096</v>
      </c>
      <c r="I154" s="186">
        <v>3112693613</v>
      </c>
      <c r="J154" s="185"/>
      <c r="K154" s="112" t="s">
        <v>1088</v>
      </c>
      <c r="L154" s="112" t="s">
        <v>1089</v>
      </c>
      <c r="M154" s="112" t="s">
        <v>1090</v>
      </c>
      <c r="N154" s="113">
        <v>1495</v>
      </c>
      <c r="O154" s="113">
        <v>2011</v>
      </c>
      <c r="P154" s="113">
        <v>2011</v>
      </c>
      <c r="Q154" s="112" t="s">
        <v>1091</v>
      </c>
      <c r="R154" s="112" t="s">
        <v>1080</v>
      </c>
      <c r="S154" s="114">
        <v>2658700</v>
      </c>
      <c r="T154" s="115" t="s">
        <v>1092</v>
      </c>
      <c r="U154" s="113">
        <v>5</v>
      </c>
      <c r="V154" s="113">
        <v>5</v>
      </c>
      <c r="W154" s="113">
        <v>5</v>
      </c>
      <c r="X154" s="115" t="s">
        <v>1083</v>
      </c>
      <c r="Y154" s="116">
        <v>41288</v>
      </c>
      <c r="Z154" s="116">
        <v>40646</v>
      </c>
      <c r="AA154" s="115" t="s">
        <v>468</v>
      </c>
      <c r="AB154" s="113">
        <v>10008966149</v>
      </c>
      <c r="AC154" s="117">
        <v>5</v>
      </c>
      <c r="AD154" s="118">
        <v>331192</v>
      </c>
      <c r="AE154" s="113" t="s">
        <v>457</v>
      </c>
      <c r="AF154" s="119">
        <v>44874</v>
      </c>
      <c r="AG154" s="120">
        <v>45605</v>
      </c>
      <c r="AH154" s="118">
        <v>11101000608</v>
      </c>
      <c r="AI154" s="115" t="s">
        <v>458</v>
      </c>
      <c r="AJ154" s="119">
        <v>45347</v>
      </c>
      <c r="AK154" s="121">
        <v>45713</v>
      </c>
      <c r="AL154" s="184">
        <v>13061001309</v>
      </c>
      <c r="AM154" s="112" t="s">
        <v>458</v>
      </c>
      <c r="AN154" s="119">
        <v>45481</v>
      </c>
      <c r="AO154" s="121">
        <v>45846</v>
      </c>
      <c r="AP154" s="122">
        <v>86290012</v>
      </c>
      <c r="AQ154" s="179" t="s">
        <v>469</v>
      </c>
      <c r="AR154" s="119">
        <v>45171</v>
      </c>
      <c r="AS154" s="120">
        <v>45536</v>
      </c>
      <c r="AT154" s="123" t="s">
        <v>1093</v>
      </c>
      <c r="AU154" s="110">
        <v>45393</v>
      </c>
      <c r="AV154" s="121">
        <v>45453</v>
      </c>
      <c r="AW154" s="118">
        <v>168087582</v>
      </c>
      <c r="AX154" s="123" t="s">
        <v>772</v>
      </c>
      <c r="AY154" s="183">
        <v>45168</v>
      </c>
      <c r="AZ154" s="182">
        <v>45534</v>
      </c>
      <c r="BA154" s="181">
        <v>3234347</v>
      </c>
      <c r="BB154" s="125" t="s">
        <v>1094</v>
      </c>
      <c r="BC154" s="126"/>
      <c r="BD154" s="126">
        <v>3112693613</v>
      </c>
      <c r="BE154" s="115" t="s">
        <v>1095</v>
      </c>
      <c r="BF154" s="127" t="s">
        <v>1096</v>
      </c>
      <c r="BG154" s="180"/>
      <c r="BH154" s="125"/>
      <c r="BI154" s="126"/>
      <c r="BJ154" s="179"/>
      <c r="BK154" s="179"/>
      <c r="BL154" s="180"/>
      <c r="BM154" s="125"/>
      <c r="BN154" s="126"/>
      <c r="BO154" s="179"/>
      <c r="BP154" s="179"/>
      <c r="BQ154" s="129">
        <v>769</v>
      </c>
      <c r="BR154" s="129"/>
      <c r="BS154" s="179"/>
      <c r="BT154" s="179"/>
      <c r="BU154" s="179" t="s">
        <v>1573</v>
      </c>
      <c r="BV154" s="178"/>
      <c r="BW154" s="177" t="s">
        <v>1572</v>
      </c>
      <c r="BX154" s="177"/>
      <c r="BY154" s="177"/>
      <c r="BZ154" s="177"/>
      <c r="CA154" s="176"/>
      <c r="CB154" s="159" t="s">
        <v>462</v>
      </c>
    </row>
    <row r="155" spans="1:80" ht="14.25" hidden="1" customHeight="1" x14ac:dyDescent="0.25">
      <c r="A155" s="187">
        <v>124</v>
      </c>
      <c r="B155" s="130" t="s">
        <v>462</v>
      </c>
      <c r="C155" s="129">
        <v>851</v>
      </c>
      <c r="D155" s="186" t="s">
        <v>1097</v>
      </c>
      <c r="E155" s="128" t="s">
        <v>461</v>
      </c>
      <c r="F155" s="186">
        <v>79233243</v>
      </c>
      <c r="G155" s="186" t="s">
        <v>1104</v>
      </c>
      <c r="H155" s="186" t="s">
        <v>1106</v>
      </c>
      <c r="I155" s="186">
        <v>3144042412</v>
      </c>
      <c r="J155" s="185"/>
      <c r="K155" s="112" t="s">
        <v>1098</v>
      </c>
      <c r="L155" s="112" t="s">
        <v>1099</v>
      </c>
      <c r="M155" s="112" t="s">
        <v>1078</v>
      </c>
      <c r="N155" s="113">
        <v>1998</v>
      </c>
      <c r="O155" s="113">
        <v>2015</v>
      </c>
      <c r="P155" s="113">
        <v>2015</v>
      </c>
      <c r="Q155" s="112" t="s">
        <v>536</v>
      </c>
      <c r="R155" s="112" t="s">
        <v>1100</v>
      </c>
      <c r="S155" s="114" t="s">
        <v>1101</v>
      </c>
      <c r="T155" s="115" t="s">
        <v>1102</v>
      </c>
      <c r="U155" s="113">
        <v>5</v>
      </c>
      <c r="V155" s="113">
        <v>5</v>
      </c>
      <c r="W155" s="113">
        <v>5</v>
      </c>
      <c r="X155" s="115" t="s">
        <v>1083</v>
      </c>
      <c r="Y155" s="116">
        <v>42324</v>
      </c>
      <c r="Z155" s="116">
        <v>42299</v>
      </c>
      <c r="AA155" s="115" t="s">
        <v>468</v>
      </c>
      <c r="AB155" s="113">
        <v>10010759779</v>
      </c>
      <c r="AC155" s="117">
        <v>5</v>
      </c>
      <c r="AD155" s="118">
        <v>389977</v>
      </c>
      <c r="AE155" s="113" t="s">
        <v>457</v>
      </c>
      <c r="AF155" s="119">
        <v>45233</v>
      </c>
      <c r="AG155" s="120">
        <v>45964</v>
      </c>
      <c r="AH155" s="118">
        <v>11101000608</v>
      </c>
      <c r="AI155" s="115" t="s">
        <v>458</v>
      </c>
      <c r="AJ155" s="119">
        <v>45347</v>
      </c>
      <c r="AK155" s="121">
        <v>45713</v>
      </c>
      <c r="AL155" s="184">
        <v>13061001309</v>
      </c>
      <c r="AM155" s="112" t="s">
        <v>458</v>
      </c>
      <c r="AN155" s="119">
        <v>45481</v>
      </c>
      <c r="AO155" s="121">
        <v>45846</v>
      </c>
      <c r="AP155" s="122">
        <v>100900559090200</v>
      </c>
      <c r="AQ155" s="179" t="s">
        <v>483</v>
      </c>
      <c r="AR155" s="119">
        <v>45219</v>
      </c>
      <c r="AS155" s="120">
        <v>45584</v>
      </c>
      <c r="AT155" s="123" t="s">
        <v>1103</v>
      </c>
      <c r="AU155" s="110">
        <v>45425</v>
      </c>
      <c r="AV155" s="121">
        <v>45485</v>
      </c>
      <c r="AW155" s="118">
        <v>168696121</v>
      </c>
      <c r="AX155" s="123" t="s">
        <v>637</v>
      </c>
      <c r="AY155" s="183">
        <v>45198</v>
      </c>
      <c r="AZ155" s="182">
        <v>45564</v>
      </c>
      <c r="BA155" s="181">
        <v>79233243</v>
      </c>
      <c r="BB155" s="125" t="s">
        <v>1104</v>
      </c>
      <c r="BC155" s="126"/>
      <c r="BD155" s="126">
        <v>3012628348</v>
      </c>
      <c r="BE155" s="115" t="s">
        <v>1105</v>
      </c>
      <c r="BF155" s="127" t="s">
        <v>1106</v>
      </c>
      <c r="BG155" s="180"/>
      <c r="BH155" s="125"/>
      <c r="BI155" s="126"/>
      <c r="BJ155" s="179"/>
      <c r="BK155" s="179"/>
      <c r="BL155" s="180"/>
      <c r="BM155" s="125"/>
      <c r="BN155" s="126"/>
      <c r="BO155" s="179"/>
      <c r="BP155" s="179"/>
      <c r="BQ155" s="129">
        <v>851</v>
      </c>
      <c r="BR155" s="129"/>
      <c r="BS155" s="179"/>
      <c r="BT155" s="179"/>
      <c r="BU155" s="179" t="s">
        <v>1573</v>
      </c>
      <c r="BV155" s="178"/>
      <c r="BW155" s="177" t="s">
        <v>1589</v>
      </c>
      <c r="BX155" s="177"/>
      <c r="BY155" s="177"/>
      <c r="BZ155" s="177"/>
      <c r="CA155" s="176"/>
      <c r="CB155" s="159" t="s">
        <v>462</v>
      </c>
    </row>
    <row r="156" spans="1:80" ht="14.25" hidden="1" customHeight="1" x14ac:dyDescent="0.25">
      <c r="A156" s="187">
        <v>125</v>
      </c>
      <c r="B156" s="130" t="s">
        <v>462</v>
      </c>
      <c r="C156" s="129">
        <v>867</v>
      </c>
      <c r="D156" s="186" t="s">
        <v>1107</v>
      </c>
      <c r="E156" s="128" t="s">
        <v>461</v>
      </c>
      <c r="F156" s="186">
        <v>79580228</v>
      </c>
      <c r="G156" s="186" t="s">
        <v>1113</v>
      </c>
      <c r="H156" s="186" t="s">
        <v>1115</v>
      </c>
      <c r="I156" s="186">
        <v>3002156871</v>
      </c>
      <c r="J156" s="185"/>
      <c r="K156" s="112" t="s">
        <v>1108</v>
      </c>
      <c r="L156" s="112" t="s">
        <v>1109</v>
      </c>
      <c r="M156" s="112" t="s">
        <v>1078</v>
      </c>
      <c r="N156" s="113">
        <v>1299</v>
      </c>
      <c r="O156" s="113">
        <v>2016</v>
      </c>
      <c r="P156" s="113">
        <v>2016</v>
      </c>
      <c r="Q156" s="112" t="s">
        <v>536</v>
      </c>
      <c r="R156" s="112" t="s">
        <v>1100</v>
      </c>
      <c r="S156" s="114" t="s">
        <v>1110</v>
      </c>
      <c r="T156" s="115" t="s">
        <v>1111</v>
      </c>
      <c r="U156" s="113">
        <v>7</v>
      </c>
      <c r="V156" s="113">
        <v>7</v>
      </c>
      <c r="W156" s="113">
        <v>4</v>
      </c>
      <c r="X156" s="115" t="s">
        <v>1083</v>
      </c>
      <c r="Y156" s="116">
        <v>42510</v>
      </c>
      <c r="Z156" s="116">
        <v>42472</v>
      </c>
      <c r="AA156" s="115" t="s">
        <v>468</v>
      </c>
      <c r="AB156" s="113">
        <v>10011789998</v>
      </c>
      <c r="AC156" s="117">
        <v>7</v>
      </c>
      <c r="AD156" s="118">
        <v>420410</v>
      </c>
      <c r="AE156" s="113" t="s">
        <v>457</v>
      </c>
      <c r="AF156" s="119">
        <v>45398</v>
      </c>
      <c r="AG156" s="120">
        <v>46128</v>
      </c>
      <c r="AH156" s="118">
        <v>11101000608</v>
      </c>
      <c r="AI156" s="115" t="s">
        <v>458</v>
      </c>
      <c r="AJ156" s="119">
        <v>45347</v>
      </c>
      <c r="AK156" s="121">
        <v>45713</v>
      </c>
      <c r="AL156" s="184">
        <v>13061001309</v>
      </c>
      <c r="AM156" s="112" t="s">
        <v>458</v>
      </c>
      <c r="AN156" s="119">
        <v>45481</v>
      </c>
      <c r="AO156" s="121">
        <v>45846</v>
      </c>
      <c r="AP156" s="122">
        <v>9310002995902</v>
      </c>
      <c r="AQ156" s="179" t="s">
        <v>483</v>
      </c>
      <c r="AR156" s="119">
        <v>45394</v>
      </c>
      <c r="AS156" s="120">
        <v>45758</v>
      </c>
      <c r="AT156" s="123" t="s">
        <v>1112</v>
      </c>
      <c r="AU156" s="110">
        <v>45405</v>
      </c>
      <c r="AV156" s="121">
        <v>45465</v>
      </c>
      <c r="AW156" s="118">
        <v>173510401</v>
      </c>
      <c r="AX156" s="123" t="s">
        <v>1112</v>
      </c>
      <c r="AY156" s="183">
        <v>45441</v>
      </c>
      <c r="AZ156" s="182">
        <v>45806</v>
      </c>
      <c r="BA156" s="181">
        <v>79580228</v>
      </c>
      <c r="BB156" s="125" t="s">
        <v>1113</v>
      </c>
      <c r="BC156" s="126"/>
      <c r="BD156" s="126">
        <v>3002156871</v>
      </c>
      <c r="BE156" s="115" t="s">
        <v>1114</v>
      </c>
      <c r="BF156" s="112" t="s">
        <v>1115</v>
      </c>
      <c r="BG156" s="180"/>
      <c r="BH156" s="125"/>
      <c r="BI156" s="126"/>
      <c r="BJ156" s="179"/>
      <c r="BK156" s="179"/>
      <c r="BL156" s="180"/>
      <c r="BM156" s="125"/>
      <c r="BN156" s="126"/>
      <c r="BO156" s="179"/>
      <c r="BP156" s="179"/>
      <c r="BQ156" s="129">
        <v>867</v>
      </c>
      <c r="BR156" s="129"/>
      <c r="BS156" s="179"/>
      <c r="BT156" s="179"/>
      <c r="BU156" s="179" t="s">
        <v>1573</v>
      </c>
      <c r="BV156" s="178"/>
      <c r="BW156" s="177" t="s">
        <v>1572</v>
      </c>
      <c r="BX156" s="177"/>
      <c r="BY156" s="177"/>
      <c r="BZ156" s="177"/>
      <c r="CA156" s="176"/>
      <c r="CB156" s="159" t="s">
        <v>462</v>
      </c>
    </row>
    <row r="157" spans="1:80" ht="14.25" hidden="1" customHeight="1" x14ac:dyDescent="0.25">
      <c r="A157" s="187">
        <v>127</v>
      </c>
      <c r="B157" s="130" t="s">
        <v>462</v>
      </c>
      <c r="C157" s="129">
        <v>883</v>
      </c>
      <c r="D157" s="186" t="s">
        <v>1122</v>
      </c>
      <c r="E157" s="128" t="s">
        <v>461</v>
      </c>
      <c r="F157" s="186">
        <v>80472991</v>
      </c>
      <c r="G157" s="186" t="s">
        <v>1638</v>
      </c>
      <c r="H157" s="186" t="s">
        <v>1130</v>
      </c>
      <c r="I157" s="186">
        <v>3168655038</v>
      </c>
      <c r="J157" s="185"/>
      <c r="K157" s="112" t="s">
        <v>516</v>
      </c>
      <c r="L157" s="112" t="s">
        <v>1123</v>
      </c>
      <c r="M157" s="112" t="s">
        <v>1078</v>
      </c>
      <c r="N157" s="113">
        <v>1998</v>
      </c>
      <c r="O157" s="113">
        <v>2016</v>
      </c>
      <c r="P157" s="113">
        <v>2016</v>
      </c>
      <c r="Q157" s="112" t="s">
        <v>1079</v>
      </c>
      <c r="R157" s="112" t="s">
        <v>1100</v>
      </c>
      <c r="S157" s="114" t="s">
        <v>1124</v>
      </c>
      <c r="T157" s="115" t="s">
        <v>1125</v>
      </c>
      <c r="U157" s="113">
        <v>5</v>
      </c>
      <c r="V157" s="113">
        <v>5</v>
      </c>
      <c r="W157" s="113">
        <v>5</v>
      </c>
      <c r="X157" s="115" t="s">
        <v>1126</v>
      </c>
      <c r="Y157" s="116">
        <v>43418</v>
      </c>
      <c r="Z157" s="116">
        <v>42401</v>
      </c>
      <c r="AA157" s="115" t="s">
        <v>575</v>
      </c>
      <c r="AB157" s="113">
        <v>10011260381</v>
      </c>
      <c r="AC157" s="117">
        <v>5</v>
      </c>
      <c r="AD157" s="118">
        <v>331204</v>
      </c>
      <c r="AE157" s="113" t="s">
        <v>457</v>
      </c>
      <c r="AF157" s="119">
        <v>44874</v>
      </c>
      <c r="AG157" s="120">
        <v>45605</v>
      </c>
      <c r="AH157" s="118">
        <v>11101000608</v>
      </c>
      <c r="AI157" s="115" t="s">
        <v>458</v>
      </c>
      <c r="AJ157" s="119">
        <v>45347</v>
      </c>
      <c r="AK157" s="121">
        <v>45713</v>
      </c>
      <c r="AL157" s="184">
        <v>13061001309</v>
      </c>
      <c r="AM157" s="112" t="s">
        <v>458</v>
      </c>
      <c r="AN157" s="119">
        <v>45481</v>
      </c>
      <c r="AO157" s="121">
        <v>45846</v>
      </c>
      <c r="AP157" s="122">
        <v>87404444</v>
      </c>
      <c r="AQ157" s="179" t="s">
        <v>469</v>
      </c>
      <c r="AR157" s="119">
        <v>45348</v>
      </c>
      <c r="AS157" s="120">
        <v>45713</v>
      </c>
      <c r="AT157" s="123" t="s">
        <v>1127</v>
      </c>
      <c r="AU157" s="110">
        <v>45350</v>
      </c>
      <c r="AV157" s="121">
        <v>45410</v>
      </c>
      <c r="AW157" s="118">
        <v>172085373</v>
      </c>
      <c r="AX157" s="123" t="s">
        <v>1127</v>
      </c>
      <c r="AY157" s="183">
        <v>45351</v>
      </c>
      <c r="AZ157" s="182">
        <v>45716</v>
      </c>
      <c r="BA157" s="204">
        <v>80472991</v>
      </c>
      <c r="BB157" s="125" t="s">
        <v>1128</v>
      </c>
      <c r="BC157" s="126"/>
      <c r="BD157" s="126">
        <v>3163655038</v>
      </c>
      <c r="BE157" s="115" t="s">
        <v>1129</v>
      </c>
      <c r="BF157" s="127" t="s">
        <v>1130</v>
      </c>
      <c r="BG157" s="180"/>
      <c r="BH157" s="125"/>
      <c r="BI157" s="126"/>
      <c r="BJ157" s="179"/>
      <c r="BK157" s="179"/>
      <c r="BL157" s="180"/>
      <c r="BM157" s="125"/>
      <c r="BN157" s="126"/>
      <c r="BO157" s="179"/>
      <c r="BP157" s="179"/>
      <c r="BQ157" s="129">
        <v>883</v>
      </c>
      <c r="BR157" s="129"/>
      <c r="BS157" s="179"/>
      <c r="BT157" s="179"/>
      <c r="BU157" s="179" t="s">
        <v>1573</v>
      </c>
      <c r="BV157" s="178"/>
      <c r="BW157" s="177" t="s">
        <v>1589</v>
      </c>
      <c r="BX157" s="177"/>
      <c r="BY157" s="177"/>
      <c r="BZ157" s="177"/>
      <c r="CA157" s="176"/>
      <c r="CB157" s="159" t="s">
        <v>462</v>
      </c>
    </row>
    <row r="158" spans="1:80" ht="14.25" hidden="1" customHeight="1" x14ac:dyDescent="0.25">
      <c r="A158" s="187">
        <v>128</v>
      </c>
      <c r="B158" s="130" t="s">
        <v>462</v>
      </c>
      <c r="C158" s="129">
        <v>885</v>
      </c>
      <c r="D158" s="186" t="s">
        <v>1131</v>
      </c>
      <c r="E158" s="128" t="s">
        <v>461</v>
      </c>
      <c r="F158" s="186">
        <v>1000618665</v>
      </c>
      <c r="G158" s="186" t="s">
        <v>1637</v>
      </c>
      <c r="H158" s="186" t="s">
        <v>1636</v>
      </c>
      <c r="I158" s="186">
        <v>3004150619</v>
      </c>
      <c r="J158" s="185"/>
      <c r="K158" s="112" t="s">
        <v>516</v>
      </c>
      <c r="L158" s="112" t="s">
        <v>1132</v>
      </c>
      <c r="M158" s="112" t="s">
        <v>1078</v>
      </c>
      <c r="N158" s="113">
        <v>1998</v>
      </c>
      <c r="O158" s="113">
        <v>2019</v>
      </c>
      <c r="P158" s="113">
        <v>2019</v>
      </c>
      <c r="Q158" s="112" t="s">
        <v>943</v>
      </c>
      <c r="R158" s="112" t="s">
        <v>1100</v>
      </c>
      <c r="S158" s="114" t="s">
        <v>1133</v>
      </c>
      <c r="T158" s="115" t="s">
        <v>1134</v>
      </c>
      <c r="U158" s="113">
        <v>5</v>
      </c>
      <c r="V158" s="113">
        <v>5</v>
      </c>
      <c r="W158" s="113">
        <v>5</v>
      </c>
      <c r="X158" s="115" t="s">
        <v>1083</v>
      </c>
      <c r="Y158" s="116">
        <v>43580</v>
      </c>
      <c r="Z158" s="116">
        <v>43539</v>
      </c>
      <c r="AA158" s="115" t="s">
        <v>468</v>
      </c>
      <c r="AB158" s="113">
        <v>10018003283</v>
      </c>
      <c r="AC158" s="117">
        <v>5</v>
      </c>
      <c r="AD158" s="118">
        <v>364942</v>
      </c>
      <c r="AE158" s="113" t="s">
        <v>457</v>
      </c>
      <c r="AF158" s="119">
        <v>45063</v>
      </c>
      <c r="AG158" s="120">
        <v>45794</v>
      </c>
      <c r="AH158" s="118">
        <v>11101000608</v>
      </c>
      <c r="AI158" s="115" t="s">
        <v>458</v>
      </c>
      <c r="AJ158" s="119">
        <v>45347</v>
      </c>
      <c r="AK158" s="121">
        <v>45713</v>
      </c>
      <c r="AL158" s="184">
        <v>13061001309</v>
      </c>
      <c r="AM158" s="112" t="s">
        <v>458</v>
      </c>
      <c r="AN158" s="119">
        <v>45481</v>
      </c>
      <c r="AO158" s="121">
        <v>45846</v>
      </c>
      <c r="AP158" s="122">
        <v>87741051</v>
      </c>
      <c r="AQ158" s="179" t="s">
        <v>469</v>
      </c>
      <c r="AR158" s="119">
        <v>45367</v>
      </c>
      <c r="AS158" s="120">
        <v>45731</v>
      </c>
      <c r="AT158" s="123" t="s">
        <v>1135</v>
      </c>
      <c r="AU158" s="110">
        <v>44634</v>
      </c>
      <c r="AV158" s="121">
        <v>44694</v>
      </c>
      <c r="AW158" s="118">
        <v>172387872</v>
      </c>
      <c r="AX158" s="123" t="s">
        <v>471</v>
      </c>
      <c r="AY158" s="183">
        <v>45364</v>
      </c>
      <c r="AZ158" s="182">
        <v>45729</v>
      </c>
      <c r="BA158" s="181">
        <v>52994690</v>
      </c>
      <c r="BB158" s="125" t="s">
        <v>1136</v>
      </c>
      <c r="BC158" s="126">
        <v>3107566009</v>
      </c>
      <c r="BD158" s="126">
        <v>3107566009</v>
      </c>
      <c r="BE158" s="115" t="s">
        <v>1137</v>
      </c>
      <c r="BF158" s="127" t="s">
        <v>1138</v>
      </c>
      <c r="BG158" s="180"/>
      <c r="BH158" s="125"/>
      <c r="BI158" s="126"/>
      <c r="BJ158" s="179"/>
      <c r="BK158" s="179"/>
      <c r="BL158" s="180"/>
      <c r="BM158" s="125"/>
      <c r="BN158" s="126"/>
      <c r="BO158" s="179"/>
      <c r="BP158" s="179"/>
      <c r="BQ158" s="129">
        <v>885</v>
      </c>
      <c r="BR158" s="129"/>
      <c r="BS158" s="179"/>
      <c r="BT158" s="179"/>
      <c r="BU158" s="179" t="s">
        <v>1573</v>
      </c>
      <c r="BV158" s="178"/>
      <c r="BW158" s="177" t="s">
        <v>1572</v>
      </c>
      <c r="BX158" s="177"/>
      <c r="BY158" s="177"/>
      <c r="BZ158" s="177"/>
      <c r="CA158" s="176"/>
      <c r="CB158" s="159" t="s">
        <v>462</v>
      </c>
    </row>
    <row r="159" spans="1:80" ht="14.25" hidden="1" customHeight="1" x14ac:dyDescent="0.25">
      <c r="A159" s="187">
        <v>129</v>
      </c>
      <c r="B159" s="130" t="s">
        <v>462</v>
      </c>
      <c r="C159" s="129">
        <v>886</v>
      </c>
      <c r="D159" s="186" t="s">
        <v>1139</v>
      </c>
      <c r="E159" s="128" t="s">
        <v>461</v>
      </c>
      <c r="F159" s="186" t="e">
        <v>#N/A</v>
      </c>
      <c r="G159" s="186" t="e">
        <v>#N/A</v>
      </c>
      <c r="H159" s="186" t="e">
        <v>#N/A</v>
      </c>
      <c r="I159" s="186" t="e">
        <v>#N/A</v>
      </c>
      <c r="J159" s="185" t="e">
        <v>#N/A</v>
      </c>
      <c r="K159" s="112" t="s">
        <v>1108</v>
      </c>
      <c r="L159" s="112" t="s">
        <v>1140</v>
      </c>
      <c r="M159" s="112" t="s">
        <v>1078</v>
      </c>
      <c r="N159" s="113">
        <v>1798</v>
      </c>
      <c r="O159" s="113">
        <v>2019</v>
      </c>
      <c r="P159" s="113">
        <v>2020</v>
      </c>
      <c r="Q159" s="112" t="s">
        <v>536</v>
      </c>
      <c r="R159" s="112" t="s">
        <v>1100</v>
      </c>
      <c r="S159" s="114" t="s">
        <v>1141</v>
      </c>
      <c r="T159" s="115" t="s">
        <v>1142</v>
      </c>
      <c r="U159" s="113">
        <v>7</v>
      </c>
      <c r="V159" s="113">
        <v>7</v>
      </c>
      <c r="W159" s="113">
        <v>5</v>
      </c>
      <c r="X159" s="115" t="s">
        <v>1083</v>
      </c>
      <c r="Y159" s="116">
        <v>43579</v>
      </c>
      <c r="Z159" s="116">
        <v>43567</v>
      </c>
      <c r="AA159" s="115" t="s">
        <v>468</v>
      </c>
      <c r="AB159" s="113">
        <v>10018187228</v>
      </c>
      <c r="AC159" s="117">
        <v>7</v>
      </c>
      <c r="AD159" s="118">
        <v>367934</v>
      </c>
      <c r="AE159" s="113" t="s">
        <v>457</v>
      </c>
      <c r="AF159" s="119">
        <v>45079</v>
      </c>
      <c r="AG159" s="120">
        <v>45810</v>
      </c>
      <c r="AH159" s="118">
        <v>11101000608</v>
      </c>
      <c r="AI159" s="115" t="s">
        <v>458</v>
      </c>
      <c r="AJ159" s="119">
        <v>45347</v>
      </c>
      <c r="AK159" s="121">
        <v>45713</v>
      </c>
      <c r="AL159" s="184">
        <v>13061001309</v>
      </c>
      <c r="AM159" s="112" t="s">
        <v>458</v>
      </c>
      <c r="AN159" s="119">
        <v>45481</v>
      </c>
      <c r="AO159" s="121">
        <v>45846</v>
      </c>
      <c r="AP159" s="122">
        <v>85504538</v>
      </c>
      <c r="AQ159" s="179" t="s">
        <v>469</v>
      </c>
      <c r="AR159" s="119">
        <v>45036</v>
      </c>
      <c r="AS159" s="120">
        <v>45401</v>
      </c>
      <c r="AT159" s="123" t="s">
        <v>1143</v>
      </c>
      <c r="AU159" s="110">
        <v>44663</v>
      </c>
      <c r="AV159" s="121">
        <v>44723</v>
      </c>
      <c r="AW159" s="118">
        <v>165852691</v>
      </c>
      <c r="AX159" s="123" t="s">
        <v>1143</v>
      </c>
      <c r="AY159" s="183">
        <v>45044</v>
      </c>
      <c r="AZ159" s="182">
        <v>45410</v>
      </c>
      <c r="BA159" s="181">
        <v>52276567</v>
      </c>
      <c r="BB159" s="125" t="s">
        <v>1144</v>
      </c>
      <c r="BC159" s="126"/>
      <c r="BD159" s="126">
        <v>3108069940</v>
      </c>
      <c r="BE159" s="115" t="s">
        <v>1145</v>
      </c>
      <c r="BF159" s="127" t="s">
        <v>1146</v>
      </c>
      <c r="BG159" s="180"/>
      <c r="BH159" s="125"/>
      <c r="BI159" s="126"/>
      <c r="BJ159" s="179"/>
      <c r="BK159" s="179"/>
      <c r="BL159" s="180"/>
      <c r="BM159" s="125"/>
      <c r="BN159" s="126"/>
      <c r="BO159" s="179"/>
      <c r="BP159" s="179"/>
      <c r="BQ159" s="129">
        <v>886</v>
      </c>
      <c r="BR159" s="129"/>
      <c r="BS159" s="179"/>
      <c r="BT159" s="179"/>
      <c r="BU159" s="179" t="s">
        <v>1573</v>
      </c>
      <c r="BV159" s="178"/>
      <c r="BW159" s="177" t="s">
        <v>1572</v>
      </c>
      <c r="BX159" s="177"/>
      <c r="BY159" s="177"/>
      <c r="BZ159" s="177"/>
      <c r="CA159" s="176"/>
      <c r="CB159" s="159" t="s">
        <v>462</v>
      </c>
    </row>
    <row r="160" spans="1:80" ht="14.25" hidden="1" customHeight="1" x14ac:dyDescent="0.25">
      <c r="A160" s="187">
        <v>130</v>
      </c>
      <c r="B160" s="130" t="s">
        <v>462</v>
      </c>
      <c r="C160" s="129">
        <v>887</v>
      </c>
      <c r="D160" s="186" t="s">
        <v>1147</v>
      </c>
      <c r="E160" s="128" t="s">
        <v>461</v>
      </c>
      <c r="F160" s="186">
        <v>79385266</v>
      </c>
      <c r="G160" s="186" t="s">
        <v>1635</v>
      </c>
      <c r="H160" s="186" t="s">
        <v>1634</v>
      </c>
      <c r="I160" s="186">
        <v>3222956322</v>
      </c>
      <c r="J160" s="185"/>
      <c r="K160" s="112" t="s">
        <v>516</v>
      </c>
      <c r="L160" s="112" t="s">
        <v>623</v>
      </c>
      <c r="M160" s="112" t="s">
        <v>864</v>
      </c>
      <c r="N160" s="113">
        <v>1598</v>
      </c>
      <c r="O160" s="113">
        <v>2017</v>
      </c>
      <c r="P160" s="113">
        <v>2017</v>
      </c>
      <c r="Q160" s="112" t="s">
        <v>518</v>
      </c>
      <c r="R160" s="112" t="s">
        <v>1100</v>
      </c>
      <c r="S160" s="114" t="s">
        <v>1148</v>
      </c>
      <c r="T160" s="115" t="s">
        <v>1149</v>
      </c>
      <c r="U160" s="113">
        <v>9</v>
      </c>
      <c r="V160" s="113">
        <v>8</v>
      </c>
      <c r="W160" s="113">
        <v>5</v>
      </c>
      <c r="X160" s="115" t="s">
        <v>455</v>
      </c>
      <c r="Y160" s="116">
        <v>43588</v>
      </c>
      <c r="Z160" s="116">
        <v>42917</v>
      </c>
      <c r="AA160" s="115" t="s">
        <v>636</v>
      </c>
      <c r="AB160" s="113">
        <v>10017791740</v>
      </c>
      <c r="AC160" s="117">
        <v>9</v>
      </c>
      <c r="AD160" s="118">
        <v>362674</v>
      </c>
      <c r="AE160" s="113" t="s">
        <v>457</v>
      </c>
      <c r="AF160" s="119">
        <v>45051</v>
      </c>
      <c r="AG160" s="120">
        <v>45782</v>
      </c>
      <c r="AH160" s="118">
        <v>11101000608</v>
      </c>
      <c r="AI160" s="115" t="s">
        <v>458</v>
      </c>
      <c r="AJ160" s="119">
        <v>45347</v>
      </c>
      <c r="AK160" s="121">
        <v>45713</v>
      </c>
      <c r="AL160" s="184">
        <v>13061001309</v>
      </c>
      <c r="AM160" s="112" t="s">
        <v>458</v>
      </c>
      <c r="AN160" s="119">
        <v>45481</v>
      </c>
      <c r="AO160" s="121">
        <v>45846</v>
      </c>
      <c r="AP160" s="122">
        <v>8901105055501</v>
      </c>
      <c r="AQ160" s="179" t="s">
        <v>483</v>
      </c>
      <c r="AR160" s="119">
        <v>45476</v>
      </c>
      <c r="AS160" s="120">
        <v>45841</v>
      </c>
      <c r="AT160" s="123" t="s">
        <v>1150</v>
      </c>
      <c r="AU160" s="120">
        <v>45408</v>
      </c>
      <c r="AV160" s="121">
        <v>45468</v>
      </c>
      <c r="AW160" s="118">
        <v>174367437</v>
      </c>
      <c r="AX160" s="123" t="s">
        <v>1150</v>
      </c>
      <c r="AY160" s="183">
        <v>45481</v>
      </c>
      <c r="AZ160" s="182">
        <v>45846</v>
      </c>
      <c r="BA160" s="181">
        <v>85459360</v>
      </c>
      <c r="BB160" s="125" t="s">
        <v>909</v>
      </c>
      <c r="BC160" s="126"/>
      <c r="BD160" s="126">
        <v>3105767800</v>
      </c>
      <c r="BE160" s="115" t="s">
        <v>910</v>
      </c>
      <c r="BF160" s="127" t="s">
        <v>911</v>
      </c>
      <c r="BG160" s="180"/>
      <c r="BH160" s="125"/>
      <c r="BI160" s="126"/>
      <c r="BJ160" s="179"/>
      <c r="BK160" s="179"/>
      <c r="BL160" s="180"/>
      <c r="BM160" s="125"/>
      <c r="BN160" s="126"/>
      <c r="BO160" s="179"/>
      <c r="BP160" s="179"/>
      <c r="BQ160" s="129">
        <v>887</v>
      </c>
      <c r="BR160" s="129"/>
      <c r="BS160" s="179"/>
      <c r="BT160" s="179"/>
      <c r="BU160" s="179" t="s">
        <v>1573</v>
      </c>
      <c r="BV160" s="178"/>
      <c r="BW160" s="177" t="s">
        <v>1589</v>
      </c>
      <c r="BX160" s="177"/>
      <c r="BY160" s="177"/>
      <c r="BZ160" s="177"/>
      <c r="CA160" s="176"/>
      <c r="CB160" s="159" t="s">
        <v>462</v>
      </c>
    </row>
    <row r="161" spans="1:80" ht="14.25" hidden="1" customHeight="1" x14ac:dyDescent="0.25">
      <c r="A161" s="187">
        <v>131</v>
      </c>
      <c r="B161" s="130" t="s">
        <v>462</v>
      </c>
      <c r="C161" s="129">
        <v>893</v>
      </c>
      <c r="D161" s="186" t="s">
        <v>1151</v>
      </c>
      <c r="E161" s="128" t="s">
        <v>461</v>
      </c>
      <c r="F161" s="186">
        <v>79103224</v>
      </c>
      <c r="G161" s="186" t="s">
        <v>1154</v>
      </c>
      <c r="H161" s="186" t="s">
        <v>1633</v>
      </c>
      <c r="I161" s="186">
        <v>3164742569</v>
      </c>
      <c r="J161" s="185"/>
      <c r="K161" s="112" t="s">
        <v>1108</v>
      </c>
      <c r="L161" s="112" t="s">
        <v>1109</v>
      </c>
      <c r="M161" s="112" t="s">
        <v>1078</v>
      </c>
      <c r="N161" s="113">
        <v>1299</v>
      </c>
      <c r="O161" s="113">
        <v>2017</v>
      </c>
      <c r="P161" s="113">
        <v>2018</v>
      </c>
      <c r="Q161" s="112" t="s">
        <v>536</v>
      </c>
      <c r="R161" s="112" t="s">
        <v>1100</v>
      </c>
      <c r="S161" s="114" t="s">
        <v>1152</v>
      </c>
      <c r="T161" s="115" t="s">
        <v>1153</v>
      </c>
      <c r="U161" s="113">
        <v>7</v>
      </c>
      <c r="V161" s="113">
        <v>7</v>
      </c>
      <c r="W161" s="113">
        <v>4</v>
      </c>
      <c r="X161" s="115" t="s">
        <v>1083</v>
      </c>
      <c r="Y161" s="116">
        <v>43032</v>
      </c>
      <c r="Z161" s="116">
        <v>43017</v>
      </c>
      <c r="AA161" s="115" t="s">
        <v>468</v>
      </c>
      <c r="AB161" s="113">
        <v>10014814420</v>
      </c>
      <c r="AC161" s="117">
        <v>7</v>
      </c>
      <c r="AD161" s="118">
        <v>385282</v>
      </c>
      <c r="AE161" s="113" t="s">
        <v>457</v>
      </c>
      <c r="AF161" s="119">
        <v>45208</v>
      </c>
      <c r="AG161" s="120">
        <v>45939</v>
      </c>
      <c r="AH161" s="118">
        <v>11101000608</v>
      </c>
      <c r="AI161" s="115" t="s">
        <v>458</v>
      </c>
      <c r="AJ161" s="119">
        <v>45347</v>
      </c>
      <c r="AK161" s="121">
        <v>45713</v>
      </c>
      <c r="AL161" s="184">
        <v>13061001309</v>
      </c>
      <c r="AM161" s="112" t="s">
        <v>458</v>
      </c>
      <c r="AN161" s="119">
        <v>45481</v>
      </c>
      <c r="AO161" s="121">
        <v>45846</v>
      </c>
      <c r="AP161" s="122">
        <v>15682800020790</v>
      </c>
      <c r="AQ161" s="179" t="s">
        <v>459</v>
      </c>
      <c r="AR161" s="119">
        <v>45205</v>
      </c>
      <c r="AS161" s="120">
        <v>45570</v>
      </c>
      <c r="AT161" s="123" t="s">
        <v>470</v>
      </c>
      <c r="AU161" s="110">
        <v>45377</v>
      </c>
      <c r="AV161" s="121">
        <v>45437</v>
      </c>
      <c r="AW161" s="118">
        <v>168828882</v>
      </c>
      <c r="AX161" s="123" t="s">
        <v>484</v>
      </c>
      <c r="AY161" s="183">
        <v>45056</v>
      </c>
      <c r="AZ161" s="182">
        <v>45570</v>
      </c>
      <c r="BA161" s="181">
        <v>79103224</v>
      </c>
      <c r="BB161" s="125" t="s">
        <v>1154</v>
      </c>
      <c r="BC161" s="126"/>
      <c r="BD161" s="126">
        <v>3164742569</v>
      </c>
      <c r="BE161" s="115" t="s">
        <v>1155</v>
      </c>
      <c r="BF161" s="112" t="s">
        <v>1156</v>
      </c>
      <c r="BG161" s="180"/>
      <c r="BH161" s="125"/>
      <c r="BI161" s="126"/>
      <c r="BJ161" s="179"/>
      <c r="BK161" s="179"/>
      <c r="BL161" s="180"/>
      <c r="BM161" s="125"/>
      <c r="BN161" s="126"/>
      <c r="BO161" s="179"/>
      <c r="BP161" s="179"/>
      <c r="BQ161" s="129">
        <v>893</v>
      </c>
      <c r="BR161" s="129"/>
      <c r="BS161" s="179"/>
      <c r="BT161" s="179"/>
      <c r="BU161" s="179" t="s">
        <v>1573</v>
      </c>
      <c r="BV161" s="178"/>
      <c r="BW161" s="177" t="s">
        <v>1572</v>
      </c>
      <c r="BX161" s="177"/>
      <c r="BY161" s="177"/>
      <c r="BZ161" s="177"/>
      <c r="CA161" s="176"/>
      <c r="CB161" s="159" t="s">
        <v>462</v>
      </c>
    </row>
    <row r="162" spans="1:80" ht="14.25" hidden="1" customHeight="1" x14ac:dyDescent="0.25">
      <c r="A162" s="187">
        <v>134</v>
      </c>
      <c r="B162" s="130" t="s">
        <v>462</v>
      </c>
      <c r="C162" s="129">
        <v>916</v>
      </c>
      <c r="D162" s="186" t="s">
        <v>1170</v>
      </c>
      <c r="E162" s="128" t="s">
        <v>461</v>
      </c>
      <c r="F162" s="186">
        <v>1020730515</v>
      </c>
      <c r="G162" s="186" t="s">
        <v>1632</v>
      </c>
      <c r="H162" s="186" t="e">
        <v>#N/A</v>
      </c>
      <c r="I162" s="186" t="e">
        <v>#N/A</v>
      </c>
      <c r="J162" s="185"/>
      <c r="K162" s="112" t="s">
        <v>1108</v>
      </c>
      <c r="L162" s="112" t="s">
        <v>1140</v>
      </c>
      <c r="M162" s="112" t="s">
        <v>1078</v>
      </c>
      <c r="N162" s="113">
        <v>1798</v>
      </c>
      <c r="O162" s="113">
        <v>2019</v>
      </c>
      <c r="P162" s="113">
        <v>2020</v>
      </c>
      <c r="Q162" s="112" t="s">
        <v>536</v>
      </c>
      <c r="R162" s="112" t="s">
        <v>1100</v>
      </c>
      <c r="S162" s="114" t="s">
        <v>1171</v>
      </c>
      <c r="T162" s="115" t="s">
        <v>1172</v>
      </c>
      <c r="U162" s="113">
        <v>7</v>
      </c>
      <c r="V162" s="113">
        <v>7</v>
      </c>
      <c r="W162" s="113">
        <v>4</v>
      </c>
      <c r="X162" s="115" t="s">
        <v>1083</v>
      </c>
      <c r="Y162" s="116">
        <v>43679</v>
      </c>
      <c r="Z162" s="116">
        <v>43670</v>
      </c>
      <c r="AA162" s="115" t="s">
        <v>468</v>
      </c>
      <c r="AB162" s="113">
        <v>10018838044</v>
      </c>
      <c r="AC162" s="117">
        <v>7</v>
      </c>
      <c r="AD162" s="118">
        <v>382035</v>
      </c>
      <c r="AE162" s="113" t="s">
        <v>457</v>
      </c>
      <c r="AF162" s="119">
        <v>45156</v>
      </c>
      <c r="AG162" s="120">
        <v>45887</v>
      </c>
      <c r="AH162" s="118">
        <v>11101000608</v>
      </c>
      <c r="AI162" s="115" t="s">
        <v>458</v>
      </c>
      <c r="AJ162" s="119">
        <v>45347</v>
      </c>
      <c r="AK162" s="121">
        <v>45713</v>
      </c>
      <c r="AL162" s="184">
        <v>13061001309</v>
      </c>
      <c r="AM162" s="112" t="s">
        <v>458</v>
      </c>
      <c r="AN162" s="119">
        <v>45481</v>
      </c>
      <c r="AO162" s="121">
        <v>45846</v>
      </c>
      <c r="AP162" s="122">
        <v>88498842</v>
      </c>
      <c r="AQ162" s="179" t="s">
        <v>761</v>
      </c>
      <c r="AR162" s="119">
        <v>45488</v>
      </c>
      <c r="AS162" s="120">
        <v>45853</v>
      </c>
      <c r="AT162" s="123" t="s">
        <v>1173</v>
      </c>
      <c r="AU162" s="110">
        <v>45017</v>
      </c>
      <c r="AV162" s="121">
        <v>45077</v>
      </c>
      <c r="AW162" s="118">
        <v>174715303</v>
      </c>
      <c r="AX162" s="123" t="s">
        <v>1173</v>
      </c>
      <c r="AY162" s="183">
        <v>45496</v>
      </c>
      <c r="AZ162" s="182">
        <v>45861</v>
      </c>
      <c r="BA162" s="181">
        <v>53105981</v>
      </c>
      <c r="BB162" s="125" t="s">
        <v>1174</v>
      </c>
      <c r="BC162" s="126"/>
      <c r="BD162" s="126">
        <v>3504291552</v>
      </c>
      <c r="BE162" s="115" t="s">
        <v>1175</v>
      </c>
      <c r="BF162" s="112" t="s">
        <v>1176</v>
      </c>
      <c r="BG162" s="180"/>
      <c r="BH162" s="125"/>
      <c r="BI162" s="126"/>
      <c r="BJ162" s="179"/>
      <c r="BK162" s="179"/>
      <c r="BL162" s="180"/>
      <c r="BM162" s="125"/>
      <c r="BN162" s="126"/>
      <c r="BO162" s="179"/>
      <c r="BP162" s="179"/>
      <c r="BQ162" s="129">
        <v>916</v>
      </c>
      <c r="BR162" s="129"/>
      <c r="BS162" s="179"/>
      <c r="BT162" s="179"/>
      <c r="BU162" s="179" t="s">
        <v>1573</v>
      </c>
      <c r="BV162" s="178"/>
      <c r="BW162" s="177" t="s">
        <v>1572</v>
      </c>
      <c r="BX162" s="177"/>
      <c r="BY162" s="177"/>
      <c r="BZ162" s="177"/>
      <c r="CA162" s="176"/>
      <c r="CB162" s="159" t="s">
        <v>462</v>
      </c>
    </row>
    <row r="163" spans="1:80" ht="14.25" hidden="1" customHeight="1" x14ac:dyDescent="0.25">
      <c r="A163" s="187">
        <v>135</v>
      </c>
      <c r="B163" s="130" t="s">
        <v>462</v>
      </c>
      <c r="C163" s="129">
        <v>919</v>
      </c>
      <c r="D163" s="186" t="s">
        <v>1177</v>
      </c>
      <c r="E163" s="128" t="s">
        <v>461</v>
      </c>
      <c r="F163" s="186">
        <v>19343601</v>
      </c>
      <c r="G163" s="186" t="s">
        <v>1631</v>
      </c>
      <c r="H163" s="186" t="s">
        <v>1182</v>
      </c>
      <c r="I163" s="186">
        <v>3107604765</v>
      </c>
      <c r="J163" s="185"/>
      <c r="K163" s="112" t="s">
        <v>1108</v>
      </c>
      <c r="L163" s="112" t="s">
        <v>1140</v>
      </c>
      <c r="M163" s="112" t="s">
        <v>1078</v>
      </c>
      <c r="N163" s="113">
        <v>1798</v>
      </c>
      <c r="O163" s="113">
        <v>2019</v>
      </c>
      <c r="P163" s="113">
        <v>2020</v>
      </c>
      <c r="Q163" s="112" t="s">
        <v>536</v>
      </c>
      <c r="R163" s="112" t="s">
        <v>1100</v>
      </c>
      <c r="S163" s="114" t="s">
        <v>1178</v>
      </c>
      <c r="T163" s="115" t="s">
        <v>1179</v>
      </c>
      <c r="U163" s="113">
        <v>7</v>
      </c>
      <c r="V163" s="113">
        <v>7</v>
      </c>
      <c r="W163" s="113">
        <v>5</v>
      </c>
      <c r="X163" s="115" t="s">
        <v>1083</v>
      </c>
      <c r="Y163" s="116">
        <v>43643</v>
      </c>
      <c r="Z163" s="116">
        <v>43614</v>
      </c>
      <c r="AA163" s="115" t="s">
        <v>468</v>
      </c>
      <c r="AB163" s="113">
        <v>10018467317</v>
      </c>
      <c r="AC163" s="117">
        <v>7</v>
      </c>
      <c r="AD163" s="118">
        <v>379987</v>
      </c>
      <c r="AE163" s="113" t="s">
        <v>457</v>
      </c>
      <c r="AF163" s="119">
        <v>45147</v>
      </c>
      <c r="AG163" s="120">
        <v>45878</v>
      </c>
      <c r="AH163" s="118">
        <v>11101000608</v>
      </c>
      <c r="AI163" s="115" t="s">
        <v>458</v>
      </c>
      <c r="AJ163" s="119">
        <v>45347</v>
      </c>
      <c r="AK163" s="121">
        <v>45713</v>
      </c>
      <c r="AL163" s="184">
        <v>13061001309</v>
      </c>
      <c r="AM163" s="112" t="s">
        <v>458</v>
      </c>
      <c r="AN163" s="119">
        <v>45481</v>
      </c>
      <c r="AO163" s="121">
        <v>45846</v>
      </c>
      <c r="AP163" s="122">
        <v>3273641300</v>
      </c>
      <c r="AQ163" s="179" t="s">
        <v>483</v>
      </c>
      <c r="AR163" s="119">
        <v>45506</v>
      </c>
      <c r="AS163" s="120">
        <v>45873</v>
      </c>
      <c r="AT163" s="123" t="s">
        <v>484</v>
      </c>
      <c r="AU163" s="110">
        <v>45430</v>
      </c>
      <c r="AV163" s="121">
        <v>45490</v>
      </c>
      <c r="AW163" s="118">
        <v>174820795</v>
      </c>
      <c r="AX163" s="123" t="s">
        <v>484</v>
      </c>
      <c r="AY163" s="183">
        <v>45502</v>
      </c>
      <c r="AZ163" s="182">
        <v>45867</v>
      </c>
      <c r="BA163" s="181">
        <v>19343601</v>
      </c>
      <c r="BB163" s="125" t="s">
        <v>1180</v>
      </c>
      <c r="BC163" s="126"/>
      <c r="BD163" s="126">
        <v>3107604765</v>
      </c>
      <c r="BE163" s="115" t="s">
        <v>1181</v>
      </c>
      <c r="BF163" s="112" t="s">
        <v>1182</v>
      </c>
      <c r="BG163" s="180"/>
      <c r="BH163" s="125"/>
      <c r="BI163" s="126"/>
      <c r="BJ163" s="179"/>
      <c r="BK163" s="179"/>
      <c r="BL163" s="180"/>
      <c r="BM163" s="125"/>
      <c r="BN163" s="126"/>
      <c r="BO163" s="179"/>
      <c r="BP163" s="179"/>
      <c r="BQ163" s="129">
        <v>919</v>
      </c>
      <c r="BR163" s="129"/>
      <c r="BS163" s="179"/>
      <c r="BT163" s="179"/>
      <c r="BU163" s="179" t="s">
        <v>1573</v>
      </c>
      <c r="BV163" s="178"/>
      <c r="BW163" s="177" t="s">
        <v>1572</v>
      </c>
      <c r="BX163" s="177"/>
      <c r="BY163" s="177"/>
      <c r="BZ163" s="177"/>
      <c r="CA163" s="176"/>
      <c r="CB163" s="159" t="s">
        <v>462</v>
      </c>
    </row>
    <row r="164" spans="1:80" ht="14.25" hidden="1" customHeight="1" x14ac:dyDescent="0.25">
      <c r="A164" s="187">
        <v>179</v>
      </c>
      <c r="B164" s="130" t="s">
        <v>462</v>
      </c>
      <c r="C164" s="129">
        <v>929</v>
      </c>
      <c r="D164" s="186" t="s">
        <v>1423</v>
      </c>
      <c r="E164" s="128" t="s">
        <v>461</v>
      </c>
      <c r="F164" s="186">
        <v>1022334440</v>
      </c>
      <c r="G164" s="186" t="s">
        <v>1630</v>
      </c>
      <c r="H164" s="186" t="e">
        <v>#N/A</v>
      </c>
      <c r="I164" s="186" t="e">
        <v>#N/A</v>
      </c>
      <c r="J164" s="185"/>
      <c r="K164" s="112" t="s">
        <v>1108</v>
      </c>
      <c r="L164" s="112" t="s">
        <v>1140</v>
      </c>
      <c r="M164" s="112" t="s">
        <v>1078</v>
      </c>
      <c r="N164" s="113">
        <v>1798</v>
      </c>
      <c r="O164" s="113">
        <v>2019</v>
      </c>
      <c r="P164" s="113">
        <v>2020</v>
      </c>
      <c r="Q164" s="112" t="s">
        <v>536</v>
      </c>
      <c r="R164" s="112" t="s">
        <v>1100</v>
      </c>
      <c r="S164" s="114" t="s">
        <v>1424</v>
      </c>
      <c r="T164" s="115" t="s">
        <v>1425</v>
      </c>
      <c r="U164" s="113">
        <v>7</v>
      </c>
      <c r="V164" s="113">
        <v>7</v>
      </c>
      <c r="W164" s="113">
        <v>5</v>
      </c>
      <c r="X164" s="115" t="s">
        <v>1083</v>
      </c>
      <c r="Y164" s="116">
        <v>43746</v>
      </c>
      <c r="Z164" s="116">
        <v>43725</v>
      </c>
      <c r="AA164" s="115" t="s">
        <v>468</v>
      </c>
      <c r="AB164" s="113">
        <v>10019234019</v>
      </c>
      <c r="AC164" s="117">
        <v>7</v>
      </c>
      <c r="AD164" s="118">
        <v>407170</v>
      </c>
      <c r="AE164" s="113" t="s">
        <v>457</v>
      </c>
      <c r="AF164" s="119">
        <v>45293</v>
      </c>
      <c r="AG164" s="120">
        <v>46024</v>
      </c>
      <c r="AH164" s="118">
        <v>11101000608</v>
      </c>
      <c r="AI164" s="115" t="s">
        <v>458</v>
      </c>
      <c r="AJ164" s="119">
        <v>45347</v>
      </c>
      <c r="AK164" s="121">
        <v>45713</v>
      </c>
      <c r="AL164" s="184">
        <v>13061001309</v>
      </c>
      <c r="AM164" s="112" t="s">
        <v>458</v>
      </c>
      <c r="AN164" s="119">
        <v>45481</v>
      </c>
      <c r="AO164" s="121">
        <v>45846</v>
      </c>
      <c r="AP164" s="122">
        <v>9310014654101</v>
      </c>
      <c r="AQ164" s="179" t="s">
        <v>469</v>
      </c>
      <c r="AR164" s="119">
        <v>45481</v>
      </c>
      <c r="AS164" s="120">
        <v>45846</v>
      </c>
      <c r="AT164" s="123" t="s">
        <v>470</v>
      </c>
      <c r="AU164" s="110">
        <v>45433</v>
      </c>
      <c r="AV164" s="121">
        <v>45493</v>
      </c>
      <c r="AW164" s="118">
        <v>174412316</v>
      </c>
      <c r="AX164" s="123" t="s">
        <v>1173</v>
      </c>
      <c r="AY164" s="183">
        <v>45483</v>
      </c>
      <c r="AZ164" s="182">
        <v>45848</v>
      </c>
      <c r="BA164" s="204">
        <v>41713624</v>
      </c>
      <c r="BB164" s="125" t="s">
        <v>1426</v>
      </c>
      <c r="BC164" s="126"/>
      <c r="BD164" s="126">
        <v>3105698774</v>
      </c>
      <c r="BE164" s="115" t="s">
        <v>1427</v>
      </c>
      <c r="BF164" s="127" t="s">
        <v>1428</v>
      </c>
      <c r="BG164" s="180">
        <v>80766328</v>
      </c>
      <c r="BH164" s="125" t="s">
        <v>1429</v>
      </c>
      <c r="BI164" s="126">
        <v>3105698774</v>
      </c>
      <c r="BJ164" s="179" t="s">
        <v>1427</v>
      </c>
      <c r="BK164" s="179" t="s">
        <v>1430</v>
      </c>
      <c r="BL164" s="180"/>
      <c r="BM164" s="125"/>
      <c r="BN164" s="126"/>
      <c r="BO164" s="179"/>
      <c r="BP164" s="179"/>
      <c r="BQ164" s="129">
        <v>929</v>
      </c>
      <c r="BR164" s="129"/>
      <c r="BS164" s="179"/>
      <c r="BT164" s="179"/>
      <c r="BU164" s="179" t="s">
        <v>1573</v>
      </c>
      <c r="BV164" s="178"/>
      <c r="BW164" s="177" t="s">
        <v>1572</v>
      </c>
      <c r="BX164" s="177"/>
      <c r="BY164" s="177"/>
      <c r="BZ164" s="177"/>
      <c r="CA164" s="176"/>
      <c r="CB164" s="159" t="s">
        <v>462</v>
      </c>
    </row>
    <row r="165" spans="1:80" ht="15" hidden="1" customHeight="1" x14ac:dyDescent="0.25">
      <c r="A165" s="187">
        <v>137</v>
      </c>
      <c r="B165" s="130" t="s">
        <v>462</v>
      </c>
      <c r="C165" s="129">
        <v>933</v>
      </c>
      <c r="D165" s="186" t="s">
        <v>1193</v>
      </c>
      <c r="E165" s="128" t="s">
        <v>461</v>
      </c>
      <c r="F165" s="186">
        <v>79568671</v>
      </c>
      <c r="G165" s="186" t="s">
        <v>1563</v>
      </c>
      <c r="H165" s="186" t="s">
        <v>1629</v>
      </c>
      <c r="I165" s="186">
        <v>3203300733</v>
      </c>
      <c r="J165" s="185">
        <v>43083</v>
      </c>
      <c r="K165" s="112" t="s">
        <v>1108</v>
      </c>
      <c r="L165" s="112" t="s">
        <v>1140</v>
      </c>
      <c r="M165" s="112" t="s">
        <v>1078</v>
      </c>
      <c r="N165" s="113">
        <v>1798</v>
      </c>
      <c r="O165" s="113">
        <v>2019</v>
      </c>
      <c r="P165" s="113">
        <v>2020</v>
      </c>
      <c r="Q165" s="112" t="s">
        <v>536</v>
      </c>
      <c r="R165" s="112" t="s">
        <v>1100</v>
      </c>
      <c r="S165" s="114" t="s">
        <v>1194</v>
      </c>
      <c r="T165" s="115" t="s">
        <v>1195</v>
      </c>
      <c r="U165" s="113">
        <v>7</v>
      </c>
      <c r="V165" s="145">
        <v>7</v>
      </c>
      <c r="W165" s="113">
        <v>5</v>
      </c>
      <c r="X165" s="115" t="s">
        <v>1083</v>
      </c>
      <c r="Y165" s="116">
        <v>43843</v>
      </c>
      <c r="Z165" s="116">
        <v>43826</v>
      </c>
      <c r="AA165" s="115" t="s">
        <v>468</v>
      </c>
      <c r="AB165" s="113">
        <v>10019967716</v>
      </c>
      <c r="AC165" s="117">
        <v>7</v>
      </c>
      <c r="AD165" s="118">
        <v>407176</v>
      </c>
      <c r="AE165" s="113" t="s">
        <v>457</v>
      </c>
      <c r="AF165" s="119">
        <v>45306</v>
      </c>
      <c r="AG165" s="120">
        <v>46037</v>
      </c>
      <c r="AH165" s="118">
        <v>11101000608</v>
      </c>
      <c r="AI165" s="115" t="s">
        <v>458</v>
      </c>
      <c r="AJ165" s="119">
        <v>45347</v>
      </c>
      <c r="AK165" s="121">
        <v>45713</v>
      </c>
      <c r="AL165" s="184">
        <v>13061001309</v>
      </c>
      <c r="AM165" s="112" t="s">
        <v>458</v>
      </c>
      <c r="AN165" s="119">
        <v>45481</v>
      </c>
      <c r="AO165" s="121">
        <v>45846</v>
      </c>
      <c r="AP165" s="122">
        <v>10884600166590</v>
      </c>
      <c r="AQ165" s="179" t="s">
        <v>459</v>
      </c>
      <c r="AR165" s="119">
        <v>45287</v>
      </c>
      <c r="AS165" s="120">
        <v>45652</v>
      </c>
      <c r="AT165" s="123" t="s">
        <v>1103</v>
      </c>
      <c r="AU165" s="120">
        <v>45377</v>
      </c>
      <c r="AV165" s="121">
        <v>45437</v>
      </c>
      <c r="AW165" s="118">
        <v>170615527</v>
      </c>
      <c r="AX165" s="123" t="s">
        <v>1103</v>
      </c>
      <c r="AY165" s="183">
        <v>45287</v>
      </c>
      <c r="AZ165" s="182">
        <v>45653</v>
      </c>
      <c r="BA165" s="270">
        <v>41349718</v>
      </c>
      <c r="BB165" s="136" t="s">
        <v>1196</v>
      </c>
      <c r="BC165" s="126"/>
      <c r="BD165" s="126">
        <v>3132213088</v>
      </c>
      <c r="BE165" s="115" t="s">
        <v>1197</v>
      </c>
      <c r="BF165" s="127" t="s">
        <v>1198</v>
      </c>
      <c r="BG165" s="180"/>
      <c r="BH165" s="125"/>
      <c r="BI165" s="126"/>
      <c r="BJ165" s="179"/>
      <c r="BK165" s="179"/>
      <c r="BL165" s="180"/>
      <c r="BM165" s="125"/>
      <c r="BN165" s="126"/>
      <c r="BO165" s="179"/>
      <c r="BP165" s="179"/>
      <c r="BQ165" s="129">
        <v>933</v>
      </c>
      <c r="BR165" s="129"/>
      <c r="BS165" s="179"/>
      <c r="BT165" s="179"/>
      <c r="BU165" s="179" t="s">
        <v>1573</v>
      </c>
      <c r="BV165" s="178"/>
      <c r="BW165" s="177" t="s">
        <v>1572</v>
      </c>
      <c r="BX165" s="177"/>
      <c r="BY165" s="177"/>
      <c r="BZ165" s="177"/>
      <c r="CA165" s="176"/>
      <c r="CB165" s="159" t="s">
        <v>462</v>
      </c>
    </row>
    <row r="166" spans="1:80" ht="14.25" hidden="1" customHeight="1" x14ac:dyDescent="0.25">
      <c r="A166" s="187">
        <v>138</v>
      </c>
      <c r="B166" s="130" t="s">
        <v>462</v>
      </c>
      <c r="C166" s="129">
        <v>936</v>
      </c>
      <c r="D166" s="186" t="s">
        <v>1199</v>
      </c>
      <c r="E166" s="128" t="s">
        <v>461</v>
      </c>
      <c r="F166" s="186">
        <v>1033737315</v>
      </c>
      <c r="G166" s="186" t="s">
        <v>1628</v>
      </c>
      <c r="H166" s="186" t="s">
        <v>1627</v>
      </c>
      <c r="I166" s="186">
        <v>3208656992</v>
      </c>
      <c r="J166" s="185">
        <v>45119</v>
      </c>
      <c r="K166" s="112" t="s">
        <v>516</v>
      </c>
      <c r="L166" s="112" t="s">
        <v>1132</v>
      </c>
      <c r="M166" s="112" t="s">
        <v>1078</v>
      </c>
      <c r="N166" s="113">
        <v>1599</v>
      </c>
      <c r="O166" s="113">
        <v>2019</v>
      </c>
      <c r="P166" s="113">
        <v>2020</v>
      </c>
      <c r="Q166" s="112" t="s">
        <v>1200</v>
      </c>
      <c r="R166" s="151" t="s">
        <v>1100</v>
      </c>
      <c r="S166" s="114" t="s">
        <v>1201</v>
      </c>
      <c r="T166" s="152" t="s">
        <v>1202</v>
      </c>
      <c r="U166" s="113">
        <v>5</v>
      </c>
      <c r="V166" s="113">
        <v>5</v>
      </c>
      <c r="W166" s="113">
        <v>5</v>
      </c>
      <c r="X166" s="115" t="s">
        <v>1083</v>
      </c>
      <c r="Y166" s="116">
        <v>43720</v>
      </c>
      <c r="Z166" s="116">
        <v>43713</v>
      </c>
      <c r="AA166" s="115" t="s">
        <v>468</v>
      </c>
      <c r="AB166" s="113">
        <v>10019149643</v>
      </c>
      <c r="AC166" s="117">
        <v>5</v>
      </c>
      <c r="AD166" s="118">
        <v>386654</v>
      </c>
      <c r="AE166" s="113" t="s">
        <v>457</v>
      </c>
      <c r="AF166" s="119">
        <v>45226</v>
      </c>
      <c r="AG166" s="120">
        <v>45957</v>
      </c>
      <c r="AH166" s="118">
        <v>11101000608</v>
      </c>
      <c r="AI166" s="115" t="s">
        <v>458</v>
      </c>
      <c r="AJ166" s="119">
        <v>45347</v>
      </c>
      <c r="AK166" s="121">
        <v>45713</v>
      </c>
      <c r="AL166" s="184">
        <v>13061001309</v>
      </c>
      <c r="AM166" s="112" t="s">
        <v>458</v>
      </c>
      <c r="AN166" s="119">
        <v>45481</v>
      </c>
      <c r="AO166" s="121">
        <v>45846</v>
      </c>
      <c r="AP166" s="122">
        <v>9310007914902</v>
      </c>
      <c r="AQ166" s="179" t="s">
        <v>483</v>
      </c>
      <c r="AR166" s="119">
        <v>45518</v>
      </c>
      <c r="AS166" s="120">
        <v>45899</v>
      </c>
      <c r="AT166" s="123" t="s">
        <v>679</v>
      </c>
      <c r="AU166" s="110">
        <v>45428</v>
      </c>
      <c r="AV166" s="121">
        <v>45488</v>
      </c>
      <c r="AW166" s="118">
        <v>168204291</v>
      </c>
      <c r="AX166" s="123" t="s">
        <v>521</v>
      </c>
      <c r="AY166" s="183">
        <v>45174</v>
      </c>
      <c r="AZ166" s="182">
        <v>45540</v>
      </c>
      <c r="BA166" s="181">
        <v>1010211607</v>
      </c>
      <c r="BB166" s="125" t="s">
        <v>1203</v>
      </c>
      <c r="BC166" s="126"/>
      <c r="BD166" s="126">
        <v>3123814157</v>
      </c>
      <c r="BE166" s="115" t="s">
        <v>1204</v>
      </c>
      <c r="BF166" s="127" t="s">
        <v>576</v>
      </c>
      <c r="BG166" s="180"/>
      <c r="BH166" s="125"/>
      <c r="BI166" s="126"/>
      <c r="BJ166" s="179"/>
      <c r="BK166" s="179"/>
      <c r="BL166" s="180"/>
      <c r="BM166" s="125"/>
      <c r="BN166" s="126"/>
      <c r="BO166" s="179"/>
      <c r="BP166" s="179"/>
      <c r="BQ166" s="129">
        <v>936</v>
      </c>
      <c r="BR166" s="129"/>
      <c r="BS166" s="179"/>
      <c r="BT166" s="179"/>
      <c r="BU166" s="179" t="s">
        <v>1573</v>
      </c>
      <c r="BV166" s="178"/>
      <c r="BW166" s="177" t="s">
        <v>1572</v>
      </c>
      <c r="BX166" s="177"/>
      <c r="BY166" s="177"/>
      <c r="BZ166" s="177"/>
      <c r="CA166" s="176"/>
      <c r="CB166" s="159" t="s">
        <v>462</v>
      </c>
    </row>
    <row r="167" spans="1:80" ht="15" hidden="1" customHeight="1" x14ac:dyDescent="0.25">
      <c r="A167" s="187">
        <v>139</v>
      </c>
      <c r="B167" s="130" t="s">
        <v>462</v>
      </c>
      <c r="C167" s="129">
        <v>939</v>
      </c>
      <c r="D167" s="186" t="s">
        <v>1205</v>
      </c>
      <c r="E167" s="128" t="s">
        <v>461</v>
      </c>
      <c r="F167" s="186">
        <v>11365790</v>
      </c>
      <c r="G167" s="186" t="s">
        <v>1626</v>
      </c>
      <c r="H167" s="186" t="e">
        <v>#N/A</v>
      </c>
      <c r="I167" s="186">
        <v>3134342324</v>
      </c>
      <c r="J167" s="185"/>
      <c r="K167" s="112" t="s">
        <v>516</v>
      </c>
      <c r="L167" s="112" t="s">
        <v>1206</v>
      </c>
      <c r="M167" s="112" t="s">
        <v>1078</v>
      </c>
      <c r="N167" s="113">
        <v>1998</v>
      </c>
      <c r="O167" s="113">
        <v>2018</v>
      </c>
      <c r="P167" s="113">
        <v>2018</v>
      </c>
      <c r="Q167" s="112" t="s">
        <v>518</v>
      </c>
      <c r="R167" s="112" t="s">
        <v>1080</v>
      </c>
      <c r="S167" s="114" t="s">
        <v>1207</v>
      </c>
      <c r="T167" s="115" t="s">
        <v>1208</v>
      </c>
      <c r="U167" s="113">
        <v>5</v>
      </c>
      <c r="V167" s="113">
        <v>5</v>
      </c>
      <c r="W167" s="113">
        <v>5</v>
      </c>
      <c r="X167" s="115" t="s">
        <v>1083</v>
      </c>
      <c r="Y167" s="116">
        <v>43213</v>
      </c>
      <c r="Z167" s="116">
        <v>43174</v>
      </c>
      <c r="AA167" s="115" t="s">
        <v>575</v>
      </c>
      <c r="AB167" s="113">
        <v>10015754433</v>
      </c>
      <c r="AC167" s="117">
        <v>5</v>
      </c>
      <c r="AD167" s="118">
        <v>441376</v>
      </c>
      <c r="AE167" s="113" t="s">
        <v>457</v>
      </c>
      <c r="AF167" s="119">
        <v>45532</v>
      </c>
      <c r="AG167" s="120">
        <v>46231</v>
      </c>
      <c r="AH167" s="118">
        <v>11101000608</v>
      </c>
      <c r="AI167" s="115" t="s">
        <v>458</v>
      </c>
      <c r="AJ167" s="119">
        <v>45347</v>
      </c>
      <c r="AK167" s="121">
        <v>45713</v>
      </c>
      <c r="AL167" s="184">
        <v>13061001309</v>
      </c>
      <c r="AM167" s="112" t="s">
        <v>458</v>
      </c>
      <c r="AN167" s="119">
        <v>45481</v>
      </c>
      <c r="AO167" s="121">
        <v>45846</v>
      </c>
      <c r="AP167" s="122">
        <v>1508005615596000</v>
      </c>
      <c r="AQ167" s="179" t="s">
        <v>538</v>
      </c>
      <c r="AR167" s="119">
        <v>45336</v>
      </c>
      <c r="AS167" s="120">
        <v>45701</v>
      </c>
      <c r="AT167" s="123"/>
      <c r="AU167" s="119" t="s">
        <v>1582</v>
      </c>
      <c r="AV167" s="121" t="s">
        <v>1582</v>
      </c>
      <c r="AW167" s="118">
        <v>172314347</v>
      </c>
      <c r="AX167" s="123" t="s">
        <v>1209</v>
      </c>
      <c r="AY167" s="183">
        <v>45362</v>
      </c>
      <c r="AZ167" s="182">
        <v>45727</v>
      </c>
      <c r="BA167" s="181">
        <v>1032385689</v>
      </c>
      <c r="BB167" s="125" t="s">
        <v>1210</v>
      </c>
      <c r="BC167" s="126">
        <v>3132204029</v>
      </c>
      <c r="BD167" s="126">
        <v>3132204029</v>
      </c>
      <c r="BE167" s="115" t="s">
        <v>1211</v>
      </c>
      <c r="BF167" s="127" t="s">
        <v>1212</v>
      </c>
      <c r="BG167" s="180">
        <v>1072072602</v>
      </c>
      <c r="BH167" s="125" t="s">
        <v>1213</v>
      </c>
      <c r="BI167" s="126">
        <v>3176481665</v>
      </c>
      <c r="BJ167" s="115" t="s">
        <v>1214</v>
      </c>
      <c r="BK167" s="127" t="s">
        <v>1215</v>
      </c>
      <c r="BL167" s="180"/>
      <c r="BM167" s="125"/>
      <c r="BN167" s="126"/>
      <c r="BO167" s="179"/>
      <c r="BP167" s="179"/>
      <c r="BQ167" s="129">
        <v>939</v>
      </c>
      <c r="BR167" s="129"/>
      <c r="BS167" s="179"/>
      <c r="BT167" s="179"/>
      <c r="BU167" s="179" t="s">
        <v>1573</v>
      </c>
      <c r="BV167" s="178"/>
      <c r="BW167" s="177" t="s">
        <v>1589</v>
      </c>
      <c r="BX167" s="177"/>
      <c r="BY167" s="177"/>
      <c r="BZ167" s="177"/>
      <c r="CA167" s="176"/>
      <c r="CB167" s="159" t="s">
        <v>462</v>
      </c>
    </row>
    <row r="168" spans="1:80" ht="13.5" hidden="1" customHeight="1" x14ac:dyDescent="0.25">
      <c r="A168" s="187">
        <v>140</v>
      </c>
      <c r="B168" s="130" t="s">
        <v>462</v>
      </c>
      <c r="C168" s="129">
        <v>940</v>
      </c>
      <c r="D168" s="186" t="s">
        <v>1216</v>
      </c>
      <c r="E168" s="128" t="s">
        <v>590</v>
      </c>
      <c r="F168" s="186">
        <v>19385500</v>
      </c>
      <c r="G168" s="186" t="s">
        <v>1625</v>
      </c>
      <c r="H168" s="186" t="s">
        <v>1624</v>
      </c>
      <c r="I168" s="186">
        <v>3103348939</v>
      </c>
      <c r="J168" s="185">
        <v>42339</v>
      </c>
      <c r="K168" s="112" t="s">
        <v>645</v>
      </c>
      <c r="L168" s="112" t="s">
        <v>1217</v>
      </c>
      <c r="M168" s="112" t="s">
        <v>1078</v>
      </c>
      <c r="N168" s="113">
        <v>1580</v>
      </c>
      <c r="O168" s="113">
        <v>2020</v>
      </c>
      <c r="P168" s="113">
        <v>2021</v>
      </c>
      <c r="Q168" s="112" t="s">
        <v>536</v>
      </c>
      <c r="R168" s="112" t="s">
        <v>1100</v>
      </c>
      <c r="S168" s="114" t="s">
        <v>1218</v>
      </c>
      <c r="T168" s="115" t="s">
        <v>1219</v>
      </c>
      <c r="U168" s="113">
        <v>5</v>
      </c>
      <c r="V168" s="113">
        <v>5</v>
      </c>
      <c r="W168" s="113">
        <v>5</v>
      </c>
      <c r="X168" s="115" t="s">
        <v>1220</v>
      </c>
      <c r="Y168" s="116">
        <v>44111</v>
      </c>
      <c r="Z168" s="116">
        <v>44098</v>
      </c>
      <c r="AA168" s="115" t="s">
        <v>575</v>
      </c>
      <c r="AB168" s="115">
        <v>10022427345</v>
      </c>
      <c r="AC168" s="117">
        <v>5</v>
      </c>
      <c r="AD168" s="118">
        <v>328112</v>
      </c>
      <c r="AE168" s="113" t="s">
        <v>457</v>
      </c>
      <c r="AF168" s="119">
        <v>44858</v>
      </c>
      <c r="AG168" s="120">
        <v>45589</v>
      </c>
      <c r="AH168" s="118">
        <v>11101000608</v>
      </c>
      <c r="AI168" s="115" t="s">
        <v>458</v>
      </c>
      <c r="AJ168" s="119">
        <v>45347</v>
      </c>
      <c r="AK168" s="121">
        <v>45713</v>
      </c>
      <c r="AL168" s="184">
        <v>13061001309</v>
      </c>
      <c r="AM168" s="112" t="s">
        <v>458</v>
      </c>
      <c r="AN168" s="119">
        <v>45481</v>
      </c>
      <c r="AO168" s="121">
        <v>45846</v>
      </c>
      <c r="AP168" s="122">
        <v>9310008488201</v>
      </c>
      <c r="AQ168" s="179" t="s">
        <v>483</v>
      </c>
      <c r="AR168" s="119">
        <v>45193</v>
      </c>
      <c r="AS168" s="120">
        <v>45558</v>
      </c>
      <c r="AT168" s="123" t="s">
        <v>484</v>
      </c>
      <c r="AU168" s="110">
        <v>45430</v>
      </c>
      <c r="AV168" s="121">
        <v>45490</v>
      </c>
      <c r="AW168" s="118">
        <v>168643998</v>
      </c>
      <c r="AX168" s="123" t="s">
        <v>707</v>
      </c>
      <c r="AY168" s="183">
        <v>45195</v>
      </c>
      <c r="AZ168" s="182">
        <v>45561</v>
      </c>
      <c r="BA168" s="181">
        <v>52493549</v>
      </c>
      <c r="BB168" s="125" t="s">
        <v>588</v>
      </c>
      <c r="BC168" s="126">
        <v>3118830</v>
      </c>
      <c r="BD168" s="126">
        <v>3203001319</v>
      </c>
      <c r="BE168" s="115" t="s">
        <v>512</v>
      </c>
      <c r="BF168" s="127" t="s">
        <v>589</v>
      </c>
      <c r="BG168" s="180">
        <v>41493760</v>
      </c>
      <c r="BH168" s="125" t="s">
        <v>1623</v>
      </c>
      <c r="BI168" s="126">
        <v>3203001319</v>
      </c>
      <c r="BJ168" s="179" t="s">
        <v>512</v>
      </c>
      <c r="BK168" s="179" t="s">
        <v>589</v>
      </c>
      <c r="BL168" s="180"/>
      <c r="BM168" s="125"/>
      <c r="BN168" s="126"/>
      <c r="BO168" s="179"/>
      <c r="BP168" s="179"/>
      <c r="BQ168" s="129">
        <v>940</v>
      </c>
      <c r="BR168" s="129"/>
      <c r="BS168" s="179" t="s">
        <v>1576</v>
      </c>
      <c r="BT168" s="179"/>
      <c r="BU168" s="179" t="s">
        <v>1573</v>
      </c>
      <c r="BV168" s="178">
        <v>44829</v>
      </c>
      <c r="BW168" s="177" t="s">
        <v>1572</v>
      </c>
      <c r="BX168" s="177"/>
      <c r="BY168" s="177"/>
      <c r="BZ168" s="177"/>
      <c r="CA168" s="176"/>
      <c r="CB168" s="159" t="s">
        <v>462</v>
      </c>
    </row>
    <row r="169" spans="1:80" ht="13.5" hidden="1" customHeight="1" x14ac:dyDescent="0.25">
      <c r="A169" s="187">
        <v>141</v>
      </c>
      <c r="B169" s="130" t="s">
        <v>462</v>
      </c>
      <c r="C169" s="129">
        <v>941</v>
      </c>
      <c r="D169" s="186" t="s">
        <v>1221</v>
      </c>
      <c r="E169" s="128" t="s">
        <v>461</v>
      </c>
      <c r="F169" s="186">
        <v>11185224</v>
      </c>
      <c r="G169" s="186" t="s">
        <v>1622</v>
      </c>
      <c r="H169" s="186" t="s">
        <v>1621</v>
      </c>
      <c r="I169" s="186">
        <v>3103280923</v>
      </c>
      <c r="J169" s="185">
        <v>45277</v>
      </c>
      <c r="K169" s="112" t="s">
        <v>1108</v>
      </c>
      <c r="L169" s="112" t="s">
        <v>1222</v>
      </c>
      <c r="M169" s="112" t="s">
        <v>864</v>
      </c>
      <c r="N169" s="113">
        <v>1499</v>
      </c>
      <c r="O169" s="113">
        <v>2023</v>
      </c>
      <c r="P169" s="113">
        <v>2023</v>
      </c>
      <c r="Q169" s="112" t="s">
        <v>536</v>
      </c>
      <c r="R169" s="112" t="s">
        <v>1100</v>
      </c>
      <c r="S169" s="114" t="s">
        <v>1223</v>
      </c>
      <c r="T169" s="115" t="s">
        <v>1224</v>
      </c>
      <c r="U169" s="113">
        <v>8</v>
      </c>
      <c r="V169" s="113">
        <v>8</v>
      </c>
      <c r="W169" s="113">
        <v>3</v>
      </c>
      <c r="X169" s="115" t="s">
        <v>1083</v>
      </c>
      <c r="Y169" s="116">
        <v>44698</v>
      </c>
      <c r="Z169" s="116">
        <v>44563</v>
      </c>
      <c r="AA169" s="115" t="s">
        <v>456</v>
      </c>
      <c r="AB169" s="113">
        <v>10026156484</v>
      </c>
      <c r="AC169" s="117">
        <v>8</v>
      </c>
      <c r="AD169" s="118">
        <v>433870</v>
      </c>
      <c r="AE169" s="113" t="s">
        <v>457</v>
      </c>
      <c r="AF169" s="119">
        <v>45472</v>
      </c>
      <c r="AG169" s="120">
        <v>46202</v>
      </c>
      <c r="AH169" s="118">
        <v>11101000608</v>
      </c>
      <c r="AI169" s="115" t="s">
        <v>458</v>
      </c>
      <c r="AJ169" s="119">
        <v>45347</v>
      </c>
      <c r="AK169" s="121">
        <v>45713</v>
      </c>
      <c r="AL169" s="184">
        <v>13061001309</v>
      </c>
      <c r="AM169" s="112" t="s">
        <v>458</v>
      </c>
      <c r="AN169" s="119">
        <v>45481</v>
      </c>
      <c r="AO169" s="121">
        <v>45846</v>
      </c>
      <c r="AP169" s="122">
        <v>4308005398101000</v>
      </c>
      <c r="AQ169" s="179" t="s">
        <v>538</v>
      </c>
      <c r="AR169" s="119">
        <v>45443</v>
      </c>
      <c r="AS169" s="120">
        <v>45807</v>
      </c>
      <c r="AT169" s="123" t="s">
        <v>470</v>
      </c>
      <c r="AU169" s="110">
        <v>45442</v>
      </c>
      <c r="AV169" s="121">
        <v>45502</v>
      </c>
      <c r="AW169" s="118">
        <v>173517832</v>
      </c>
      <c r="AX169" s="123" t="s">
        <v>672</v>
      </c>
      <c r="AY169" s="183">
        <v>45442</v>
      </c>
      <c r="AZ169" s="182">
        <v>45807</v>
      </c>
      <c r="BA169" s="181">
        <v>39546044</v>
      </c>
      <c r="BB169" s="125" t="s">
        <v>1225</v>
      </c>
      <c r="BC169" s="126"/>
      <c r="BD169" s="126">
        <v>3105549143</v>
      </c>
      <c r="BE169" s="115" t="s">
        <v>1226</v>
      </c>
      <c r="BF169" s="127" t="s">
        <v>1227</v>
      </c>
      <c r="BG169" s="180"/>
      <c r="BH169" s="125"/>
      <c r="BI169" s="126"/>
      <c r="BJ169" s="179"/>
      <c r="BK169" s="179" t="s">
        <v>1228</v>
      </c>
      <c r="BL169" s="180"/>
      <c r="BM169" s="125"/>
      <c r="BN169" s="126"/>
      <c r="BO169" s="179"/>
      <c r="BP169" s="179"/>
      <c r="BQ169" s="129">
        <v>941</v>
      </c>
      <c r="BR169" s="129"/>
      <c r="BS169" s="179"/>
      <c r="BT169" s="179"/>
      <c r="BU169" s="179" t="s">
        <v>1573</v>
      </c>
      <c r="BV169" s="178"/>
      <c r="BW169" s="177" t="s">
        <v>1572</v>
      </c>
      <c r="BX169" s="177"/>
      <c r="BY169" s="177"/>
      <c r="BZ169" s="177"/>
      <c r="CA169" s="176"/>
      <c r="CB169" s="159" t="s">
        <v>462</v>
      </c>
    </row>
    <row r="170" spans="1:80" ht="13.5" hidden="1" customHeight="1" x14ac:dyDescent="0.25">
      <c r="A170" s="187">
        <v>143</v>
      </c>
      <c r="B170" s="130" t="s">
        <v>462</v>
      </c>
      <c r="C170" s="129">
        <v>944</v>
      </c>
      <c r="D170" s="186" t="s">
        <v>1239</v>
      </c>
      <c r="E170" s="128" t="s">
        <v>461</v>
      </c>
      <c r="F170" s="186">
        <v>79574815</v>
      </c>
      <c r="G170" s="186" t="s">
        <v>1620</v>
      </c>
      <c r="H170" s="186" t="s">
        <v>1619</v>
      </c>
      <c r="I170" s="186">
        <v>3233938655</v>
      </c>
      <c r="J170" s="185">
        <v>45470</v>
      </c>
      <c r="K170" s="112" t="s">
        <v>1108</v>
      </c>
      <c r="L170" s="112" t="s">
        <v>1222</v>
      </c>
      <c r="M170" s="112" t="s">
        <v>864</v>
      </c>
      <c r="N170" s="113">
        <v>1499</v>
      </c>
      <c r="O170" s="113">
        <v>2022</v>
      </c>
      <c r="P170" s="113">
        <v>2023</v>
      </c>
      <c r="Q170" s="112" t="s">
        <v>536</v>
      </c>
      <c r="R170" s="112" t="s">
        <v>1100</v>
      </c>
      <c r="S170" s="114" t="s">
        <v>1240</v>
      </c>
      <c r="T170" s="115" t="s">
        <v>1241</v>
      </c>
      <c r="U170" s="113">
        <v>9</v>
      </c>
      <c r="V170" s="113">
        <v>9</v>
      </c>
      <c r="W170" s="113">
        <v>5</v>
      </c>
      <c r="X170" s="115" t="s">
        <v>1083</v>
      </c>
      <c r="Y170" s="116">
        <v>44881</v>
      </c>
      <c r="Z170" s="116">
        <v>44889</v>
      </c>
      <c r="AA170" s="115" t="s">
        <v>456</v>
      </c>
      <c r="AB170" s="113">
        <v>10027795751</v>
      </c>
      <c r="AC170" s="117">
        <v>9</v>
      </c>
      <c r="AD170" s="118">
        <v>339229</v>
      </c>
      <c r="AE170" s="113" t="s">
        <v>457</v>
      </c>
      <c r="AF170" s="119">
        <v>44916</v>
      </c>
      <c r="AG170" s="120">
        <v>45647</v>
      </c>
      <c r="AH170" s="118">
        <v>11101000608</v>
      </c>
      <c r="AI170" s="115" t="s">
        <v>458</v>
      </c>
      <c r="AJ170" s="119">
        <v>45347</v>
      </c>
      <c r="AK170" s="121">
        <v>45713</v>
      </c>
      <c r="AL170" s="184">
        <v>13061001309</v>
      </c>
      <c r="AM170" s="112" t="s">
        <v>458</v>
      </c>
      <c r="AN170" s="119">
        <v>45481</v>
      </c>
      <c r="AO170" s="121">
        <v>45846</v>
      </c>
      <c r="AP170" s="122">
        <v>5131100315202</v>
      </c>
      <c r="AQ170" s="179" t="s">
        <v>483</v>
      </c>
      <c r="AR170" s="119">
        <v>45253</v>
      </c>
      <c r="AS170" s="120">
        <v>45618</v>
      </c>
      <c r="AT170" s="123"/>
      <c r="AU170" s="110">
        <v>45428</v>
      </c>
      <c r="AV170" s="121">
        <v>45488</v>
      </c>
      <c r="AW170" s="118" t="s">
        <v>807</v>
      </c>
      <c r="AX170" s="123" t="s">
        <v>807</v>
      </c>
      <c r="AY170" s="183">
        <v>44889</v>
      </c>
      <c r="AZ170" s="182">
        <v>45620</v>
      </c>
      <c r="BA170" s="203">
        <v>1032385139</v>
      </c>
      <c r="BB170" s="125" t="s">
        <v>1242</v>
      </c>
      <c r="BC170" s="126"/>
      <c r="BD170" s="126">
        <v>3103197567</v>
      </c>
      <c r="BE170" s="125" t="s">
        <v>1243</v>
      </c>
      <c r="BF170" s="127" t="s">
        <v>1244</v>
      </c>
      <c r="BG170" s="180"/>
      <c r="BH170" s="125"/>
      <c r="BI170" s="126"/>
      <c r="BJ170" s="179"/>
      <c r="BK170" s="179"/>
      <c r="BL170" s="180"/>
      <c r="BM170" s="125"/>
      <c r="BN170" s="126"/>
      <c r="BO170" s="179"/>
      <c r="BP170" s="179"/>
      <c r="BQ170" s="129">
        <v>944</v>
      </c>
      <c r="BR170" s="129"/>
      <c r="BS170" s="179"/>
      <c r="BT170" s="179"/>
      <c r="BU170" s="179"/>
      <c r="BV170" s="178"/>
      <c r="BW170" s="177" t="s">
        <v>1572</v>
      </c>
      <c r="BX170" s="177"/>
      <c r="BY170" s="177"/>
      <c r="BZ170" s="177"/>
      <c r="CA170" s="176"/>
      <c r="CB170" s="159" t="s">
        <v>462</v>
      </c>
    </row>
    <row r="171" spans="1:80" ht="13.5" hidden="1" customHeight="1" x14ac:dyDescent="0.25">
      <c r="A171" s="187">
        <v>164</v>
      </c>
      <c r="B171" s="130" t="s">
        <v>1365</v>
      </c>
      <c r="C171" s="129">
        <v>946</v>
      </c>
      <c r="D171" s="186" t="s">
        <v>1359</v>
      </c>
      <c r="E171" s="128" t="s">
        <v>461</v>
      </c>
      <c r="F171" s="186">
        <v>6014413</v>
      </c>
      <c r="G171" s="186" t="s">
        <v>1618</v>
      </c>
      <c r="H171" s="186" t="s">
        <v>1617</v>
      </c>
      <c r="I171" s="186">
        <v>3115261126</v>
      </c>
      <c r="J171" s="185">
        <v>45107</v>
      </c>
      <c r="K171" s="112" t="s">
        <v>516</v>
      </c>
      <c r="L171" s="112" t="s">
        <v>1132</v>
      </c>
      <c r="M171" s="112" t="s">
        <v>1078</v>
      </c>
      <c r="N171" s="113">
        <v>1599</v>
      </c>
      <c r="O171" s="113">
        <v>2023</v>
      </c>
      <c r="P171" s="113">
        <v>2024</v>
      </c>
      <c r="Q171" s="112" t="s">
        <v>536</v>
      </c>
      <c r="R171" s="112" t="s">
        <v>1100</v>
      </c>
      <c r="S171" s="114" t="s">
        <v>1360</v>
      </c>
      <c r="T171" s="115" t="s">
        <v>1361</v>
      </c>
      <c r="U171" s="113">
        <v>4</v>
      </c>
      <c r="V171" s="113">
        <v>5</v>
      </c>
      <c r="W171" s="113">
        <v>4</v>
      </c>
      <c r="X171" s="115" t="s">
        <v>1083</v>
      </c>
      <c r="Y171" s="116">
        <v>44986</v>
      </c>
      <c r="Z171" s="116">
        <v>44967</v>
      </c>
      <c r="AA171" s="115" t="s">
        <v>456</v>
      </c>
      <c r="AB171" s="113">
        <v>10028393429</v>
      </c>
      <c r="AC171" s="117">
        <v>5</v>
      </c>
      <c r="AD171" s="118">
        <v>351282</v>
      </c>
      <c r="AE171" s="113" t="s">
        <v>457</v>
      </c>
      <c r="AF171" s="119">
        <v>44986</v>
      </c>
      <c r="AG171" s="120">
        <v>45717</v>
      </c>
      <c r="AH171" s="118">
        <v>11101000608</v>
      </c>
      <c r="AI171" s="115" t="s">
        <v>458</v>
      </c>
      <c r="AJ171" s="119">
        <v>45347</v>
      </c>
      <c r="AK171" s="121">
        <v>45713</v>
      </c>
      <c r="AL171" s="184">
        <v>13061001309</v>
      </c>
      <c r="AM171" s="112" t="s">
        <v>458</v>
      </c>
      <c r="AN171" s="119">
        <v>45481</v>
      </c>
      <c r="AO171" s="121">
        <v>45846</v>
      </c>
      <c r="AP171" s="122">
        <v>87518765</v>
      </c>
      <c r="AQ171" s="179" t="s">
        <v>469</v>
      </c>
      <c r="AR171" s="119">
        <v>45322</v>
      </c>
      <c r="AS171" s="120">
        <v>45687</v>
      </c>
      <c r="AT171" s="123" t="s">
        <v>807</v>
      </c>
      <c r="AU171" s="120">
        <v>45428</v>
      </c>
      <c r="AV171" s="121">
        <v>45488</v>
      </c>
      <c r="AW171" s="118" t="s">
        <v>807</v>
      </c>
      <c r="AX171" s="123" t="s">
        <v>807</v>
      </c>
      <c r="AY171" s="183">
        <v>44967</v>
      </c>
      <c r="AZ171" s="182">
        <v>45687</v>
      </c>
      <c r="BA171" s="181">
        <v>1007392795</v>
      </c>
      <c r="BB171" s="125" t="s">
        <v>1362</v>
      </c>
      <c r="BC171" s="126">
        <v>3138712892</v>
      </c>
      <c r="BD171" s="126">
        <v>3138712892</v>
      </c>
      <c r="BE171" s="115" t="s">
        <v>1363</v>
      </c>
      <c r="BF171" s="127" t="s">
        <v>1364</v>
      </c>
      <c r="BG171" s="180"/>
      <c r="BH171" s="125"/>
      <c r="BI171" s="126"/>
      <c r="BJ171" s="179"/>
      <c r="BK171" s="179"/>
      <c r="BL171" s="180"/>
      <c r="BM171" s="125"/>
      <c r="BN171" s="126"/>
      <c r="BO171" s="179"/>
      <c r="BP171" s="179"/>
      <c r="BQ171" s="129">
        <v>946</v>
      </c>
      <c r="BR171" s="129"/>
      <c r="BS171" s="179"/>
      <c r="BT171" s="179"/>
      <c r="BU171" s="179"/>
      <c r="BV171" s="178"/>
      <c r="BW171" s="177" t="s">
        <v>1572</v>
      </c>
      <c r="BX171" s="177"/>
      <c r="BY171" s="177"/>
      <c r="BZ171" s="177"/>
      <c r="CA171" s="176"/>
      <c r="CB171" s="159" t="s">
        <v>462</v>
      </c>
    </row>
    <row r="172" spans="1:80" ht="13.5" hidden="1" customHeight="1" x14ac:dyDescent="0.25">
      <c r="A172" s="187">
        <v>170</v>
      </c>
      <c r="B172" s="130" t="s">
        <v>462</v>
      </c>
      <c r="C172" s="129">
        <v>948</v>
      </c>
      <c r="D172" s="186" t="s">
        <v>1380</v>
      </c>
      <c r="E172" s="128" t="s">
        <v>590</v>
      </c>
      <c r="F172" s="186">
        <v>79881386</v>
      </c>
      <c r="G172" s="186" t="s">
        <v>1616</v>
      </c>
      <c r="H172" s="186" t="s">
        <v>1615</v>
      </c>
      <c r="I172" s="186">
        <v>3124480396</v>
      </c>
      <c r="J172" s="185">
        <v>43252</v>
      </c>
      <c r="K172" s="112" t="s">
        <v>516</v>
      </c>
      <c r="L172" s="112" t="s">
        <v>1381</v>
      </c>
      <c r="M172" s="112" t="s">
        <v>1078</v>
      </c>
      <c r="N172" s="113">
        <v>1598</v>
      </c>
      <c r="O172" s="113">
        <v>2012</v>
      </c>
      <c r="P172" s="113">
        <v>2013</v>
      </c>
      <c r="Q172" s="112" t="s">
        <v>1079</v>
      </c>
      <c r="R172" s="112" t="s">
        <v>1100</v>
      </c>
      <c r="S172" s="114" t="s">
        <v>1382</v>
      </c>
      <c r="T172" s="115" t="s">
        <v>1383</v>
      </c>
      <c r="U172" s="113">
        <v>4</v>
      </c>
      <c r="V172" s="113">
        <v>4</v>
      </c>
      <c r="W172" s="113">
        <v>4</v>
      </c>
      <c r="X172" s="115" t="s">
        <v>1083</v>
      </c>
      <c r="Y172" s="116">
        <v>45064</v>
      </c>
      <c r="Z172" s="116">
        <v>41136</v>
      </c>
      <c r="AA172" s="115" t="s">
        <v>456</v>
      </c>
      <c r="AB172" s="113">
        <v>10021171599</v>
      </c>
      <c r="AC172" s="117">
        <v>5</v>
      </c>
      <c r="AD172" s="118">
        <v>365484</v>
      </c>
      <c r="AE172" s="113" t="s">
        <v>457</v>
      </c>
      <c r="AF172" s="119">
        <v>45064</v>
      </c>
      <c r="AG172" s="120">
        <v>45795</v>
      </c>
      <c r="AH172" s="118">
        <v>11101000608</v>
      </c>
      <c r="AI172" s="115" t="s">
        <v>458</v>
      </c>
      <c r="AJ172" s="119">
        <v>45347</v>
      </c>
      <c r="AK172" s="121">
        <v>45713</v>
      </c>
      <c r="AL172" s="184">
        <v>13061001309</v>
      </c>
      <c r="AM172" s="112" t="s">
        <v>458</v>
      </c>
      <c r="AN172" s="119">
        <v>45481</v>
      </c>
      <c r="AO172" s="121">
        <v>45846</v>
      </c>
      <c r="AP172" s="122">
        <v>36565571</v>
      </c>
      <c r="AQ172" s="179" t="s">
        <v>699</v>
      </c>
      <c r="AR172" s="119">
        <v>45221</v>
      </c>
      <c r="AS172" s="120">
        <v>45586</v>
      </c>
      <c r="AT172" s="123" t="s">
        <v>471</v>
      </c>
      <c r="AU172" s="110">
        <v>45451</v>
      </c>
      <c r="AV172" s="121">
        <v>45511</v>
      </c>
      <c r="AW172" s="118">
        <v>169098058</v>
      </c>
      <c r="AX172" s="123" t="s">
        <v>1341</v>
      </c>
      <c r="AY172" s="183">
        <v>45229</v>
      </c>
      <c r="AZ172" s="182">
        <v>45595</v>
      </c>
      <c r="BA172" s="181">
        <v>52812242</v>
      </c>
      <c r="BB172" s="125" t="s">
        <v>1384</v>
      </c>
      <c r="BC172" s="126">
        <v>3118830</v>
      </c>
      <c r="BD172" s="126">
        <v>3203001319</v>
      </c>
      <c r="BE172" s="115" t="s">
        <v>1385</v>
      </c>
      <c r="BF172" s="127" t="s">
        <v>1386</v>
      </c>
      <c r="BG172" s="180"/>
      <c r="BH172" s="125"/>
      <c r="BI172" s="126"/>
      <c r="BJ172" s="179"/>
      <c r="BK172" s="179"/>
      <c r="BL172" s="180"/>
      <c r="BM172" s="125"/>
      <c r="BN172" s="126"/>
      <c r="BO172" s="179"/>
      <c r="BP172" s="179"/>
      <c r="BQ172" s="129">
        <v>948</v>
      </c>
      <c r="BR172" s="129"/>
      <c r="BS172" s="179"/>
      <c r="BT172" s="179"/>
      <c r="BU172" s="179"/>
      <c r="BV172" s="178"/>
      <c r="BW172" s="177" t="s">
        <v>1572</v>
      </c>
      <c r="BX172" s="177"/>
      <c r="BY172" s="177"/>
      <c r="BZ172" s="177"/>
      <c r="CA172" s="176"/>
      <c r="CB172" s="159" t="s">
        <v>462</v>
      </c>
    </row>
    <row r="173" spans="1:80" ht="13.5" hidden="1" customHeight="1" x14ac:dyDescent="0.25">
      <c r="A173" s="187">
        <v>144</v>
      </c>
      <c r="B173" s="130" t="s">
        <v>462</v>
      </c>
      <c r="C173" s="129">
        <v>953</v>
      </c>
      <c r="D173" s="186" t="s">
        <v>1245</v>
      </c>
      <c r="E173" s="128" t="s">
        <v>461</v>
      </c>
      <c r="F173" s="186">
        <v>19271661</v>
      </c>
      <c r="G173" s="186" t="s">
        <v>1614</v>
      </c>
      <c r="H173" s="186" t="s">
        <v>1613</v>
      </c>
      <c r="I173" s="186">
        <v>3132846294</v>
      </c>
      <c r="J173" s="185"/>
      <c r="K173" s="112" t="s">
        <v>516</v>
      </c>
      <c r="L173" s="112" t="s">
        <v>1132</v>
      </c>
      <c r="M173" s="112" t="s">
        <v>1078</v>
      </c>
      <c r="N173" s="113">
        <v>1998</v>
      </c>
      <c r="O173" s="113">
        <v>2019</v>
      </c>
      <c r="P173" s="113">
        <v>2020</v>
      </c>
      <c r="Q173" s="112" t="s">
        <v>943</v>
      </c>
      <c r="R173" s="112" t="s">
        <v>1080</v>
      </c>
      <c r="S173" s="114" t="s">
        <v>1246</v>
      </c>
      <c r="T173" s="115" t="s">
        <v>1247</v>
      </c>
      <c r="U173" s="113">
        <v>5</v>
      </c>
      <c r="V173" s="113">
        <v>5</v>
      </c>
      <c r="W173" s="113">
        <v>5</v>
      </c>
      <c r="X173" s="115" t="s">
        <v>1083</v>
      </c>
      <c r="Y173" s="116">
        <v>43677</v>
      </c>
      <c r="Z173" s="116">
        <v>43671</v>
      </c>
      <c r="AA173" s="115" t="s">
        <v>468</v>
      </c>
      <c r="AB173" s="113">
        <v>10018850369</v>
      </c>
      <c r="AC173" s="117">
        <v>5</v>
      </c>
      <c r="AD173" s="118">
        <v>373082</v>
      </c>
      <c r="AE173" s="113" t="s">
        <v>457</v>
      </c>
      <c r="AF173" s="119">
        <v>45111</v>
      </c>
      <c r="AG173" s="120">
        <v>45858</v>
      </c>
      <c r="AH173" s="118">
        <v>11101000608</v>
      </c>
      <c r="AI173" s="115" t="s">
        <v>458</v>
      </c>
      <c r="AJ173" s="119">
        <v>45347</v>
      </c>
      <c r="AK173" s="121">
        <v>45713</v>
      </c>
      <c r="AL173" s="184">
        <v>13061001309</v>
      </c>
      <c r="AM173" s="112" t="s">
        <v>458</v>
      </c>
      <c r="AN173" s="119">
        <v>45481</v>
      </c>
      <c r="AO173" s="121">
        <v>45846</v>
      </c>
      <c r="AP173" s="122">
        <v>88946642</v>
      </c>
      <c r="AQ173" s="179" t="s">
        <v>469</v>
      </c>
      <c r="AR173" s="119">
        <v>45513</v>
      </c>
      <c r="AS173" s="120">
        <v>45877</v>
      </c>
      <c r="AT173" s="123" t="s">
        <v>471</v>
      </c>
      <c r="AU173" s="120">
        <v>45010</v>
      </c>
      <c r="AV173" s="121">
        <v>45070</v>
      </c>
      <c r="AW173" s="118">
        <v>160649101</v>
      </c>
      <c r="AX173" s="123" t="s">
        <v>471</v>
      </c>
      <c r="AY173" s="183">
        <v>45151</v>
      </c>
      <c r="AZ173" s="182">
        <v>45517</v>
      </c>
      <c r="BA173" s="203">
        <v>1001299774</v>
      </c>
      <c r="BB173" s="125" t="s">
        <v>1248</v>
      </c>
      <c r="BC173" s="134"/>
      <c r="BD173" s="126">
        <v>3123027882</v>
      </c>
      <c r="BE173" s="112" t="s">
        <v>1249</v>
      </c>
      <c r="BF173" s="112" t="s">
        <v>1138</v>
      </c>
      <c r="BG173" s="180"/>
      <c r="BH173" s="125"/>
      <c r="BI173" s="126"/>
      <c r="BJ173" s="179"/>
      <c r="BK173" s="179"/>
      <c r="BL173" s="180"/>
      <c r="BM173" s="125"/>
      <c r="BN173" s="126"/>
      <c r="BO173" s="179"/>
      <c r="BP173" s="179"/>
      <c r="BQ173" s="129">
        <v>953</v>
      </c>
      <c r="BR173" s="129"/>
      <c r="BS173" s="179"/>
      <c r="BT173" s="179"/>
      <c r="BU173" s="179" t="s">
        <v>1573</v>
      </c>
      <c r="BV173" s="178"/>
      <c r="BW173" s="177" t="s">
        <v>1572</v>
      </c>
      <c r="BX173" s="177"/>
      <c r="BY173" s="177"/>
      <c r="BZ173" s="177"/>
      <c r="CA173" s="176"/>
      <c r="CB173" s="159" t="s">
        <v>462</v>
      </c>
    </row>
    <row r="174" spans="1:80" ht="13.5" hidden="1" customHeight="1" x14ac:dyDescent="0.25">
      <c r="A174" s="187">
        <v>148</v>
      </c>
      <c r="B174" s="130" t="s">
        <v>462</v>
      </c>
      <c r="C174" s="129">
        <v>959</v>
      </c>
      <c r="D174" s="186" t="s">
        <v>1268</v>
      </c>
      <c r="E174" s="128" t="s">
        <v>461</v>
      </c>
      <c r="F174" s="186">
        <v>7187826</v>
      </c>
      <c r="G174" s="186" t="s">
        <v>1272</v>
      </c>
      <c r="H174" s="186" t="s">
        <v>1275</v>
      </c>
      <c r="I174" s="186" t="s">
        <v>1273</v>
      </c>
      <c r="J174" s="185"/>
      <c r="K174" s="112" t="s">
        <v>516</v>
      </c>
      <c r="L174" s="112" t="s">
        <v>1132</v>
      </c>
      <c r="M174" s="112" t="s">
        <v>1078</v>
      </c>
      <c r="N174" s="113">
        <v>1998</v>
      </c>
      <c r="O174" s="113">
        <v>2020</v>
      </c>
      <c r="P174" s="113">
        <v>2020</v>
      </c>
      <c r="Q174" s="112" t="s">
        <v>943</v>
      </c>
      <c r="R174" s="112" t="s">
        <v>1080</v>
      </c>
      <c r="S174" s="114" t="s">
        <v>1269</v>
      </c>
      <c r="T174" s="115" t="s">
        <v>1270</v>
      </c>
      <c r="U174" s="113">
        <v>5</v>
      </c>
      <c r="V174" s="113">
        <v>5</v>
      </c>
      <c r="W174" s="113">
        <v>5</v>
      </c>
      <c r="X174" s="115" t="s">
        <v>1083</v>
      </c>
      <c r="Y174" s="116">
        <v>43826</v>
      </c>
      <c r="Z174" s="116">
        <v>43707</v>
      </c>
      <c r="AA174" s="115" t="s">
        <v>575</v>
      </c>
      <c r="AB174" s="113">
        <v>10019107811</v>
      </c>
      <c r="AC174" s="117">
        <v>5</v>
      </c>
      <c r="AD174" s="118">
        <v>396608</v>
      </c>
      <c r="AE174" s="113" t="s">
        <v>457</v>
      </c>
      <c r="AF174" s="119">
        <v>45270</v>
      </c>
      <c r="AG174" s="120">
        <v>46001</v>
      </c>
      <c r="AH174" s="118">
        <v>11101000608</v>
      </c>
      <c r="AI174" s="115" t="s">
        <v>458</v>
      </c>
      <c r="AJ174" s="119">
        <v>45347</v>
      </c>
      <c r="AK174" s="121">
        <v>45713</v>
      </c>
      <c r="AL174" s="184">
        <v>13061001309</v>
      </c>
      <c r="AM174" s="112" t="s">
        <v>458</v>
      </c>
      <c r="AN174" s="119">
        <v>45481</v>
      </c>
      <c r="AO174" s="121">
        <v>45846</v>
      </c>
      <c r="AP174" s="122">
        <v>86346499</v>
      </c>
      <c r="AQ174" s="179" t="s">
        <v>469</v>
      </c>
      <c r="AR174" s="119">
        <v>45166</v>
      </c>
      <c r="AS174" s="120">
        <v>45531</v>
      </c>
      <c r="AT174" s="123" t="s">
        <v>1271</v>
      </c>
      <c r="AU174" s="110">
        <v>45516</v>
      </c>
      <c r="AV174" s="121">
        <v>45577</v>
      </c>
      <c r="AW174" s="118">
        <v>175403029</v>
      </c>
      <c r="AX174" s="123" t="s">
        <v>1271</v>
      </c>
      <c r="AY174" s="183">
        <v>45527</v>
      </c>
      <c r="AZ174" s="182">
        <v>45892</v>
      </c>
      <c r="BA174" s="203">
        <v>7187826</v>
      </c>
      <c r="BB174" s="125" t="s">
        <v>1272</v>
      </c>
      <c r="BC174" s="126"/>
      <c r="BD174" s="126" t="s">
        <v>1273</v>
      </c>
      <c r="BE174" s="115" t="s">
        <v>1274</v>
      </c>
      <c r="BF174" s="127" t="s">
        <v>1275</v>
      </c>
      <c r="BG174" s="180"/>
      <c r="BH174" s="125"/>
      <c r="BI174" s="126"/>
      <c r="BJ174" s="179"/>
      <c r="BK174" s="179"/>
      <c r="BL174" s="180"/>
      <c r="BM174" s="125"/>
      <c r="BN174" s="126"/>
      <c r="BO174" s="179"/>
      <c r="BP174" s="179"/>
      <c r="BQ174" s="129">
        <v>959</v>
      </c>
      <c r="BR174" s="129"/>
      <c r="BS174" s="179"/>
      <c r="BT174" s="179"/>
      <c r="BU174" s="179" t="s">
        <v>1573</v>
      </c>
      <c r="BV174" s="178"/>
      <c r="BW174" s="177" t="s">
        <v>1572</v>
      </c>
      <c r="BX174" s="177"/>
      <c r="BY174" s="177"/>
      <c r="BZ174" s="177"/>
      <c r="CA174" s="176"/>
      <c r="CB174" s="159" t="s">
        <v>462</v>
      </c>
    </row>
    <row r="175" spans="1:80" ht="13.5" hidden="1" customHeight="1" x14ac:dyDescent="0.25">
      <c r="A175" s="187">
        <v>149</v>
      </c>
      <c r="B175" s="130" t="s">
        <v>462</v>
      </c>
      <c r="C175" s="129">
        <v>962</v>
      </c>
      <c r="D175" s="186" t="s">
        <v>1276</v>
      </c>
      <c r="E175" s="128" t="s">
        <v>622</v>
      </c>
      <c r="F175" s="186">
        <v>1010200906</v>
      </c>
      <c r="G175" s="186" t="s">
        <v>1612</v>
      </c>
      <c r="H175" s="186" t="s">
        <v>1611</v>
      </c>
      <c r="I175" s="186">
        <v>3007944027</v>
      </c>
      <c r="J175" s="185">
        <v>43405</v>
      </c>
      <c r="K175" s="112" t="s">
        <v>1108</v>
      </c>
      <c r="L175" s="112" t="s">
        <v>1222</v>
      </c>
      <c r="M175" s="112" t="s">
        <v>864</v>
      </c>
      <c r="N175" s="113">
        <v>1499</v>
      </c>
      <c r="O175" s="113">
        <v>2018</v>
      </c>
      <c r="P175" s="113">
        <v>2019</v>
      </c>
      <c r="Q175" s="112" t="s">
        <v>536</v>
      </c>
      <c r="R175" s="112" t="s">
        <v>1100</v>
      </c>
      <c r="S175" s="114" t="s">
        <v>1277</v>
      </c>
      <c r="T175" s="115" t="s">
        <v>1278</v>
      </c>
      <c r="U175" s="113">
        <v>8</v>
      </c>
      <c r="V175" s="113">
        <v>8</v>
      </c>
      <c r="W175" s="113">
        <v>5</v>
      </c>
      <c r="X175" s="115" t="s">
        <v>1083</v>
      </c>
      <c r="Y175" s="116">
        <v>43315</v>
      </c>
      <c r="Z175" s="116">
        <v>43306</v>
      </c>
      <c r="AA175" s="115" t="s">
        <v>468</v>
      </c>
      <c r="AB175" s="113">
        <v>10016507219</v>
      </c>
      <c r="AC175" s="117">
        <v>9</v>
      </c>
      <c r="AD175" s="118">
        <v>446008</v>
      </c>
      <c r="AE175" s="113" t="s">
        <v>457</v>
      </c>
      <c r="AF175" s="119">
        <v>45534</v>
      </c>
      <c r="AG175" s="120">
        <v>46264</v>
      </c>
      <c r="AH175" s="118">
        <v>11101000608</v>
      </c>
      <c r="AI175" s="115" t="s">
        <v>458</v>
      </c>
      <c r="AJ175" s="119">
        <v>45347</v>
      </c>
      <c r="AK175" s="121">
        <v>45713</v>
      </c>
      <c r="AL175" s="184">
        <v>13061001309</v>
      </c>
      <c r="AM175" s="112" t="s">
        <v>458</v>
      </c>
      <c r="AN175" s="119">
        <v>45481</v>
      </c>
      <c r="AO175" s="121">
        <v>45846</v>
      </c>
      <c r="AP175" s="122">
        <v>9310014817601</v>
      </c>
      <c r="AQ175" s="179" t="s">
        <v>483</v>
      </c>
      <c r="AR175" s="119">
        <v>45490</v>
      </c>
      <c r="AS175" s="121">
        <v>45862</v>
      </c>
      <c r="AT175" s="123" t="s">
        <v>521</v>
      </c>
      <c r="AU175" s="110">
        <v>45415</v>
      </c>
      <c r="AV175" s="121">
        <v>45475</v>
      </c>
      <c r="AW175" s="118">
        <v>175192010</v>
      </c>
      <c r="AX175" s="123" t="s">
        <v>521</v>
      </c>
      <c r="AY175" s="183">
        <v>45518</v>
      </c>
      <c r="AZ175" s="182">
        <v>45883</v>
      </c>
      <c r="BA175" s="181">
        <v>800126471</v>
      </c>
      <c r="BB175" s="125" t="s">
        <v>511</v>
      </c>
      <c r="BC175" s="126">
        <v>3118830</v>
      </c>
      <c r="BD175" s="126">
        <v>3203001319</v>
      </c>
      <c r="BE175" s="115" t="s">
        <v>512</v>
      </c>
      <c r="BF175" s="127" t="s">
        <v>513</v>
      </c>
      <c r="BG175" s="180"/>
      <c r="BH175" s="125"/>
      <c r="BI175" s="126"/>
      <c r="BJ175" s="179"/>
      <c r="BK175" s="179"/>
      <c r="BL175" s="180"/>
      <c r="BM175" s="125"/>
      <c r="BN175" s="126"/>
      <c r="BO175" s="179"/>
      <c r="BP175" s="179"/>
      <c r="BQ175" s="129">
        <v>962</v>
      </c>
      <c r="BR175" s="129"/>
      <c r="BS175" s="179" t="s">
        <v>1576</v>
      </c>
      <c r="BT175" s="179"/>
      <c r="BU175" s="179" t="s">
        <v>1573</v>
      </c>
      <c r="BV175" s="178"/>
      <c r="BW175" s="177" t="s">
        <v>1572</v>
      </c>
      <c r="BX175" s="177"/>
      <c r="BY175" s="177"/>
      <c r="BZ175" s="177"/>
      <c r="CA175" s="176"/>
      <c r="CB175" s="159" t="s">
        <v>462</v>
      </c>
    </row>
    <row r="176" spans="1:80" ht="13.5" hidden="1" customHeight="1" x14ac:dyDescent="0.25">
      <c r="A176" s="187">
        <v>151</v>
      </c>
      <c r="B176" s="130" t="s">
        <v>462</v>
      </c>
      <c r="C176" s="129">
        <v>964</v>
      </c>
      <c r="D176" s="186" t="s">
        <v>1285</v>
      </c>
      <c r="E176" s="198" t="s">
        <v>622</v>
      </c>
      <c r="F176" s="186">
        <v>79410029</v>
      </c>
      <c r="G176" s="186" t="s">
        <v>1610</v>
      </c>
      <c r="H176" s="186" t="s">
        <v>1609</v>
      </c>
      <c r="I176" s="186">
        <v>3016888595</v>
      </c>
      <c r="J176" s="185">
        <v>45497</v>
      </c>
      <c r="K176" s="112" t="s">
        <v>626</v>
      </c>
      <c r="L176" s="112" t="s">
        <v>1286</v>
      </c>
      <c r="M176" s="112" t="s">
        <v>1074</v>
      </c>
      <c r="N176" s="113">
        <v>2488</v>
      </c>
      <c r="O176" s="113">
        <v>2018</v>
      </c>
      <c r="P176" s="113">
        <v>2019</v>
      </c>
      <c r="Q176" s="112" t="s">
        <v>536</v>
      </c>
      <c r="R176" s="112" t="s">
        <v>1075</v>
      </c>
      <c r="S176" s="114" t="s">
        <v>1287</v>
      </c>
      <c r="T176" s="115" t="s">
        <v>1288</v>
      </c>
      <c r="U176" s="113">
        <v>5</v>
      </c>
      <c r="V176" s="113">
        <v>5</v>
      </c>
      <c r="W176" s="113">
        <v>4</v>
      </c>
      <c r="X176" s="115" t="s">
        <v>455</v>
      </c>
      <c r="Y176" s="116">
        <v>43346</v>
      </c>
      <c r="Z176" s="116">
        <v>43336</v>
      </c>
      <c r="AA176" s="115" t="s">
        <v>468</v>
      </c>
      <c r="AB176" s="113">
        <v>10016699548</v>
      </c>
      <c r="AC176" s="117">
        <v>5</v>
      </c>
      <c r="AD176" s="118">
        <v>321959</v>
      </c>
      <c r="AE176" s="113" t="s">
        <v>457</v>
      </c>
      <c r="AF176" s="119">
        <v>44828</v>
      </c>
      <c r="AG176" s="202">
        <v>45559</v>
      </c>
      <c r="AH176" s="118">
        <v>11101000608</v>
      </c>
      <c r="AI176" s="115" t="s">
        <v>458</v>
      </c>
      <c r="AJ176" s="119">
        <v>45347</v>
      </c>
      <c r="AK176" s="121">
        <v>45713</v>
      </c>
      <c r="AL176" s="184">
        <v>13061001309</v>
      </c>
      <c r="AM176" s="112" t="s">
        <v>458</v>
      </c>
      <c r="AN176" s="119">
        <v>45481</v>
      </c>
      <c r="AO176" s="121">
        <v>45846</v>
      </c>
      <c r="AP176" s="122">
        <v>9310014838401</v>
      </c>
      <c r="AQ176" s="179" t="s">
        <v>469</v>
      </c>
      <c r="AR176" s="119">
        <v>45491</v>
      </c>
      <c r="AS176" s="120">
        <v>45862</v>
      </c>
      <c r="AT176" s="123" t="s">
        <v>470</v>
      </c>
      <c r="AU176" s="110">
        <v>45460</v>
      </c>
      <c r="AV176" s="121">
        <v>45520</v>
      </c>
      <c r="AW176" s="118">
        <v>168053874</v>
      </c>
      <c r="AX176" s="123" t="s">
        <v>484</v>
      </c>
      <c r="AY176" s="183">
        <v>45167</v>
      </c>
      <c r="AZ176" s="182">
        <v>45533</v>
      </c>
      <c r="BA176" s="181">
        <v>800126471</v>
      </c>
      <c r="BB176" s="125" t="s">
        <v>511</v>
      </c>
      <c r="BC176" s="126">
        <v>3118830</v>
      </c>
      <c r="BD176" s="126">
        <v>3203001319</v>
      </c>
      <c r="BE176" s="115" t="s">
        <v>512</v>
      </c>
      <c r="BF176" s="127" t="s">
        <v>513</v>
      </c>
      <c r="BG176" s="180"/>
      <c r="BH176" s="125"/>
      <c r="BI176" s="126"/>
      <c r="BJ176" s="179"/>
      <c r="BK176" s="179"/>
      <c r="BL176" s="180"/>
      <c r="BM176" s="125"/>
      <c r="BN176" s="126"/>
      <c r="BO176" s="179"/>
      <c r="BP176" s="179"/>
      <c r="BQ176" s="129">
        <v>964</v>
      </c>
      <c r="BR176" s="129"/>
      <c r="BS176" s="179" t="s">
        <v>1576</v>
      </c>
      <c r="BT176" s="179"/>
      <c r="BU176" s="179" t="s">
        <v>1573</v>
      </c>
      <c r="BV176" s="178">
        <v>44800</v>
      </c>
      <c r="BW176" s="177" t="s">
        <v>1572</v>
      </c>
      <c r="BX176" s="177"/>
      <c r="BY176" s="177"/>
      <c r="BZ176" s="177"/>
      <c r="CA176" s="176"/>
      <c r="CB176" s="159" t="s">
        <v>462</v>
      </c>
    </row>
    <row r="177" spans="1:80" ht="13.5" hidden="1" customHeight="1" x14ac:dyDescent="0.25">
      <c r="A177" s="187">
        <v>152</v>
      </c>
      <c r="B177" s="130" t="s">
        <v>462</v>
      </c>
      <c r="C177" s="129">
        <v>965</v>
      </c>
      <c r="D177" s="186" t="s">
        <v>1289</v>
      </c>
      <c r="E177" s="128" t="s">
        <v>622</v>
      </c>
      <c r="F177" s="186">
        <v>19406323</v>
      </c>
      <c r="G177" s="186" t="s">
        <v>1608</v>
      </c>
      <c r="H177" s="186" t="s">
        <v>1607</v>
      </c>
      <c r="I177" s="186">
        <v>3125422850</v>
      </c>
      <c r="J177" s="185">
        <v>45051</v>
      </c>
      <c r="K177" s="112" t="s">
        <v>626</v>
      </c>
      <c r="L177" s="112" t="s">
        <v>1286</v>
      </c>
      <c r="M177" s="112" t="s">
        <v>1074</v>
      </c>
      <c r="N177" s="113">
        <v>2488</v>
      </c>
      <c r="O177" s="113">
        <v>2018</v>
      </c>
      <c r="P177" s="113">
        <v>2019</v>
      </c>
      <c r="Q177" s="112" t="s">
        <v>536</v>
      </c>
      <c r="R177" s="112" t="s">
        <v>1075</v>
      </c>
      <c r="S177" s="114" t="s">
        <v>1290</v>
      </c>
      <c r="T177" s="115" t="s">
        <v>1291</v>
      </c>
      <c r="U177" s="113">
        <v>5</v>
      </c>
      <c r="V177" s="113">
        <v>5</v>
      </c>
      <c r="W177" s="113">
        <v>4</v>
      </c>
      <c r="X177" s="115" t="s">
        <v>455</v>
      </c>
      <c r="Y177" s="116">
        <v>43420</v>
      </c>
      <c r="Z177" s="116">
        <v>43405</v>
      </c>
      <c r="AA177" s="115" t="s">
        <v>468</v>
      </c>
      <c r="AB177" s="113">
        <v>10017151427</v>
      </c>
      <c r="AC177" s="117">
        <v>5</v>
      </c>
      <c r="AD177" s="118">
        <v>323757</v>
      </c>
      <c r="AE177" s="113" t="s">
        <v>457</v>
      </c>
      <c r="AF177" s="119">
        <v>44831</v>
      </c>
      <c r="AG177" s="202">
        <v>45596</v>
      </c>
      <c r="AH177" s="118">
        <v>11101000608</v>
      </c>
      <c r="AI177" s="115" t="s">
        <v>458</v>
      </c>
      <c r="AJ177" s="119">
        <v>45347</v>
      </c>
      <c r="AK177" s="121">
        <v>45713</v>
      </c>
      <c r="AL177" s="184">
        <v>13061001309</v>
      </c>
      <c r="AM177" s="112" t="s">
        <v>458</v>
      </c>
      <c r="AN177" s="119">
        <v>45481</v>
      </c>
      <c r="AO177" s="121">
        <v>45846</v>
      </c>
      <c r="AP177" s="122">
        <v>931001439001</v>
      </c>
      <c r="AQ177" s="179" t="s">
        <v>469</v>
      </c>
      <c r="AR177" s="119">
        <v>45491</v>
      </c>
      <c r="AS177" s="120">
        <v>45862</v>
      </c>
      <c r="AT177" s="123" t="s">
        <v>471</v>
      </c>
      <c r="AU177" s="110">
        <v>45409</v>
      </c>
      <c r="AV177" s="121">
        <v>45469</v>
      </c>
      <c r="AW177" s="118">
        <v>169419077</v>
      </c>
      <c r="AX177" s="123" t="s">
        <v>471</v>
      </c>
      <c r="AY177" s="183">
        <v>45234</v>
      </c>
      <c r="AZ177" s="182">
        <v>45600</v>
      </c>
      <c r="BA177" s="181">
        <v>800126471</v>
      </c>
      <c r="BB177" s="125" t="s">
        <v>511</v>
      </c>
      <c r="BC177" s="126">
        <v>3118830</v>
      </c>
      <c r="BD177" s="126">
        <v>3203001319</v>
      </c>
      <c r="BE177" s="115" t="s">
        <v>512</v>
      </c>
      <c r="BF177" s="127" t="s">
        <v>513</v>
      </c>
      <c r="BG177" s="180"/>
      <c r="BH177" s="125"/>
      <c r="BI177" s="126"/>
      <c r="BJ177" s="201"/>
      <c r="BK177" s="179"/>
      <c r="BL177" s="180"/>
      <c r="BM177" s="125"/>
      <c r="BN177" s="126"/>
      <c r="BO177" s="201"/>
      <c r="BP177" s="179"/>
      <c r="BQ177" s="129">
        <v>965</v>
      </c>
      <c r="BR177" s="129"/>
      <c r="BS177" s="179" t="s">
        <v>1576</v>
      </c>
      <c r="BT177" s="179"/>
      <c r="BU177" s="179" t="s">
        <v>1573</v>
      </c>
      <c r="BV177" s="178">
        <v>44870</v>
      </c>
      <c r="BW177" s="177" t="s">
        <v>1572</v>
      </c>
      <c r="BX177" s="177"/>
      <c r="BY177" s="177"/>
      <c r="BZ177" s="177"/>
      <c r="CA177" s="176"/>
      <c r="CB177" s="159" t="s">
        <v>462</v>
      </c>
    </row>
    <row r="178" spans="1:80" ht="13.5" hidden="1" customHeight="1" x14ac:dyDescent="0.25">
      <c r="A178" s="187">
        <v>153</v>
      </c>
      <c r="B178" s="130" t="s">
        <v>462</v>
      </c>
      <c r="C178" s="129">
        <v>966</v>
      </c>
      <c r="D178" s="186" t="s">
        <v>1292</v>
      </c>
      <c r="E178" s="128" t="s">
        <v>622</v>
      </c>
      <c r="F178" s="186">
        <v>79668245</v>
      </c>
      <c r="G178" s="186" t="s">
        <v>1606</v>
      </c>
      <c r="H178" s="186" t="s">
        <v>1605</v>
      </c>
      <c r="I178" s="186">
        <v>3133293820</v>
      </c>
      <c r="J178" s="185">
        <v>43613</v>
      </c>
      <c r="K178" s="112" t="s">
        <v>645</v>
      </c>
      <c r="L178" s="112" t="s">
        <v>1217</v>
      </c>
      <c r="M178" s="112" t="s">
        <v>1078</v>
      </c>
      <c r="N178" s="113">
        <v>1580</v>
      </c>
      <c r="O178" s="113">
        <v>2020</v>
      </c>
      <c r="P178" s="113">
        <v>2021</v>
      </c>
      <c r="Q178" s="112" t="s">
        <v>536</v>
      </c>
      <c r="R178" s="112" t="s">
        <v>1100</v>
      </c>
      <c r="S178" s="114" t="s">
        <v>1293</v>
      </c>
      <c r="T178" s="115" t="s">
        <v>1294</v>
      </c>
      <c r="U178" s="113">
        <v>5</v>
      </c>
      <c r="V178" s="113">
        <v>5</v>
      </c>
      <c r="W178" s="113">
        <v>5</v>
      </c>
      <c r="X178" s="115" t="s">
        <v>1220</v>
      </c>
      <c r="Y178" s="116">
        <v>44138</v>
      </c>
      <c r="Z178" s="116">
        <v>44127</v>
      </c>
      <c r="AA178" s="115" t="s">
        <v>575</v>
      </c>
      <c r="AB178" s="113">
        <v>10022426982</v>
      </c>
      <c r="AC178" s="117">
        <v>5</v>
      </c>
      <c r="AD178" s="118">
        <v>327247</v>
      </c>
      <c r="AE178" s="113" t="s">
        <v>457</v>
      </c>
      <c r="AF178" s="119">
        <v>44869</v>
      </c>
      <c r="AG178" s="120">
        <v>45600</v>
      </c>
      <c r="AH178" s="118">
        <v>11101000608</v>
      </c>
      <c r="AI178" s="115" t="s">
        <v>458</v>
      </c>
      <c r="AJ178" s="119">
        <v>45347</v>
      </c>
      <c r="AK178" s="121">
        <v>45713</v>
      </c>
      <c r="AL178" s="184">
        <v>13061001309</v>
      </c>
      <c r="AM178" s="112" t="s">
        <v>458</v>
      </c>
      <c r="AN178" s="119">
        <v>45481</v>
      </c>
      <c r="AO178" s="121">
        <v>45846</v>
      </c>
      <c r="AP178" s="122">
        <v>9310009258401</v>
      </c>
      <c r="AQ178" s="179" t="s">
        <v>483</v>
      </c>
      <c r="AR178" s="119">
        <v>45222</v>
      </c>
      <c r="AS178" s="120">
        <v>45587</v>
      </c>
      <c r="AT178" s="123" t="s">
        <v>471</v>
      </c>
      <c r="AU178" s="110">
        <v>45343</v>
      </c>
      <c r="AV178" s="121">
        <v>45403</v>
      </c>
      <c r="AW178" s="118">
        <v>169222625</v>
      </c>
      <c r="AX178" s="123" t="s">
        <v>484</v>
      </c>
      <c r="AY178" s="183">
        <v>45224</v>
      </c>
      <c r="AZ178" s="182">
        <v>45590</v>
      </c>
      <c r="BA178" s="181">
        <v>800126471</v>
      </c>
      <c r="BB178" s="125" t="s">
        <v>511</v>
      </c>
      <c r="BC178" s="126">
        <v>3118830</v>
      </c>
      <c r="BD178" s="126">
        <v>3203001319</v>
      </c>
      <c r="BE178" s="115" t="s">
        <v>512</v>
      </c>
      <c r="BF178" s="112" t="s">
        <v>513</v>
      </c>
      <c r="BG178" s="180"/>
      <c r="BH178" s="125"/>
      <c r="BI178" s="126"/>
      <c r="BJ178" s="179"/>
      <c r="BK178" s="179"/>
      <c r="BL178" s="180"/>
      <c r="BM178" s="125"/>
      <c r="BN178" s="126"/>
      <c r="BO178" s="179"/>
      <c r="BP178" s="179"/>
      <c r="BQ178" s="129">
        <v>966</v>
      </c>
      <c r="BR178" s="129"/>
      <c r="BS178" s="179" t="s">
        <v>1576</v>
      </c>
      <c r="BT178" s="179"/>
      <c r="BU178" s="179" t="s">
        <v>1573</v>
      </c>
      <c r="BV178" s="178">
        <v>44858</v>
      </c>
      <c r="BW178" s="177" t="s">
        <v>1572</v>
      </c>
      <c r="BX178" s="177"/>
      <c r="BY178" s="177"/>
      <c r="BZ178" s="177"/>
      <c r="CA178" s="176"/>
      <c r="CB178" s="159" t="s">
        <v>462</v>
      </c>
    </row>
    <row r="179" spans="1:80" ht="13.5" hidden="1" customHeight="1" x14ac:dyDescent="0.25">
      <c r="A179" s="187">
        <v>147</v>
      </c>
      <c r="B179" s="130" t="s">
        <v>462</v>
      </c>
      <c r="C179" s="129">
        <v>968</v>
      </c>
      <c r="D179" s="186" t="s">
        <v>1261</v>
      </c>
      <c r="E179" s="128" t="s">
        <v>461</v>
      </c>
      <c r="F179" s="186">
        <v>1014256024</v>
      </c>
      <c r="G179" s="186" t="s">
        <v>1604</v>
      </c>
      <c r="H179" s="186" t="s">
        <v>1267</v>
      </c>
      <c r="I179" s="186">
        <v>3144121710</v>
      </c>
      <c r="J179" s="185">
        <v>44989</v>
      </c>
      <c r="K179" s="112" t="s">
        <v>516</v>
      </c>
      <c r="L179" s="112" t="s">
        <v>1132</v>
      </c>
      <c r="M179" s="112" t="s">
        <v>1078</v>
      </c>
      <c r="N179" s="113">
        <v>1998</v>
      </c>
      <c r="O179" s="113">
        <v>2020</v>
      </c>
      <c r="P179" s="113">
        <v>2021</v>
      </c>
      <c r="Q179" s="112" t="s">
        <v>943</v>
      </c>
      <c r="R179" s="112" t="s">
        <v>1080</v>
      </c>
      <c r="S179" s="114" t="s">
        <v>1262</v>
      </c>
      <c r="T179" s="115" t="s">
        <v>1263</v>
      </c>
      <c r="U179" s="113">
        <v>5</v>
      </c>
      <c r="V179" s="113">
        <v>4</v>
      </c>
      <c r="W179" s="113">
        <v>5</v>
      </c>
      <c r="X179" s="115" t="s">
        <v>1083</v>
      </c>
      <c r="Y179" s="116">
        <v>44162</v>
      </c>
      <c r="Z179" s="116">
        <v>44154</v>
      </c>
      <c r="AA179" s="115" t="s">
        <v>575</v>
      </c>
      <c r="AB179" s="113">
        <v>10021631878</v>
      </c>
      <c r="AC179" s="117">
        <v>5</v>
      </c>
      <c r="AD179" s="118">
        <v>333321</v>
      </c>
      <c r="AE179" s="113" t="s">
        <v>457</v>
      </c>
      <c r="AF179" s="119">
        <v>44886</v>
      </c>
      <c r="AG179" s="120">
        <v>45617</v>
      </c>
      <c r="AH179" s="118">
        <v>11101000608</v>
      </c>
      <c r="AI179" s="115" t="s">
        <v>458</v>
      </c>
      <c r="AJ179" s="119">
        <v>45347</v>
      </c>
      <c r="AK179" s="121">
        <v>45713</v>
      </c>
      <c r="AL179" s="184">
        <v>13061001309</v>
      </c>
      <c r="AM179" s="112" t="s">
        <v>458</v>
      </c>
      <c r="AN179" s="119">
        <v>45481</v>
      </c>
      <c r="AO179" s="121">
        <v>45846</v>
      </c>
      <c r="AP179" s="122">
        <v>86817683</v>
      </c>
      <c r="AQ179" s="179" t="s">
        <v>469</v>
      </c>
      <c r="AR179" s="119">
        <v>45249</v>
      </c>
      <c r="AS179" s="120">
        <v>45614</v>
      </c>
      <c r="AT179" s="123" t="s">
        <v>471</v>
      </c>
      <c r="AU179" s="120">
        <v>45418</v>
      </c>
      <c r="AV179" s="121">
        <v>45478</v>
      </c>
      <c r="AW179" s="118">
        <v>169709850</v>
      </c>
      <c r="AX179" s="123" t="s">
        <v>1264</v>
      </c>
      <c r="AY179" s="183">
        <v>45250</v>
      </c>
      <c r="AZ179" s="182">
        <v>45616</v>
      </c>
      <c r="BA179" s="181">
        <v>1014256024</v>
      </c>
      <c r="BB179" s="125" t="s">
        <v>1265</v>
      </c>
      <c r="BC179" s="126">
        <v>3144121710</v>
      </c>
      <c r="BD179" s="126">
        <v>3144121710</v>
      </c>
      <c r="BE179" s="112" t="s">
        <v>1266</v>
      </c>
      <c r="BF179" s="112" t="s">
        <v>1267</v>
      </c>
      <c r="BG179" s="180"/>
      <c r="BH179" s="125"/>
      <c r="BI179" s="126"/>
      <c r="BJ179" s="179"/>
      <c r="BK179" s="179"/>
      <c r="BL179" s="180"/>
      <c r="BM179" s="125"/>
      <c r="BN179" s="126"/>
      <c r="BO179" s="179"/>
      <c r="BP179" s="179"/>
      <c r="BQ179" s="129">
        <v>968</v>
      </c>
      <c r="BR179" s="129"/>
      <c r="BS179" s="179"/>
      <c r="BT179" s="179"/>
      <c r="BU179" s="179" t="s">
        <v>1573</v>
      </c>
      <c r="BV179" s="178"/>
      <c r="BW179" s="177" t="s">
        <v>1572</v>
      </c>
      <c r="BX179" s="177"/>
      <c r="BY179" s="177"/>
      <c r="BZ179" s="177"/>
      <c r="CA179" s="176"/>
      <c r="CB179" s="159" t="s">
        <v>462</v>
      </c>
    </row>
    <row r="180" spans="1:80" s="200" customFormat="1" ht="13.5" hidden="1" customHeight="1" x14ac:dyDescent="0.25">
      <c r="A180" s="187">
        <v>142</v>
      </c>
      <c r="B180" s="130" t="s">
        <v>462</v>
      </c>
      <c r="C180" s="129">
        <v>969</v>
      </c>
      <c r="D180" s="186" t="s">
        <v>1229</v>
      </c>
      <c r="E180" s="128" t="s">
        <v>461</v>
      </c>
      <c r="F180" s="186">
        <v>51892706</v>
      </c>
      <c r="G180" s="186" t="s">
        <v>1236</v>
      </c>
      <c r="H180" s="186" t="s">
        <v>1603</v>
      </c>
      <c r="I180" s="186">
        <v>3102193664</v>
      </c>
      <c r="J180" s="185">
        <v>45087</v>
      </c>
      <c r="K180" s="112" t="s">
        <v>1230</v>
      </c>
      <c r="L180" s="112" t="s">
        <v>1231</v>
      </c>
      <c r="M180" s="112" t="s">
        <v>1232</v>
      </c>
      <c r="N180" s="113">
        <v>1598</v>
      </c>
      <c r="O180" s="113">
        <v>2022</v>
      </c>
      <c r="P180" s="113">
        <v>2023</v>
      </c>
      <c r="Q180" s="112" t="s">
        <v>943</v>
      </c>
      <c r="R180" s="112" t="s">
        <v>1233</v>
      </c>
      <c r="S180" s="114" t="s">
        <v>1234</v>
      </c>
      <c r="T180" s="115" t="s">
        <v>1235</v>
      </c>
      <c r="U180" s="113">
        <v>5</v>
      </c>
      <c r="V180" s="113">
        <v>5</v>
      </c>
      <c r="W180" s="113">
        <v>4</v>
      </c>
      <c r="X180" s="115" t="s">
        <v>1083</v>
      </c>
      <c r="Y180" s="116">
        <v>44715</v>
      </c>
      <c r="Z180" s="116">
        <v>44750</v>
      </c>
      <c r="AA180" s="115" t="s">
        <v>468</v>
      </c>
      <c r="AB180" s="113">
        <v>10029558791</v>
      </c>
      <c r="AC180" s="117">
        <v>5</v>
      </c>
      <c r="AD180" s="118">
        <v>436852</v>
      </c>
      <c r="AE180" s="113" t="s">
        <v>457</v>
      </c>
      <c r="AF180" s="119">
        <v>45489</v>
      </c>
      <c r="AG180" s="120">
        <v>46219</v>
      </c>
      <c r="AH180" s="118">
        <v>11101000608</v>
      </c>
      <c r="AI180" s="115" t="s">
        <v>458</v>
      </c>
      <c r="AJ180" s="119">
        <v>45347</v>
      </c>
      <c r="AK180" s="121">
        <v>45713</v>
      </c>
      <c r="AL180" s="184">
        <v>13061001309</v>
      </c>
      <c r="AM180" s="112" t="s">
        <v>458</v>
      </c>
      <c r="AN180" s="119">
        <v>45481</v>
      </c>
      <c r="AO180" s="121">
        <v>45846</v>
      </c>
      <c r="AP180" s="122">
        <v>1060560022230</v>
      </c>
      <c r="AQ180" s="179" t="s">
        <v>459</v>
      </c>
      <c r="AR180" s="119">
        <v>45475</v>
      </c>
      <c r="AS180" s="120">
        <v>45845</v>
      </c>
      <c r="AT180" s="123" t="s">
        <v>471</v>
      </c>
      <c r="AU180" s="110">
        <v>45429</v>
      </c>
      <c r="AV180" s="121">
        <v>45489</v>
      </c>
      <c r="AW180" s="118">
        <v>174240839</v>
      </c>
      <c r="AX180" s="123" t="s">
        <v>807</v>
      </c>
      <c r="AY180" s="183">
        <v>45481</v>
      </c>
      <c r="AZ180" s="182">
        <v>45841</v>
      </c>
      <c r="BA180" s="181">
        <v>51892706</v>
      </c>
      <c r="BB180" s="125" t="s">
        <v>1236</v>
      </c>
      <c r="BC180" s="126">
        <v>3102193664</v>
      </c>
      <c r="BD180" s="126">
        <v>3102193664</v>
      </c>
      <c r="BE180" s="115" t="s">
        <v>1237</v>
      </c>
      <c r="BF180" s="112" t="s">
        <v>1238</v>
      </c>
      <c r="BG180" s="180"/>
      <c r="BH180" s="125"/>
      <c r="BI180" s="126"/>
      <c r="BJ180" s="179"/>
      <c r="BK180" s="179"/>
      <c r="BL180" s="180"/>
      <c r="BM180" s="125"/>
      <c r="BN180" s="126"/>
      <c r="BO180" s="179"/>
      <c r="BP180" s="179"/>
      <c r="BQ180" s="129">
        <v>969</v>
      </c>
      <c r="BR180" s="129"/>
      <c r="BS180" s="179"/>
      <c r="BT180" s="179"/>
      <c r="BU180" s="179" t="s">
        <v>1573</v>
      </c>
      <c r="BV180" s="178"/>
      <c r="BW180" s="177" t="s">
        <v>1572</v>
      </c>
      <c r="BX180" s="177"/>
      <c r="BY180" s="177"/>
      <c r="BZ180" s="177"/>
      <c r="CA180" s="176"/>
      <c r="CB180" s="159" t="s">
        <v>462</v>
      </c>
    </row>
    <row r="181" spans="1:80" s="200" customFormat="1" ht="13.5" hidden="1" customHeight="1" x14ac:dyDescent="0.25">
      <c r="A181" s="187">
        <v>154</v>
      </c>
      <c r="B181" s="130" t="s">
        <v>462</v>
      </c>
      <c r="C181" s="129">
        <v>971</v>
      </c>
      <c r="D181" s="186" t="s">
        <v>1295</v>
      </c>
      <c r="E181" s="128" t="s">
        <v>461</v>
      </c>
      <c r="F181" s="186">
        <v>19307652</v>
      </c>
      <c r="G181" s="186" t="s">
        <v>1602</v>
      </c>
      <c r="H181" s="186" t="s">
        <v>1601</v>
      </c>
      <c r="I181" s="186">
        <v>3118870269</v>
      </c>
      <c r="J181" s="185"/>
      <c r="K181" s="112" t="s">
        <v>1098</v>
      </c>
      <c r="L181" s="112" t="s">
        <v>1099</v>
      </c>
      <c r="M181" s="112" t="s">
        <v>1078</v>
      </c>
      <c r="N181" s="113">
        <v>1998</v>
      </c>
      <c r="O181" s="113">
        <v>2014</v>
      </c>
      <c r="P181" s="113">
        <v>2015</v>
      </c>
      <c r="Q181" s="112" t="s">
        <v>536</v>
      </c>
      <c r="R181" s="112" t="s">
        <v>1080</v>
      </c>
      <c r="S181" s="114" t="s">
        <v>1296</v>
      </c>
      <c r="T181" s="115" t="s">
        <v>1297</v>
      </c>
      <c r="U181" s="113">
        <v>4</v>
      </c>
      <c r="V181" s="113">
        <v>4</v>
      </c>
      <c r="W181" s="113">
        <v>5</v>
      </c>
      <c r="X181" s="115" t="s">
        <v>1083</v>
      </c>
      <c r="Y181" s="116">
        <v>41920</v>
      </c>
      <c r="Z181" s="116">
        <v>41884</v>
      </c>
      <c r="AA181" s="115" t="s">
        <v>575</v>
      </c>
      <c r="AB181" s="113">
        <v>10007987851</v>
      </c>
      <c r="AC181" s="117">
        <v>4</v>
      </c>
      <c r="AD181" s="118">
        <v>342772</v>
      </c>
      <c r="AE181" s="113" t="s">
        <v>457</v>
      </c>
      <c r="AF181" s="119">
        <v>44959</v>
      </c>
      <c r="AG181" s="120">
        <v>45690</v>
      </c>
      <c r="AH181" s="118">
        <v>11101000608</v>
      </c>
      <c r="AI181" s="115" t="s">
        <v>458</v>
      </c>
      <c r="AJ181" s="119">
        <v>45347</v>
      </c>
      <c r="AK181" s="121">
        <v>45713</v>
      </c>
      <c r="AL181" s="184">
        <v>13061001309</v>
      </c>
      <c r="AM181" s="112" t="s">
        <v>458</v>
      </c>
      <c r="AN181" s="119">
        <v>45481</v>
      </c>
      <c r="AO181" s="121">
        <v>45846</v>
      </c>
      <c r="AP181" s="122">
        <v>86079536</v>
      </c>
      <c r="AQ181" s="179" t="s">
        <v>469</v>
      </c>
      <c r="AR181" s="119">
        <v>44805</v>
      </c>
      <c r="AS181" s="120">
        <v>45535</v>
      </c>
      <c r="AT181" s="123" t="s">
        <v>471</v>
      </c>
      <c r="AU181" s="110">
        <v>45412</v>
      </c>
      <c r="AV181" s="121">
        <v>45472</v>
      </c>
      <c r="AW181" s="118">
        <v>168144412</v>
      </c>
      <c r="AX181" s="123" t="s">
        <v>471</v>
      </c>
      <c r="AY181" s="183">
        <v>45171</v>
      </c>
      <c r="AZ181" s="182">
        <v>45537</v>
      </c>
      <c r="BA181" s="181">
        <v>52089198</v>
      </c>
      <c r="BB181" s="125" t="s">
        <v>1298</v>
      </c>
      <c r="BC181" s="126">
        <v>3118870269</v>
      </c>
      <c r="BD181" s="126">
        <v>3118870269</v>
      </c>
      <c r="BE181" s="115" t="s">
        <v>1299</v>
      </c>
      <c r="BF181" s="112" t="s">
        <v>1300</v>
      </c>
      <c r="BG181" s="180">
        <v>19307652</v>
      </c>
      <c r="BH181" s="125" t="s">
        <v>1301</v>
      </c>
      <c r="BI181" s="126">
        <v>3118870269</v>
      </c>
      <c r="BJ181" s="179" t="s">
        <v>1302</v>
      </c>
      <c r="BK181" s="179" t="s">
        <v>1303</v>
      </c>
      <c r="BL181" s="180"/>
      <c r="BM181" s="125"/>
      <c r="BN181" s="126"/>
      <c r="BO181" s="179"/>
      <c r="BP181" s="179"/>
      <c r="BQ181" s="129">
        <v>971</v>
      </c>
      <c r="BR181" s="129"/>
      <c r="BS181" s="179"/>
      <c r="BT181" s="179"/>
      <c r="BU181" s="179" t="s">
        <v>1573</v>
      </c>
      <c r="BV181" s="178"/>
      <c r="BW181" s="177" t="s">
        <v>1572</v>
      </c>
      <c r="BX181" s="177"/>
      <c r="BY181" s="177"/>
      <c r="BZ181" s="177"/>
      <c r="CA181" s="176"/>
      <c r="CB181" s="159" t="s">
        <v>462</v>
      </c>
    </row>
    <row r="182" spans="1:80" ht="13.5" hidden="1" customHeight="1" x14ac:dyDescent="0.25">
      <c r="A182" s="187">
        <v>156</v>
      </c>
      <c r="B182" s="130" t="s">
        <v>462</v>
      </c>
      <c r="C182" s="129">
        <v>975</v>
      </c>
      <c r="D182" s="186" t="s">
        <v>1304</v>
      </c>
      <c r="E182" s="128" t="s">
        <v>461</v>
      </c>
      <c r="F182" s="186">
        <v>52994690</v>
      </c>
      <c r="G182" s="186" t="s">
        <v>1136</v>
      </c>
      <c r="H182" s="186" t="s">
        <v>1138</v>
      </c>
      <c r="I182" s="186">
        <v>3107566009</v>
      </c>
      <c r="J182" s="185">
        <v>44384</v>
      </c>
      <c r="K182" s="112" t="s">
        <v>516</v>
      </c>
      <c r="L182" s="112" t="s">
        <v>1132</v>
      </c>
      <c r="M182" s="112" t="s">
        <v>1078</v>
      </c>
      <c r="N182" s="113">
        <v>1333</v>
      </c>
      <c r="O182" s="113">
        <v>2021</v>
      </c>
      <c r="P182" s="113">
        <v>2022</v>
      </c>
      <c r="Q182" s="112" t="s">
        <v>943</v>
      </c>
      <c r="R182" s="112" t="s">
        <v>1080</v>
      </c>
      <c r="S182" s="114" t="s">
        <v>1305</v>
      </c>
      <c r="T182" s="115" t="s">
        <v>1306</v>
      </c>
      <c r="U182" s="113">
        <v>5</v>
      </c>
      <c r="V182" s="113">
        <v>5</v>
      </c>
      <c r="W182" s="113">
        <v>5</v>
      </c>
      <c r="X182" s="115" t="s">
        <v>1083</v>
      </c>
      <c r="Y182" s="116">
        <v>44384</v>
      </c>
      <c r="Z182" s="116">
        <v>44355</v>
      </c>
      <c r="AA182" s="115" t="s">
        <v>468</v>
      </c>
      <c r="AB182" s="113">
        <v>10023091612</v>
      </c>
      <c r="AC182" s="117">
        <v>5</v>
      </c>
      <c r="AD182" s="118">
        <v>373081</v>
      </c>
      <c r="AE182" s="113" t="s">
        <v>457</v>
      </c>
      <c r="AF182" s="119">
        <v>45111</v>
      </c>
      <c r="AG182" s="120">
        <v>45846</v>
      </c>
      <c r="AH182" s="118">
        <v>11101000608</v>
      </c>
      <c r="AI182" s="115" t="s">
        <v>458</v>
      </c>
      <c r="AJ182" s="119">
        <v>45347</v>
      </c>
      <c r="AK182" s="121">
        <v>45713</v>
      </c>
      <c r="AL182" s="184">
        <v>13061001309</v>
      </c>
      <c r="AM182" s="112" t="s">
        <v>458</v>
      </c>
      <c r="AN182" s="119">
        <v>45481</v>
      </c>
      <c r="AO182" s="121">
        <v>45846</v>
      </c>
      <c r="AP182" s="122">
        <v>88410088</v>
      </c>
      <c r="AQ182" s="179" t="s">
        <v>469</v>
      </c>
      <c r="AR182" s="119">
        <v>45441</v>
      </c>
      <c r="AS182" s="120">
        <v>45805</v>
      </c>
      <c r="AT182" s="123" t="s">
        <v>471</v>
      </c>
      <c r="AU182" s="120">
        <v>45428</v>
      </c>
      <c r="AV182" s="121">
        <v>45488</v>
      </c>
      <c r="AW182" s="118">
        <v>173781187</v>
      </c>
      <c r="AX182" s="123" t="s">
        <v>1150</v>
      </c>
      <c r="AY182" s="183">
        <v>45455</v>
      </c>
      <c r="AZ182" s="182">
        <v>45820</v>
      </c>
      <c r="BA182" s="181">
        <v>52994690</v>
      </c>
      <c r="BB182" s="125" t="s">
        <v>1136</v>
      </c>
      <c r="BC182" s="126">
        <v>3107566009</v>
      </c>
      <c r="BD182" s="126">
        <v>3107566009</v>
      </c>
      <c r="BE182" s="112" t="s">
        <v>1137</v>
      </c>
      <c r="BF182" s="112" t="s">
        <v>1138</v>
      </c>
      <c r="BG182" s="180"/>
      <c r="BH182" s="125"/>
      <c r="BI182" s="126"/>
      <c r="BJ182" s="179"/>
      <c r="BK182" s="179"/>
      <c r="BL182" s="180"/>
      <c r="BM182" s="125"/>
      <c r="BN182" s="126"/>
      <c r="BO182" s="179"/>
      <c r="BP182" s="179"/>
      <c r="BQ182" s="129">
        <v>975</v>
      </c>
      <c r="BR182" s="129"/>
      <c r="BS182" s="179"/>
      <c r="BT182" s="179"/>
      <c r="BU182" s="179" t="s">
        <v>1573</v>
      </c>
      <c r="BV182" s="178"/>
      <c r="BW182" s="177" t="s">
        <v>1572</v>
      </c>
      <c r="BX182" s="177"/>
      <c r="BY182" s="177"/>
      <c r="BZ182" s="177"/>
      <c r="CA182" s="176"/>
      <c r="CB182" s="159" t="s">
        <v>462</v>
      </c>
    </row>
    <row r="183" spans="1:80" s="200" customFormat="1" ht="13.5" hidden="1" customHeight="1" x14ac:dyDescent="0.25">
      <c r="A183" s="187">
        <v>157</v>
      </c>
      <c r="B183" s="130" t="s">
        <v>462</v>
      </c>
      <c r="C183" s="129">
        <v>976</v>
      </c>
      <c r="D183" s="186" t="s">
        <v>1307</v>
      </c>
      <c r="E183" s="128" t="s">
        <v>461</v>
      </c>
      <c r="F183" s="186">
        <v>52098166</v>
      </c>
      <c r="G183" s="186" t="s">
        <v>1309</v>
      </c>
      <c r="H183" s="186" t="s">
        <v>1600</v>
      </c>
      <c r="I183" s="186">
        <v>3192593048</v>
      </c>
      <c r="J183" s="185">
        <v>44467</v>
      </c>
      <c r="K183" s="112" t="s">
        <v>1098</v>
      </c>
      <c r="L183" s="112" t="s">
        <v>1099</v>
      </c>
      <c r="M183" s="112" t="s">
        <v>1078</v>
      </c>
      <c r="N183" s="113">
        <v>1998</v>
      </c>
      <c r="O183" s="113">
        <v>2013</v>
      </c>
      <c r="P183" s="113">
        <v>2014</v>
      </c>
      <c r="Q183" s="112" t="s">
        <v>536</v>
      </c>
      <c r="R183" s="112" t="s">
        <v>1080</v>
      </c>
      <c r="S183" s="114">
        <v>67195000526034</v>
      </c>
      <c r="T183" s="115" t="s">
        <v>1308</v>
      </c>
      <c r="U183" s="113">
        <v>4</v>
      </c>
      <c r="V183" s="113">
        <v>4</v>
      </c>
      <c r="W183" s="113">
        <v>4</v>
      </c>
      <c r="X183" s="115" t="s">
        <v>455</v>
      </c>
      <c r="Y183" s="116">
        <v>41463</v>
      </c>
      <c r="Z183" s="116">
        <v>41444</v>
      </c>
      <c r="AA183" s="115" t="s">
        <v>468</v>
      </c>
      <c r="AB183" s="113">
        <v>10005570123</v>
      </c>
      <c r="AC183" s="117">
        <v>4</v>
      </c>
      <c r="AD183" s="118">
        <v>399965</v>
      </c>
      <c r="AE183" s="113" t="s">
        <v>457</v>
      </c>
      <c r="AF183" s="119">
        <v>45263</v>
      </c>
      <c r="AG183" s="120">
        <v>45994</v>
      </c>
      <c r="AH183" s="118">
        <v>11101000608</v>
      </c>
      <c r="AI183" s="115" t="s">
        <v>458</v>
      </c>
      <c r="AJ183" s="119">
        <v>45347</v>
      </c>
      <c r="AK183" s="121">
        <v>45713</v>
      </c>
      <c r="AL183" s="184">
        <v>13061001309</v>
      </c>
      <c r="AM183" s="112" t="s">
        <v>458</v>
      </c>
      <c r="AN183" s="119">
        <v>45481</v>
      </c>
      <c r="AO183" s="121">
        <v>45846</v>
      </c>
      <c r="AP183" s="122">
        <v>86623544</v>
      </c>
      <c r="AQ183" s="179" t="s">
        <v>469</v>
      </c>
      <c r="AR183" s="119">
        <v>45206</v>
      </c>
      <c r="AS183" s="120">
        <v>45571</v>
      </c>
      <c r="AT183" s="123" t="s">
        <v>1150</v>
      </c>
      <c r="AU183" s="110">
        <v>45383</v>
      </c>
      <c r="AV183" s="121">
        <v>45443</v>
      </c>
      <c r="AW183" s="118">
        <v>168907652</v>
      </c>
      <c r="AX183" s="123" t="s">
        <v>471</v>
      </c>
      <c r="AY183" s="183">
        <v>45208</v>
      </c>
      <c r="AZ183" s="182">
        <v>45574</v>
      </c>
      <c r="BA183" s="181">
        <v>52098166</v>
      </c>
      <c r="BB183" s="125" t="s">
        <v>1309</v>
      </c>
      <c r="BC183" s="126">
        <v>3192593048</v>
      </c>
      <c r="BD183" s="126">
        <v>3192593048</v>
      </c>
      <c r="BE183" s="115" t="s">
        <v>1310</v>
      </c>
      <c r="BF183" s="127" t="s">
        <v>1311</v>
      </c>
      <c r="BG183" s="180"/>
      <c r="BH183" s="125"/>
      <c r="BI183" s="126"/>
      <c r="BJ183" s="179"/>
      <c r="BK183" s="179"/>
      <c r="BL183" s="180"/>
      <c r="BM183" s="125"/>
      <c r="BN183" s="126"/>
      <c r="BO183" s="179"/>
      <c r="BP183" s="179"/>
      <c r="BQ183" s="129">
        <v>976</v>
      </c>
      <c r="BR183" s="129"/>
      <c r="BS183" s="179"/>
      <c r="BT183" s="179"/>
      <c r="BU183" s="179" t="s">
        <v>1573</v>
      </c>
      <c r="BV183" s="178"/>
      <c r="BW183" s="177" t="s">
        <v>1589</v>
      </c>
      <c r="BX183" s="177"/>
      <c r="BY183" s="177"/>
      <c r="BZ183" s="177"/>
      <c r="CA183" s="176"/>
      <c r="CB183" s="159" t="s">
        <v>462</v>
      </c>
    </row>
    <row r="184" spans="1:80" s="192" customFormat="1" ht="13.5" hidden="1" customHeight="1" x14ac:dyDescent="0.25">
      <c r="A184" s="187">
        <v>158</v>
      </c>
      <c r="B184" s="130" t="s">
        <v>462</v>
      </c>
      <c r="C184" s="129">
        <v>978</v>
      </c>
      <c r="D184" s="186" t="s">
        <v>1312</v>
      </c>
      <c r="E184" s="128" t="s">
        <v>461</v>
      </c>
      <c r="F184" s="186">
        <v>79720355</v>
      </c>
      <c r="G184" s="186" t="s">
        <v>1599</v>
      </c>
      <c r="H184" s="186" t="s">
        <v>1598</v>
      </c>
      <c r="I184" s="186">
        <v>3152183884</v>
      </c>
      <c r="J184" s="185"/>
      <c r="K184" s="112" t="s">
        <v>1108</v>
      </c>
      <c r="L184" s="112" t="s">
        <v>1140</v>
      </c>
      <c r="M184" s="112" t="s">
        <v>1078</v>
      </c>
      <c r="N184" s="113">
        <v>1798</v>
      </c>
      <c r="O184" s="113">
        <v>2022</v>
      </c>
      <c r="P184" s="113">
        <v>2022</v>
      </c>
      <c r="Q184" s="112" t="s">
        <v>536</v>
      </c>
      <c r="R184" s="112" t="s">
        <v>1100</v>
      </c>
      <c r="S184" s="114" t="s">
        <v>1313</v>
      </c>
      <c r="T184" s="115" t="s">
        <v>1314</v>
      </c>
      <c r="U184" s="113">
        <v>7</v>
      </c>
      <c r="V184" s="113">
        <v>7</v>
      </c>
      <c r="W184" s="113">
        <v>2</v>
      </c>
      <c r="X184" s="115" t="s">
        <v>1083</v>
      </c>
      <c r="Y184" s="116">
        <v>44614</v>
      </c>
      <c r="Z184" s="116">
        <v>44589</v>
      </c>
      <c r="AA184" s="115" t="s">
        <v>468</v>
      </c>
      <c r="AB184" s="113">
        <v>10025139934</v>
      </c>
      <c r="AC184" s="117">
        <v>7</v>
      </c>
      <c r="AD184" s="118">
        <v>417335</v>
      </c>
      <c r="AE184" s="113" t="s">
        <v>457</v>
      </c>
      <c r="AF184" s="119">
        <v>45345</v>
      </c>
      <c r="AG184" s="120">
        <v>46076</v>
      </c>
      <c r="AH184" s="118">
        <v>11101000608</v>
      </c>
      <c r="AI184" s="115" t="s">
        <v>458</v>
      </c>
      <c r="AJ184" s="119">
        <v>45347</v>
      </c>
      <c r="AK184" s="121">
        <v>45713</v>
      </c>
      <c r="AL184" s="184">
        <v>13061001309</v>
      </c>
      <c r="AM184" s="112" t="s">
        <v>458</v>
      </c>
      <c r="AN184" s="119">
        <v>45481</v>
      </c>
      <c r="AO184" s="121">
        <v>45846</v>
      </c>
      <c r="AP184" s="122">
        <v>3208004155172000</v>
      </c>
      <c r="AQ184" s="179" t="s">
        <v>538</v>
      </c>
      <c r="AR184" s="119">
        <v>45324</v>
      </c>
      <c r="AS184" s="120">
        <v>45658</v>
      </c>
      <c r="AT184" s="123" t="s">
        <v>807</v>
      </c>
      <c r="AU184" s="110">
        <v>45209</v>
      </c>
      <c r="AV184" s="121">
        <v>45269</v>
      </c>
      <c r="AW184" s="118">
        <v>171645638</v>
      </c>
      <c r="AX184" s="123" t="s">
        <v>1315</v>
      </c>
      <c r="AY184" s="183">
        <v>45330</v>
      </c>
      <c r="AZ184" s="182">
        <v>45696</v>
      </c>
      <c r="BA184" s="181">
        <v>52353984</v>
      </c>
      <c r="BB184" s="125" t="s">
        <v>1316</v>
      </c>
      <c r="BC184" s="126">
        <v>3204646156</v>
      </c>
      <c r="BD184" s="126">
        <v>3204646156</v>
      </c>
      <c r="BE184" s="115" t="s">
        <v>1317</v>
      </c>
      <c r="BF184" s="112" t="s">
        <v>1318</v>
      </c>
      <c r="BG184" s="180"/>
      <c r="BH184" s="125"/>
      <c r="BI184" s="126"/>
      <c r="BJ184" s="179"/>
      <c r="BK184" s="179"/>
      <c r="BL184" s="180"/>
      <c r="BM184" s="125"/>
      <c r="BN184" s="126"/>
      <c r="BO184" s="179"/>
      <c r="BP184" s="179"/>
      <c r="BQ184" s="129">
        <v>978</v>
      </c>
      <c r="BR184" s="129"/>
      <c r="BS184" s="179"/>
      <c r="BT184" s="179"/>
      <c r="BU184" s="179" t="s">
        <v>1573</v>
      </c>
      <c r="BV184" s="178"/>
      <c r="BW184" s="177" t="s">
        <v>1572</v>
      </c>
      <c r="BX184" s="177"/>
      <c r="BY184" s="177"/>
      <c r="BZ184" s="177"/>
      <c r="CA184" s="176"/>
      <c r="CB184" s="159" t="s">
        <v>462</v>
      </c>
    </row>
    <row r="185" spans="1:80" s="192" customFormat="1" ht="13.5" hidden="1" customHeight="1" x14ac:dyDescent="0.25">
      <c r="A185" s="187">
        <v>160</v>
      </c>
      <c r="B185" s="130" t="s">
        <v>462</v>
      </c>
      <c r="C185" s="129">
        <v>980</v>
      </c>
      <c r="D185" s="186" t="s">
        <v>1329</v>
      </c>
      <c r="E185" s="128" t="s">
        <v>461</v>
      </c>
      <c r="F185" s="186">
        <v>1019135752</v>
      </c>
      <c r="G185" s="186" t="s">
        <v>1597</v>
      </c>
      <c r="H185" s="186" t="s">
        <v>1596</v>
      </c>
      <c r="I185" s="186">
        <v>3104828570</v>
      </c>
      <c r="J185" s="185"/>
      <c r="K185" s="112" t="s">
        <v>1330</v>
      </c>
      <c r="L185" s="112" t="s">
        <v>1331</v>
      </c>
      <c r="M185" s="112" t="s">
        <v>864</v>
      </c>
      <c r="N185" s="113">
        <v>1498</v>
      </c>
      <c r="O185" s="113">
        <v>2018</v>
      </c>
      <c r="P185" s="113">
        <v>2019</v>
      </c>
      <c r="Q185" s="112" t="s">
        <v>778</v>
      </c>
      <c r="R185" s="112" t="s">
        <v>1100</v>
      </c>
      <c r="S185" s="114" t="s">
        <v>1332</v>
      </c>
      <c r="T185" s="115" t="s">
        <v>1333</v>
      </c>
      <c r="U185" s="113">
        <v>7</v>
      </c>
      <c r="V185" s="113">
        <v>7</v>
      </c>
      <c r="W185" s="113">
        <v>5</v>
      </c>
      <c r="X185" s="115" t="s">
        <v>1083</v>
      </c>
      <c r="Y185" s="116">
        <v>43383</v>
      </c>
      <c r="Z185" s="116">
        <v>43330</v>
      </c>
      <c r="AA185" s="115" t="s">
        <v>468</v>
      </c>
      <c r="AB185" s="113">
        <v>10016669476</v>
      </c>
      <c r="AC185" s="117">
        <v>7</v>
      </c>
      <c r="AD185" s="118">
        <v>331206</v>
      </c>
      <c r="AE185" s="113" t="s">
        <v>457</v>
      </c>
      <c r="AF185" s="119">
        <v>44874</v>
      </c>
      <c r="AG185" s="120">
        <v>45605</v>
      </c>
      <c r="AH185" s="118">
        <v>11101000608</v>
      </c>
      <c r="AI185" s="115" t="s">
        <v>458</v>
      </c>
      <c r="AJ185" s="119">
        <v>45347</v>
      </c>
      <c r="AK185" s="121">
        <v>45713</v>
      </c>
      <c r="AL185" s="184">
        <v>13061001309</v>
      </c>
      <c r="AM185" s="112" t="s">
        <v>458</v>
      </c>
      <c r="AN185" s="119">
        <v>45481</v>
      </c>
      <c r="AO185" s="121">
        <v>45846</v>
      </c>
      <c r="AP185" s="122">
        <v>86737306</v>
      </c>
      <c r="AQ185" s="179" t="s">
        <v>761</v>
      </c>
      <c r="AR185" s="119">
        <v>45242</v>
      </c>
      <c r="AS185" s="120">
        <v>45607</v>
      </c>
      <c r="AT185" s="123" t="s">
        <v>470</v>
      </c>
      <c r="AU185" s="120">
        <v>45455</v>
      </c>
      <c r="AV185" s="121">
        <v>45515</v>
      </c>
      <c r="AW185" s="118">
        <v>170189311</v>
      </c>
      <c r="AX185" s="123" t="s">
        <v>1334</v>
      </c>
      <c r="AY185" s="183">
        <v>45272</v>
      </c>
      <c r="AZ185" s="182">
        <v>45638</v>
      </c>
      <c r="BA185" s="181">
        <v>79810281</v>
      </c>
      <c r="BB185" s="125" t="s">
        <v>1335</v>
      </c>
      <c r="BC185" s="126">
        <v>3105613923</v>
      </c>
      <c r="BD185" s="126">
        <v>3105613923</v>
      </c>
      <c r="BE185" s="115" t="s">
        <v>1336</v>
      </c>
      <c r="BF185" s="127" t="s">
        <v>1337</v>
      </c>
      <c r="BG185" s="180"/>
      <c r="BH185" s="125"/>
      <c r="BI185" s="126"/>
      <c r="BJ185" s="179"/>
      <c r="BK185" s="179"/>
      <c r="BL185" s="180"/>
      <c r="BM185" s="125"/>
      <c r="BN185" s="126"/>
      <c r="BO185" s="179"/>
      <c r="BP185" s="179"/>
      <c r="BQ185" s="129">
        <v>980</v>
      </c>
      <c r="BR185" s="129"/>
      <c r="BS185" s="179"/>
      <c r="BT185" s="179"/>
      <c r="BU185" s="179" t="s">
        <v>1573</v>
      </c>
      <c r="BV185" s="178"/>
      <c r="BW185" s="177" t="s">
        <v>1572</v>
      </c>
      <c r="BX185" s="177"/>
      <c r="BY185" s="177"/>
      <c r="BZ185" s="177"/>
      <c r="CA185" s="176"/>
      <c r="CB185" s="159" t="s">
        <v>462</v>
      </c>
    </row>
    <row r="186" spans="1:80" s="192" customFormat="1" ht="13.5" hidden="1" customHeight="1" x14ac:dyDescent="0.25">
      <c r="A186" s="187">
        <v>136</v>
      </c>
      <c r="B186" s="130" t="s">
        <v>462</v>
      </c>
      <c r="C186" s="129">
        <v>981</v>
      </c>
      <c r="D186" s="186" t="s">
        <v>1183</v>
      </c>
      <c r="E186" s="128" t="s">
        <v>461</v>
      </c>
      <c r="F186" s="186">
        <v>1000121757</v>
      </c>
      <c r="G186" s="186" t="s">
        <v>1595</v>
      </c>
      <c r="H186" s="186" t="e">
        <v>#N/A</v>
      </c>
      <c r="I186" s="186" t="e">
        <v>#N/A</v>
      </c>
      <c r="J186" s="185"/>
      <c r="K186" s="112" t="s">
        <v>1108</v>
      </c>
      <c r="L186" s="112" t="s">
        <v>1140</v>
      </c>
      <c r="M186" s="112" t="s">
        <v>1078</v>
      </c>
      <c r="N186" s="113">
        <v>1798</v>
      </c>
      <c r="O186" s="113">
        <v>2019</v>
      </c>
      <c r="P186" s="113">
        <v>2020</v>
      </c>
      <c r="Q186" s="112" t="s">
        <v>536</v>
      </c>
      <c r="R186" s="112" t="s">
        <v>1100</v>
      </c>
      <c r="S186" s="114" t="s">
        <v>1184</v>
      </c>
      <c r="T186" s="115" t="s">
        <v>1185</v>
      </c>
      <c r="U186" s="113">
        <v>7</v>
      </c>
      <c r="V186" s="113">
        <v>7</v>
      </c>
      <c r="W186" s="113">
        <v>5</v>
      </c>
      <c r="X186" s="115" t="s">
        <v>1083</v>
      </c>
      <c r="Y186" s="116">
        <v>43770</v>
      </c>
      <c r="Z186" s="116">
        <v>43762</v>
      </c>
      <c r="AA186" s="115" t="s">
        <v>468</v>
      </c>
      <c r="AB186" s="113">
        <v>10019494494</v>
      </c>
      <c r="AC186" s="117">
        <v>7</v>
      </c>
      <c r="AD186" s="118">
        <v>396672</v>
      </c>
      <c r="AE186" s="113" t="s">
        <v>457</v>
      </c>
      <c r="AF186" s="119">
        <v>45277</v>
      </c>
      <c r="AG186" s="120">
        <v>46008</v>
      </c>
      <c r="AH186" s="118">
        <v>11101000608</v>
      </c>
      <c r="AI186" s="115" t="s">
        <v>458</v>
      </c>
      <c r="AJ186" s="119">
        <v>45347</v>
      </c>
      <c r="AK186" s="121">
        <v>45713</v>
      </c>
      <c r="AL186" s="184">
        <v>13061001309</v>
      </c>
      <c r="AM186" s="112" t="s">
        <v>458</v>
      </c>
      <c r="AN186" s="119">
        <v>45481</v>
      </c>
      <c r="AO186" s="121">
        <v>45846</v>
      </c>
      <c r="AP186" s="122">
        <v>9310009391801</v>
      </c>
      <c r="AQ186" s="179" t="s">
        <v>483</v>
      </c>
      <c r="AR186" s="119">
        <v>45225</v>
      </c>
      <c r="AS186" s="120">
        <v>45590</v>
      </c>
      <c r="AT186" s="123" t="s">
        <v>1186</v>
      </c>
      <c r="AU186" s="110">
        <v>45408</v>
      </c>
      <c r="AV186" s="121">
        <v>45468</v>
      </c>
      <c r="AW186" s="118">
        <v>169348411</v>
      </c>
      <c r="AX186" s="123" t="s">
        <v>1186</v>
      </c>
      <c r="AY186" s="183">
        <v>45231</v>
      </c>
      <c r="AZ186" s="182">
        <v>45597</v>
      </c>
      <c r="BA186" s="181">
        <v>52302945</v>
      </c>
      <c r="BB186" s="125" t="s">
        <v>1187</v>
      </c>
      <c r="BC186" s="126">
        <v>7853698</v>
      </c>
      <c r="BD186" s="126">
        <v>3103172493</v>
      </c>
      <c r="BE186" s="115" t="s">
        <v>1188</v>
      </c>
      <c r="BF186" s="127" t="s">
        <v>1189</v>
      </c>
      <c r="BG186" s="180">
        <v>80272177</v>
      </c>
      <c r="BH186" s="125" t="s">
        <v>1190</v>
      </c>
      <c r="BI186" s="126">
        <v>3112112242</v>
      </c>
      <c r="BJ186" s="179" t="s">
        <v>1191</v>
      </c>
      <c r="BK186" s="179" t="s">
        <v>1192</v>
      </c>
      <c r="BL186" s="180"/>
      <c r="BM186" s="125"/>
      <c r="BN186" s="126"/>
      <c r="BO186" s="179"/>
      <c r="BP186" s="179"/>
      <c r="BQ186" s="129">
        <v>981</v>
      </c>
      <c r="BR186" s="129"/>
      <c r="BS186" s="179"/>
      <c r="BT186" s="179"/>
      <c r="BU186" s="179" t="s">
        <v>1573</v>
      </c>
      <c r="BV186" s="178"/>
      <c r="BW186" s="177" t="s">
        <v>1572</v>
      </c>
      <c r="BX186" s="177"/>
      <c r="BY186" s="177"/>
      <c r="BZ186" s="177"/>
      <c r="CA186" s="176"/>
      <c r="CB186" s="159" t="s">
        <v>462</v>
      </c>
    </row>
    <row r="187" spans="1:80" s="192" customFormat="1" ht="13.5" hidden="1" customHeight="1" x14ac:dyDescent="0.25">
      <c r="A187" s="187">
        <v>177</v>
      </c>
      <c r="B187" s="130" t="s">
        <v>462</v>
      </c>
      <c r="C187" s="129">
        <v>984</v>
      </c>
      <c r="D187" s="186" t="s">
        <v>1417</v>
      </c>
      <c r="E187" s="128" t="s">
        <v>461</v>
      </c>
      <c r="F187" s="186">
        <v>1015461740</v>
      </c>
      <c r="G187" s="186" t="s">
        <v>1594</v>
      </c>
      <c r="H187" s="186" t="e">
        <v>#N/A</v>
      </c>
      <c r="I187" s="186" t="e">
        <v>#N/A</v>
      </c>
      <c r="J187" s="185">
        <v>45250</v>
      </c>
      <c r="K187" s="112" t="s">
        <v>1108</v>
      </c>
      <c r="L187" s="112" t="s">
        <v>1140</v>
      </c>
      <c r="M187" s="112" t="s">
        <v>1078</v>
      </c>
      <c r="N187" s="113">
        <v>1798</v>
      </c>
      <c r="O187" s="113">
        <v>2023</v>
      </c>
      <c r="P187" s="113">
        <v>2024</v>
      </c>
      <c r="Q187" s="112" t="s">
        <v>536</v>
      </c>
      <c r="R187" s="112" t="s">
        <v>1100</v>
      </c>
      <c r="S187" s="114" t="s">
        <v>1418</v>
      </c>
      <c r="T187" s="115" t="s">
        <v>1419</v>
      </c>
      <c r="U187" s="113">
        <v>7</v>
      </c>
      <c r="V187" s="113">
        <v>7</v>
      </c>
      <c r="W187" s="113">
        <v>5</v>
      </c>
      <c r="X187" s="115" t="s">
        <v>1083</v>
      </c>
      <c r="Y187" s="116">
        <v>45086</v>
      </c>
      <c r="Z187" s="116">
        <v>45071</v>
      </c>
      <c r="AA187" s="115" t="s">
        <v>537</v>
      </c>
      <c r="AB187" s="113">
        <v>10029192089</v>
      </c>
      <c r="AC187" s="117">
        <v>7</v>
      </c>
      <c r="AD187" s="118">
        <v>369111</v>
      </c>
      <c r="AE187" s="113" t="s">
        <v>457</v>
      </c>
      <c r="AF187" s="119">
        <v>45086</v>
      </c>
      <c r="AG187" s="120">
        <v>45817</v>
      </c>
      <c r="AH187" s="118">
        <v>11101000608</v>
      </c>
      <c r="AI187" s="115" t="s">
        <v>1410</v>
      </c>
      <c r="AJ187" s="119">
        <v>45347</v>
      </c>
      <c r="AK187" s="121">
        <v>45713</v>
      </c>
      <c r="AL187" s="184">
        <v>13061001309</v>
      </c>
      <c r="AM187" s="112" t="s">
        <v>458</v>
      </c>
      <c r="AN187" s="119">
        <v>45481</v>
      </c>
      <c r="AO187" s="121">
        <v>45846</v>
      </c>
      <c r="AP187" s="122">
        <v>4308005378815000</v>
      </c>
      <c r="AQ187" s="179" t="s">
        <v>538</v>
      </c>
      <c r="AR187" s="119">
        <v>45437</v>
      </c>
      <c r="AS187" s="120">
        <v>45801</v>
      </c>
      <c r="AT187" s="123" t="s">
        <v>807</v>
      </c>
      <c r="AU187" s="110">
        <v>45428</v>
      </c>
      <c r="AV187" s="121">
        <v>45488</v>
      </c>
      <c r="AW187" s="118" t="s">
        <v>807</v>
      </c>
      <c r="AX187" s="123" t="s">
        <v>807</v>
      </c>
      <c r="AY187" s="183">
        <v>45071</v>
      </c>
      <c r="AZ187" s="182">
        <v>45802</v>
      </c>
      <c r="BA187" s="181">
        <v>1022943437</v>
      </c>
      <c r="BB187" s="125" t="s">
        <v>1420</v>
      </c>
      <c r="BC187" s="126">
        <v>3187729964</v>
      </c>
      <c r="BD187" s="126">
        <v>3187729964</v>
      </c>
      <c r="BE187" s="115" t="s">
        <v>1421</v>
      </c>
      <c r="BF187" s="153" t="s">
        <v>1422</v>
      </c>
      <c r="BG187" s="180"/>
      <c r="BH187" s="125"/>
      <c r="BI187" s="126"/>
      <c r="BJ187" s="179"/>
      <c r="BK187" s="179"/>
      <c r="BL187" s="180"/>
      <c r="BM187" s="125"/>
      <c r="BN187" s="126"/>
      <c r="BO187" s="179"/>
      <c r="BP187" s="179"/>
      <c r="BQ187" s="129">
        <v>984</v>
      </c>
      <c r="BR187" s="129"/>
      <c r="BS187" s="179" t="s">
        <v>1576</v>
      </c>
      <c r="BT187" s="179"/>
      <c r="BU187" s="179"/>
      <c r="BV187" s="178"/>
      <c r="BW187" s="177" t="s">
        <v>1572</v>
      </c>
      <c r="BX187" s="177"/>
      <c r="BY187" s="177"/>
      <c r="BZ187" s="177"/>
      <c r="CA187" s="176"/>
      <c r="CB187" s="159" t="s">
        <v>462</v>
      </c>
    </row>
    <row r="188" spans="1:80" s="192" customFormat="1" ht="13.5" hidden="1" customHeight="1" x14ac:dyDescent="0.25">
      <c r="A188" s="187">
        <v>161</v>
      </c>
      <c r="B188" s="130" t="s">
        <v>462</v>
      </c>
      <c r="C188" s="129">
        <v>985</v>
      </c>
      <c r="D188" s="186" t="s">
        <v>1338</v>
      </c>
      <c r="E188" s="128" t="s">
        <v>461</v>
      </c>
      <c r="F188" s="186">
        <v>19373079</v>
      </c>
      <c r="G188" s="186" t="s">
        <v>1593</v>
      </c>
      <c r="H188" s="186" t="s">
        <v>1592</v>
      </c>
      <c r="I188" s="186">
        <v>3108776502</v>
      </c>
      <c r="J188" s="185">
        <v>45170</v>
      </c>
      <c r="K188" s="112" t="s">
        <v>516</v>
      </c>
      <c r="L188" s="112" t="s">
        <v>1132</v>
      </c>
      <c r="M188" s="112" t="s">
        <v>1078</v>
      </c>
      <c r="N188" s="113">
        <v>1333</v>
      </c>
      <c r="O188" s="113">
        <v>2022</v>
      </c>
      <c r="P188" s="113">
        <v>2021</v>
      </c>
      <c r="Q188" s="112" t="s">
        <v>943</v>
      </c>
      <c r="R188" s="112" t="s">
        <v>1080</v>
      </c>
      <c r="S188" s="114" t="s">
        <v>1339</v>
      </c>
      <c r="T188" s="115" t="s">
        <v>1340</v>
      </c>
      <c r="U188" s="113">
        <v>5</v>
      </c>
      <c r="V188" s="113">
        <v>5</v>
      </c>
      <c r="W188" s="113">
        <v>5</v>
      </c>
      <c r="X188" s="115" t="s">
        <v>1083</v>
      </c>
      <c r="Y188" s="116">
        <v>44539</v>
      </c>
      <c r="Z188" s="116">
        <v>44512</v>
      </c>
      <c r="AA188" s="115" t="s">
        <v>468</v>
      </c>
      <c r="AB188" s="113">
        <v>10024489628</v>
      </c>
      <c r="AC188" s="117">
        <v>5</v>
      </c>
      <c r="AD188" s="118">
        <v>399963</v>
      </c>
      <c r="AE188" s="113" t="s">
        <v>457</v>
      </c>
      <c r="AF188" s="119">
        <v>45270</v>
      </c>
      <c r="AG188" s="120">
        <v>46001</v>
      </c>
      <c r="AH188" s="118">
        <v>11101000608</v>
      </c>
      <c r="AI188" s="115" t="s">
        <v>458</v>
      </c>
      <c r="AJ188" s="119">
        <v>45347</v>
      </c>
      <c r="AK188" s="121">
        <v>45713</v>
      </c>
      <c r="AL188" s="184">
        <v>13061001309</v>
      </c>
      <c r="AM188" s="112" t="s">
        <v>458</v>
      </c>
      <c r="AN188" s="119">
        <v>45481</v>
      </c>
      <c r="AO188" s="121">
        <v>45846</v>
      </c>
      <c r="AP188" s="122">
        <v>86826898</v>
      </c>
      <c r="AQ188" s="179" t="s">
        <v>469</v>
      </c>
      <c r="AR188" s="119">
        <v>45241</v>
      </c>
      <c r="AS188" s="120">
        <v>45606</v>
      </c>
      <c r="AT188" s="123" t="s">
        <v>470</v>
      </c>
      <c r="AU188" s="110">
        <v>45409</v>
      </c>
      <c r="AV188" s="121">
        <v>45469</v>
      </c>
      <c r="AW188" s="118">
        <v>16948828</v>
      </c>
      <c r="AX188" s="123" t="s">
        <v>1341</v>
      </c>
      <c r="AY188" s="183">
        <v>45239</v>
      </c>
      <c r="AZ188" s="182">
        <v>45605</v>
      </c>
      <c r="BA188" s="181">
        <v>43924768</v>
      </c>
      <c r="BB188" s="125" t="s">
        <v>1342</v>
      </c>
      <c r="BC188" s="126">
        <v>3102463894</v>
      </c>
      <c r="BD188" s="126">
        <v>3102463894</v>
      </c>
      <c r="BE188" s="115" t="s">
        <v>1343</v>
      </c>
      <c r="BF188" s="127" t="s">
        <v>1344</v>
      </c>
      <c r="BG188" s="180"/>
      <c r="BH188" s="125"/>
      <c r="BI188" s="126"/>
      <c r="BJ188" s="179"/>
      <c r="BK188" s="179"/>
      <c r="BL188" s="180"/>
      <c r="BM188" s="125"/>
      <c r="BN188" s="126"/>
      <c r="BO188" s="179"/>
      <c r="BP188" s="179"/>
      <c r="BQ188" s="129">
        <v>985</v>
      </c>
      <c r="BR188" s="129"/>
      <c r="BS188" s="179"/>
      <c r="BT188" s="179"/>
      <c r="BU188" s="179" t="s">
        <v>1573</v>
      </c>
      <c r="BV188" s="178"/>
      <c r="BW188" s="177" t="s">
        <v>1572</v>
      </c>
      <c r="BX188" s="177"/>
      <c r="BY188" s="177"/>
      <c r="BZ188" s="177"/>
      <c r="CA188" s="176"/>
      <c r="CB188" s="159" t="s">
        <v>462</v>
      </c>
    </row>
    <row r="189" spans="1:80" s="192" customFormat="1" ht="13.5" hidden="1" customHeight="1" x14ac:dyDescent="0.25">
      <c r="A189" s="187">
        <v>162</v>
      </c>
      <c r="B189" s="130" t="s">
        <v>462</v>
      </c>
      <c r="C189" s="129">
        <v>986</v>
      </c>
      <c r="D189" s="186" t="s">
        <v>1345</v>
      </c>
      <c r="E189" s="128" t="s">
        <v>461</v>
      </c>
      <c r="F189" s="186">
        <v>1031124324</v>
      </c>
      <c r="G189" s="186" t="s">
        <v>1591</v>
      </c>
      <c r="H189" s="186" t="s">
        <v>1590</v>
      </c>
      <c r="I189" s="186">
        <v>3007645735</v>
      </c>
      <c r="J189" s="185"/>
      <c r="K189" s="112" t="s">
        <v>1108</v>
      </c>
      <c r="L189" s="112" t="s">
        <v>1346</v>
      </c>
      <c r="M189" s="112" t="s">
        <v>864</v>
      </c>
      <c r="N189" s="113">
        <v>1239</v>
      </c>
      <c r="O189" s="113">
        <v>2022</v>
      </c>
      <c r="P189" s="113">
        <v>2023</v>
      </c>
      <c r="Q189" s="112" t="s">
        <v>536</v>
      </c>
      <c r="R189" s="112" t="s">
        <v>1100</v>
      </c>
      <c r="S189" s="114" t="s">
        <v>1347</v>
      </c>
      <c r="T189" s="115" t="s">
        <v>1348</v>
      </c>
      <c r="U189" s="113">
        <v>9</v>
      </c>
      <c r="V189" s="113">
        <v>9</v>
      </c>
      <c r="W189" s="113">
        <v>5</v>
      </c>
      <c r="X189" s="115" t="s">
        <v>1083</v>
      </c>
      <c r="Y189" s="116">
        <v>44889</v>
      </c>
      <c r="Z189" s="116">
        <v>44904</v>
      </c>
      <c r="AA189" s="115" t="s">
        <v>456</v>
      </c>
      <c r="AB189" s="113">
        <v>10027918931</v>
      </c>
      <c r="AC189" s="117">
        <v>9</v>
      </c>
      <c r="AD189" s="118">
        <v>339230</v>
      </c>
      <c r="AE189" s="113" t="s">
        <v>457</v>
      </c>
      <c r="AF189" s="119">
        <v>44916</v>
      </c>
      <c r="AG189" s="120">
        <v>45647</v>
      </c>
      <c r="AH189" s="118">
        <v>11101000608</v>
      </c>
      <c r="AI189" s="115" t="s">
        <v>458</v>
      </c>
      <c r="AJ189" s="119">
        <v>45347</v>
      </c>
      <c r="AK189" s="121">
        <v>45713</v>
      </c>
      <c r="AL189" s="184">
        <v>13061001309</v>
      </c>
      <c r="AM189" s="112" t="s">
        <v>458</v>
      </c>
      <c r="AN189" s="119">
        <v>45481</v>
      </c>
      <c r="AO189" s="121">
        <v>45846</v>
      </c>
      <c r="AP189" s="122">
        <v>5131100324502</v>
      </c>
      <c r="AQ189" s="179" t="s">
        <v>483</v>
      </c>
      <c r="AR189" s="119">
        <v>45266</v>
      </c>
      <c r="AS189" s="120">
        <v>45633</v>
      </c>
      <c r="AT189" s="123"/>
      <c r="AU189" s="110">
        <v>45415</v>
      </c>
      <c r="AV189" s="121">
        <v>45475</v>
      </c>
      <c r="AW189" s="118" t="s">
        <v>807</v>
      </c>
      <c r="AX189" s="123" t="s">
        <v>807</v>
      </c>
      <c r="AY189" s="183">
        <v>44904</v>
      </c>
      <c r="AZ189" s="182">
        <v>45635</v>
      </c>
      <c r="BA189" s="181">
        <v>1056688148</v>
      </c>
      <c r="BB189" s="125" t="s">
        <v>1349</v>
      </c>
      <c r="BC189" s="126"/>
      <c r="BD189" s="126">
        <v>3156715964</v>
      </c>
      <c r="BE189" s="115" t="s">
        <v>1350</v>
      </c>
      <c r="BF189" s="112" t="s">
        <v>1351</v>
      </c>
      <c r="BG189" s="180"/>
      <c r="BH189" s="125"/>
      <c r="BI189" s="126"/>
      <c r="BJ189" s="179"/>
      <c r="BK189" s="179"/>
      <c r="BL189" s="180"/>
      <c r="BM189" s="125"/>
      <c r="BN189" s="126"/>
      <c r="BO189" s="179"/>
      <c r="BP189" s="179"/>
      <c r="BQ189" s="129">
        <v>986</v>
      </c>
      <c r="BR189" s="129"/>
      <c r="BS189" s="179"/>
      <c r="BT189" s="179"/>
      <c r="BU189" s="179"/>
      <c r="BV189" s="178"/>
      <c r="BW189" s="177" t="s">
        <v>1572</v>
      </c>
      <c r="BX189" s="177"/>
      <c r="BY189" s="177"/>
      <c r="BZ189" s="177"/>
      <c r="CA189" s="176"/>
      <c r="CB189" s="159" t="s">
        <v>462</v>
      </c>
    </row>
    <row r="190" spans="1:80" s="192" customFormat="1" ht="13.5" hidden="1" customHeight="1" x14ac:dyDescent="0.25">
      <c r="A190" s="187">
        <v>189</v>
      </c>
      <c r="B190" s="130" t="s">
        <v>462</v>
      </c>
      <c r="C190" s="129">
        <v>987</v>
      </c>
      <c r="D190" s="186" t="s">
        <v>1461</v>
      </c>
      <c r="E190" s="128" t="s">
        <v>461</v>
      </c>
      <c r="F190" s="186">
        <v>79404121</v>
      </c>
      <c r="G190" s="186" t="s">
        <v>1464</v>
      </c>
      <c r="H190" s="186" t="s">
        <v>1466</v>
      </c>
      <c r="I190" s="186">
        <v>79404121</v>
      </c>
      <c r="J190" s="185">
        <v>45223</v>
      </c>
      <c r="K190" s="112" t="s">
        <v>516</v>
      </c>
      <c r="L190" s="112" t="s">
        <v>1132</v>
      </c>
      <c r="M190" s="112" t="s">
        <v>1078</v>
      </c>
      <c r="N190" s="113">
        <v>1598</v>
      </c>
      <c r="O190" s="113">
        <v>2023</v>
      </c>
      <c r="P190" s="113">
        <v>2024</v>
      </c>
      <c r="Q190" s="112" t="s">
        <v>943</v>
      </c>
      <c r="R190" s="112" t="s">
        <v>1100</v>
      </c>
      <c r="S190" s="114" t="s">
        <v>1462</v>
      </c>
      <c r="T190" s="115" t="s">
        <v>1463</v>
      </c>
      <c r="U190" s="113">
        <v>5</v>
      </c>
      <c r="V190" s="113">
        <v>5</v>
      </c>
      <c r="W190" s="113">
        <v>5</v>
      </c>
      <c r="X190" s="115" t="s">
        <v>1083</v>
      </c>
      <c r="Y190" s="116">
        <v>45197</v>
      </c>
      <c r="Z190" s="116">
        <v>45167</v>
      </c>
      <c r="AA190" s="115" t="s">
        <v>468</v>
      </c>
      <c r="AB190" s="113">
        <v>10029881685</v>
      </c>
      <c r="AC190" s="117">
        <v>5</v>
      </c>
      <c r="AD190" s="118">
        <v>389887</v>
      </c>
      <c r="AE190" s="113" t="s">
        <v>457</v>
      </c>
      <c r="AF190" s="119">
        <v>45197</v>
      </c>
      <c r="AG190" s="120">
        <v>45928</v>
      </c>
      <c r="AH190" s="118">
        <v>11101000608</v>
      </c>
      <c r="AI190" s="115" t="s">
        <v>458</v>
      </c>
      <c r="AJ190" s="119">
        <v>45347</v>
      </c>
      <c r="AK190" s="121">
        <v>45713</v>
      </c>
      <c r="AL190" s="184">
        <v>13061001309</v>
      </c>
      <c r="AM190" s="112" t="s">
        <v>458</v>
      </c>
      <c r="AN190" s="119">
        <v>45481</v>
      </c>
      <c r="AO190" s="121">
        <v>45846</v>
      </c>
      <c r="AP190" s="122">
        <v>88116071</v>
      </c>
      <c r="AQ190" s="179" t="s">
        <v>469</v>
      </c>
      <c r="AR190" s="119">
        <v>45433</v>
      </c>
      <c r="AS190" s="120">
        <v>45797</v>
      </c>
      <c r="AT190" s="123"/>
      <c r="AU190" s="119" t="s">
        <v>1582</v>
      </c>
      <c r="AV190" s="121" t="s">
        <v>1582</v>
      </c>
      <c r="AW190" s="118" t="s">
        <v>807</v>
      </c>
      <c r="AX190" s="123" t="s">
        <v>807</v>
      </c>
      <c r="AY190" s="183">
        <v>45167</v>
      </c>
      <c r="AZ190" s="182">
        <v>45898</v>
      </c>
      <c r="BA190" s="181">
        <v>79404121</v>
      </c>
      <c r="BB190" s="125" t="s">
        <v>1464</v>
      </c>
      <c r="BC190" s="126"/>
      <c r="BD190" s="126">
        <v>3142782033</v>
      </c>
      <c r="BE190" s="115" t="s">
        <v>1465</v>
      </c>
      <c r="BF190" s="112" t="s">
        <v>1466</v>
      </c>
      <c r="BG190" s="180"/>
      <c r="BH190" s="125"/>
      <c r="BI190" s="126"/>
      <c r="BJ190" s="179"/>
      <c r="BK190" s="179"/>
      <c r="BL190" s="180"/>
      <c r="BM190" s="125"/>
      <c r="BN190" s="126"/>
      <c r="BO190" s="179"/>
      <c r="BP190" s="179"/>
      <c r="BQ190" s="129">
        <v>987</v>
      </c>
      <c r="BR190" s="129"/>
      <c r="BS190" s="179"/>
      <c r="BT190" s="179"/>
      <c r="BU190" s="179"/>
      <c r="BV190" s="178"/>
      <c r="BW190" s="177" t="s">
        <v>1589</v>
      </c>
      <c r="BX190" s="177"/>
      <c r="BY190" s="177"/>
      <c r="BZ190" s="177"/>
      <c r="CA190" s="176"/>
      <c r="CB190" s="159" t="s">
        <v>462</v>
      </c>
    </row>
    <row r="191" spans="1:80" s="192" customFormat="1" ht="13.5" hidden="1" customHeight="1" x14ac:dyDescent="0.25">
      <c r="A191" s="187">
        <v>198</v>
      </c>
      <c r="B191" s="199" t="s">
        <v>462</v>
      </c>
      <c r="C191" s="129">
        <v>988</v>
      </c>
      <c r="D191" s="198" t="s">
        <v>1496</v>
      </c>
      <c r="E191" s="128" t="s">
        <v>622</v>
      </c>
      <c r="F191" s="186">
        <v>1014186181</v>
      </c>
      <c r="G191" s="186" t="s">
        <v>1588</v>
      </c>
      <c r="H191" s="186" t="s">
        <v>1587</v>
      </c>
      <c r="I191" s="186">
        <v>3118268241</v>
      </c>
      <c r="J191" s="185">
        <v>45383</v>
      </c>
      <c r="K191" s="112" t="s">
        <v>542</v>
      </c>
      <c r="L191" s="131" t="s">
        <v>1497</v>
      </c>
      <c r="M191" s="131" t="s">
        <v>1078</v>
      </c>
      <c r="N191" s="128" t="s">
        <v>807</v>
      </c>
      <c r="O191" s="128">
        <v>2024</v>
      </c>
      <c r="P191" s="128">
        <v>2024</v>
      </c>
      <c r="Q191" s="131" t="s">
        <v>536</v>
      </c>
      <c r="R191" s="131" t="s">
        <v>1100</v>
      </c>
      <c r="S191" s="132" t="s">
        <v>1498</v>
      </c>
      <c r="T191" s="125" t="s">
        <v>1499</v>
      </c>
      <c r="U191" s="128">
        <v>5</v>
      </c>
      <c r="V191" s="128">
        <v>5</v>
      </c>
      <c r="W191" s="128">
        <v>5</v>
      </c>
      <c r="X191" s="125" t="s">
        <v>1064</v>
      </c>
      <c r="Y191" s="124">
        <v>45357</v>
      </c>
      <c r="Z191" s="124">
        <v>45353</v>
      </c>
      <c r="AA191" s="125" t="s">
        <v>468</v>
      </c>
      <c r="AB191" s="128">
        <v>10031258444</v>
      </c>
      <c r="AC191" s="133">
        <v>5</v>
      </c>
      <c r="AD191" s="118">
        <v>421015</v>
      </c>
      <c r="AE191" s="113" t="s">
        <v>457</v>
      </c>
      <c r="AF191" s="119">
        <v>45357</v>
      </c>
      <c r="AG191" s="120">
        <v>46087</v>
      </c>
      <c r="AH191" s="118">
        <v>11101000608</v>
      </c>
      <c r="AI191" s="115" t="s">
        <v>458</v>
      </c>
      <c r="AJ191" s="119">
        <v>45356</v>
      </c>
      <c r="AK191" s="121">
        <v>45713</v>
      </c>
      <c r="AL191" s="184">
        <v>13061001309</v>
      </c>
      <c r="AM191" s="112" t="s">
        <v>458</v>
      </c>
      <c r="AN191" s="119">
        <v>45481</v>
      </c>
      <c r="AO191" s="121">
        <v>45846</v>
      </c>
      <c r="AP191" s="122">
        <v>38366791</v>
      </c>
      <c r="AQ191" s="179" t="s">
        <v>699</v>
      </c>
      <c r="AR191" s="119">
        <v>45331</v>
      </c>
      <c r="AS191" s="120">
        <v>45696</v>
      </c>
      <c r="AT191" s="123" t="s">
        <v>807</v>
      </c>
      <c r="AU191" s="110">
        <v>45456</v>
      </c>
      <c r="AV191" s="121">
        <v>45516</v>
      </c>
      <c r="AW191" s="118" t="s">
        <v>807</v>
      </c>
      <c r="AX191" s="123" t="s">
        <v>807</v>
      </c>
      <c r="AY191" s="183">
        <v>45353</v>
      </c>
      <c r="AZ191" s="182">
        <v>46083</v>
      </c>
      <c r="BA191" s="197">
        <v>800126471</v>
      </c>
      <c r="BB191" s="125" t="s">
        <v>511</v>
      </c>
      <c r="BC191" s="141">
        <v>3118830</v>
      </c>
      <c r="BD191" s="141">
        <v>3203001319</v>
      </c>
      <c r="BE191" s="141" t="s">
        <v>512</v>
      </c>
      <c r="BF191" s="135" t="s">
        <v>513</v>
      </c>
      <c r="BG191" s="156"/>
      <c r="BH191" s="156"/>
      <c r="BI191" s="156"/>
      <c r="BJ191" s="156"/>
      <c r="BK191" s="156"/>
      <c r="BL191" s="156"/>
      <c r="BM191" s="156"/>
      <c r="BN191" s="156"/>
      <c r="BO191" s="156"/>
      <c r="BP191" s="156"/>
      <c r="BQ191" s="129">
        <v>988</v>
      </c>
      <c r="BR191" s="129"/>
      <c r="BS191" s="196"/>
      <c r="BT191" s="196"/>
      <c r="BU191" s="196"/>
      <c r="BV191" s="195"/>
      <c r="BW191" s="177" t="s">
        <v>1572</v>
      </c>
      <c r="BX191" s="194"/>
      <c r="BY191" s="194"/>
      <c r="BZ191" s="194"/>
      <c r="CA191" s="193"/>
      <c r="CB191" s="159" t="s">
        <v>462</v>
      </c>
    </row>
    <row r="192" spans="1:80" ht="13.5" hidden="1" customHeight="1" x14ac:dyDescent="0.25">
      <c r="A192" s="187">
        <v>199</v>
      </c>
      <c r="B192" s="199" t="s">
        <v>462</v>
      </c>
      <c r="C192" s="129">
        <v>990</v>
      </c>
      <c r="D192" s="198" t="s">
        <v>1500</v>
      </c>
      <c r="E192" s="128" t="s">
        <v>3003</v>
      </c>
      <c r="F192" s="186">
        <v>1030635563</v>
      </c>
      <c r="G192" s="186" t="s">
        <v>1586</v>
      </c>
      <c r="H192" s="186" t="s">
        <v>1585</v>
      </c>
      <c r="I192" s="186">
        <v>3165382764</v>
      </c>
      <c r="J192" s="185">
        <v>45161</v>
      </c>
      <c r="K192" s="112" t="s">
        <v>1501</v>
      </c>
      <c r="L192" s="131" t="s">
        <v>1502</v>
      </c>
      <c r="M192" s="131" t="s">
        <v>1078</v>
      </c>
      <c r="N192" s="128">
        <v>1462</v>
      </c>
      <c r="O192" s="128">
        <v>2024</v>
      </c>
      <c r="P192" s="128">
        <v>2024</v>
      </c>
      <c r="Q192" s="131" t="s">
        <v>1503</v>
      </c>
      <c r="R192" s="131" t="s">
        <v>1100</v>
      </c>
      <c r="S192" s="132" t="s">
        <v>1504</v>
      </c>
      <c r="T192" s="125" t="s">
        <v>1505</v>
      </c>
      <c r="U192" s="128">
        <v>5</v>
      </c>
      <c r="V192" s="128">
        <v>5</v>
      </c>
      <c r="W192" s="128">
        <v>5</v>
      </c>
      <c r="X192" s="125" t="s">
        <v>1220</v>
      </c>
      <c r="Y192" s="124">
        <v>45385</v>
      </c>
      <c r="Z192" s="124">
        <v>45373</v>
      </c>
      <c r="AA192" s="125" t="s">
        <v>468</v>
      </c>
      <c r="AB192" s="128">
        <v>10031420123</v>
      </c>
      <c r="AC192" s="133">
        <v>5</v>
      </c>
      <c r="AD192" s="118">
        <v>425125</v>
      </c>
      <c r="AE192" s="113" t="s">
        <v>457</v>
      </c>
      <c r="AF192" s="119">
        <v>45385</v>
      </c>
      <c r="AG192" s="120">
        <v>46115</v>
      </c>
      <c r="AH192" s="118">
        <v>11101000608</v>
      </c>
      <c r="AI192" s="115" t="s">
        <v>458</v>
      </c>
      <c r="AJ192" s="119">
        <v>45377</v>
      </c>
      <c r="AK192" s="121">
        <v>45713</v>
      </c>
      <c r="AL192" s="184">
        <v>13061001309</v>
      </c>
      <c r="AM192" s="112" t="s">
        <v>458</v>
      </c>
      <c r="AN192" s="119">
        <v>45481</v>
      </c>
      <c r="AO192" s="121">
        <v>45846</v>
      </c>
      <c r="AP192" s="122">
        <v>38848463</v>
      </c>
      <c r="AQ192" s="179" t="s">
        <v>699</v>
      </c>
      <c r="AR192" s="119">
        <v>45373</v>
      </c>
      <c r="AS192" s="120">
        <v>45737</v>
      </c>
      <c r="AT192" s="123" t="s">
        <v>807</v>
      </c>
      <c r="AU192" s="120">
        <v>45427</v>
      </c>
      <c r="AV192" s="121">
        <v>45487</v>
      </c>
      <c r="AW192" s="118" t="s">
        <v>807</v>
      </c>
      <c r="AX192" s="123" t="s">
        <v>807</v>
      </c>
      <c r="AY192" s="183">
        <v>45373</v>
      </c>
      <c r="AZ192" s="182">
        <v>46103</v>
      </c>
      <c r="BA192" s="197">
        <v>52493549</v>
      </c>
      <c r="BB192" s="125" t="s">
        <v>588</v>
      </c>
      <c r="BC192" s="141">
        <v>3118830</v>
      </c>
      <c r="BD192" s="141">
        <v>3203001319</v>
      </c>
      <c r="BE192" s="141" t="s">
        <v>512</v>
      </c>
      <c r="BF192" s="135" t="s">
        <v>513</v>
      </c>
      <c r="BG192" s="156">
        <v>1031131540</v>
      </c>
      <c r="BH192" s="156" t="s">
        <v>1506</v>
      </c>
      <c r="BI192" s="156">
        <v>3203001319</v>
      </c>
      <c r="BJ192" s="156" t="s">
        <v>512</v>
      </c>
      <c r="BK192" s="156" t="s">
        <v>513</v>
      </c>
      <c r="BL192" s="156"/>
      <c r="BM192" s="156"/>
      <c r="BN192" s="156"/>
      <c r="BO192" s="156"/>
      <c r="BP192" s="156"/>
      <c r="BQ192" s="129">
        <v>990</v>
      </c>
      <c r="BR192" s="129"/>
      <c r="BS192" s="196"/>
      <c r="BT192" s="196"/>
      <c r="BU192" s="196"/>
      <c r="BV192" s="195"/>
      <c r="BW192" s="177" t="s">
        <v>1572</v>
      </c>
      <c r="BX192" s="194"/>
      <c r="BY192" s="194"/>
      <c r="BZ192" s="194"/>
      <c r="CA192" s="193"/>
      <c r="CB192" s="159" t="s">
        <v>462</v>
      </c>
    </row>
    <row r="193" spans="1:80" ht="13.5" hidden="1" customHeight="1" x14ac:dyDescent="0.25">
      <c r="A193" s="187">
        <v>183</v>
      </c>
      <c r="B193" s="130" t="s">
        <v>462</v>
      </c>
      <c r="C193" s="129">
        <v>991</v>
      </c>
      <c r="D193" s="186" t="s">
        <v>1442</v>
      </c>
      <c r="E193" s="128" t="s">
        <v>622</v>
      </c>
      <c r="F193" s="186">
        <v>80472282</v>
      </c>
      <c r="G193" s="186" t="s">
        <v>1584</v>
      </c>
      <c r="H193" s="186" t="s">
        <v>1583</v>
      </c>
      <c r="I193" s="186">
        <v>3125501234</v>
      </c>
      <c r="J193" s="185">
        <v>45132</v>
      </c>
      <c r="K193" s="112" t="s">
        <v>626</v>
      </c>
      <c r="L193" s="112" t="s">
        <v>1443</v>
      </c>
      <c r="M193" s="112" t="s">
        <v>1074</v>
      </c>
      <c r="N193" s="113">
        <v>2298</v>
      </c>
      <c r="O193" s="113">
        <v>2023</v>
      </c>
      <c r="P193" s="113">
        <v>2024</v>
      </c>
      <c r="Q193" s="112" t="s">
        <v>536</v>
      </c>
      <c r="R193" s="112" t="s">
        <v>1075</v>
      </c>
      <c r="S193" s="114" t="s">
        <v>1444</v>
      </c>
      <c r="T193" s="115" t="s">
        <v>1445</v>
      </c>
      <c r="U193" s="113">
        <v>5</v>
      </c>
      <c r="V193" s="113">
        <v>5</v>
      </c>
      <c r="W193" s="113">
        <v>4</v>
      </c>
      <c r="X193" s="115" t="s">
        <v>455</v>
      </c>
      <c r="Y193" s="116">
        <v>45156</v>
      </c>
      <c r="Z193" s="116">
        <v>45135</v>
      </c>
      <c r="AA193" s="115" t="s">
        <v>468</v>
      </c>
      <c r="AB193" s="113">
        <v>10029656149</v>
      </c>
      <c r="AC193" s="117">
        <v>5</v>
      </c>
      <c r="AD193" s="118">
        <v>382021</v>
      </c>
      <c r="AE193" s="113" t="s">
        <v>457</v>
      </c>
      <c r="AF193" s="119">
        <v>45156</v>
      </c>
      <c r="AG193" s="120">
        <v>45887</v>
      </c>
      <c r="AH193" s="118">
        <v>11101000608</v>
      </c>
      <c r="AI193" s="115" t="s">
        <v>458</v>
      </c>
      <c r="AJ193" s="119">
        <v>45347</v>
      </c>
      <c r="AK193" s="119">
        <v>45713</v>
      </c>
      <c r="AL193" s="191">
        <v>13061001309</v>
      </c>
      <c r="AM193" s="112" t="s">
        <v>458</v>
      </c>
      <c r="AN193" s="119">
        <v>45481</v>
      </c>
      <c r="AO193" s="119">
        <v>45846</v>
      </c>
      <c r="AP193" s="190">
        <v>9310006716202</v>
      </c>
      <c r="AQ193" s="179" t="s">
        <v>483</v>
      </c>
      <c r="AR193" s="119">
        <v>45491</v>
      </c>
      <c r="AS193" s="120">
        <v>45865</v>
      </c>
      <c r="AT193" s="123"/>
      <c r="AU193" s="121" t="s">
        <v>1582</v>
      </c>
      <c r="AV193" s="121" t="s">
        <v>1582</v>
      </c>
      <c r="AW193" s="118" t="s">
        <v>807</v>
      </c>
      <c r="AX193" s="189" t="s">
        <v>807</v>
      </c>
      <c r="AY193" s="188">
        <v>45135</v>
      </c>
      <c r="AZ193" s="188">
        <v>45866</v>
      </c>
      <c r="BA193" s="181">
        <v>800126471</v>
      </c>
      <c r="BB193" s="125" t="s">
        <v>511</v>
      </c>
      <c r="BC193" s="126">
        <v>3118830</v>
      </c>
      <c r="BD193" s="126">
        <v>3203001319</v>
      </c>
      <c r="BE193" s="112" t="s">
        <v>512</v>
      </c>
      <c r="BF193" s="112" t="s">
        <v>513</v>
      </c>
      <c r="BG193" s="180"/>
      <c r="BH193" s="125"/>
      <c r="BI193" s="126"/>
      <c r="BJ193" s="179"/>
      <c r="BK193" s="179"/>
      <c r="BL193" s="180"/>
      <c r="BM193" s="125"/>
      <c r="BN193" s="126"/>
      <c r="BO193" s="179"/>
      <c r="BP193" s="179"/>
      <c r="BQ193" s="129">
        <v>991</v>
      </c>
      <c r="BR193" s="129"/>
      <c r="BS193" s="179" t="s">
        <v>1576</v>
      </c>
      <c r="BT193" s="179"/>
      <c r="BU193" s="179"/>
      <c r="BV193" s="178"/>
      <c r="BW193" s="177" t="s">
        <v>1572</v>
      </c>
      <c r="BX193" s="177"/>
      <c r="BY193" s="177"/>
      <c r="BZ193" s="177"/>
      <c r="CA193" s="176"/>
      <c r="CB193" s="159" t="s">
        <v>462</v>
      </c>
    </row>
    <row r="194" spans="1:80" ht="13.5" hidden="1" customHeight="1" x14ac:dyDescent="0.25">
      <c r="A194" s="187">
        <v>184</v>
      </c>
      <c r="B194" s="130" t="s">
        <v>462</v>
      </c>
      <c r="C194" s="129">
        <v>992</v>
      </c>
      <c r="D194" s="186" t="s">
        <v>1446</v>
      </c>
      <c r="E194" s="128" t="s">
        <v>622</v>
      </c>
      <c r="F194" s="186">
        <v>79502626</v>
      </c>
      <c r="G194" s="186" t="s">
        <v>1581</v>
      </c>
      <c r="H194" s="186" t="s">
        <v>1580</v>
      </c>
      <c r="I194" s="186" t="s">
        <v>1579</v>
      </c>
      <c r="J194" s="185">
        <v>45161</v>
      </c>
      <c r="K194" s="112" t="s">
        <v>626</v>
      </c>
      <c r="L194" s="112" t="s">
        <v>1443</v>
      </c>
      <c r="M194" s="112" t="s">
        <v>1074</v>
      </c>
      <c r="N194" s="113">
        <v>2298</v>
      </c>
      <c r="O194" s="113">
        <v>2023</v>
      </c>
      <c r="P194" s="113">
        <v>2024</v>
      </c>
      <c r="Q194" s="112" t="s">
        <v>536</v>
      </c>
      <c r="R194" s="112" t="s">
        <v>1075</v>
      </c>
      <c r="S194" s="114" t="s">
        <v>1447</v>
      </c>
      <c r="T194" s="115" t="s">
        <v>1448</v>
      </c>
      <c r="U194" s="113">
        <v>5</v>
      </c>
      <c r="V194" s="113">
        <v>5</v>
      </c>
      <c r="W194" s="113">
        <v>4</v>
      </c>
      <c r="X194" s="115" t="s">
        <v>455</v>
      </c>
      <c r="Y194" s="116">
        <v>45156</v>
      </c>
      <c r="Z194" s="116">
        <v>45148</v>
      </c>
      <c r="AA194" s="115" t="s">
        <v>468</v>
      </c>
      <c r="AB194" s="113">
        <v>10029745734</v>
      </c>
      <c r="AC194" s="117">
        <v>5</v>
      </c>
      <c r="AD194" s="118">
        <v>382022</v>
      </c>
      <c r="AE194" s="113" t="s">
        <v>457</v>
      </c>
      <c r="AF194" s="119">
        <v>45156</v>
      </c>
      <c r="AG194" s="120">
        <v>45887</v>
      </c>
      <c r="AH194" s="118">
        <v>11101000608</v>
      </c>
      <c r="AI194" s="115" t="s">
        <v>458</v>
      </c>
      <c r="AJ194" s="119">
        <v>45347</v>
      </c>
      <c r="AK194" s="121">
        <v>45713</v>
      </c>
      <c r="AL194" s="184">
        <v>13061001309</v>
      </c>
      <c r="AM194" s="112" t="s">
        <v>458</v>
      </c>
      <c r="AN194" s="119">
        <v>45481</v>
      </c>
      <c r="AO194" s="121">
        <v>45846</v>
      </c>
      <c r="AP194" s="122">
        <v>9310007196202</v>
      </c>
      <c r="AQ194" s="179" t="s">
        <v>483</v>
      </c>
      <c r="AR194" s="119">
        <v>45510</v>
      </c>
      <c r="AS194" s="120">
        <v>45878</v>
      </c>
      <c r="AT194" s="123" t="s">
        <v>807</v>
      </c>
      <c r="AU194" s="120">
        <v>45428</v>
      </c>
      <c r="AV194" s="121">
        <v>45488</v>
      </c>
      <c r="AW194" s="118" t="s">
        <v>807</v>
      </c>
      <c r="AX194" s="123" t="s">
        <v>807</v>
      </c>
      <c r="AY194" s="183">
        <v>45148</v>
      </c>
      <c r="AZ194" s="182">
        <v>45879</v>
      </c>
      <c r="BA194" s="181">
        <v>800126471</v>
      </c>
      <c r="BB194" s="125" t="s">
        <v>511</v>
      </c>
      <c r="BC194" s="126">
        <v>3118830</v>
      </c>
      <c r="BD194" s="126">
        <v>3203001319</v>
      </c>
      <c r="BE194" s="112" t="s">
        <v>512</v>
      </c>
      <c r="BF194" s="112" t="s">
        <v>513</v>
      </c>
      <c r="BG194" s="180"/>
      <c r="BH194" s="125"/>
      <c r="BI194" s="126"/>
      <c r="BJ194" s="179"/>
      <c r="BK194" s="179"/>
      <c r="BL194" s="180"/>
      <c r="BM194" s="125"/>
      <c r="BN194" s="126"/>
      <c r="BO194" s="179"/>
      <c r="BP194" s="179"/>
      <c r="BQ194" s="129">
        <v>992</v>
      </c>
      <c r="BR194" s="129"/>
      <c r="BS194" s="179" t="s">
        <v>1576</v>
      </c>
      <c r="BT194" s="179"/>
      <c r="BU194" s="179"/>
      <c r="BV194" s="178"/>
      <c r="BW194" s="177" t="s">
        <v>1572</v>
      </c>
      <c r="BX194" s="177"/>
      <c r="BY194" s="177"/>
      <c r="BZ194" s="177"/>
      <c r="CA194" s="176"/>
      <c r="CB194" s="159" t="s">
        <v>462</v>
      </c>
    </row>
    <row r="195" spans="1:80" ht="13.5" hidden="1" customHeight="1" x14ac:dyDescent="0.25">
      <c r="A195" s="187">
        <v>185</v>
      </c>
      <c r="B195" s="130" t="s">
        <v>462</v>
      </c>
      <c r="C195" s="129">
        <v>993</v>
      </c>
      <c r="D195" s="186" t="s">
        <v>1449</v>
      </c>
      <c r="E195" s="128" t="s">
        <v>622</v>
      </c>
      <c r="F195" s="186">
        <v>79717333</v>
      </c>
      <c r="G195" s="186" t="s">
        <v>1578</v>
      </c>
      <c r="H195" s="186" t="s">
        <v>1577</v>
      </c>
      <c r="I195" s="186">
        <v>3174614729</v>
      </c>
      <c r="J195" s="185">
        <v>45350</v>
      </c>
      <c r="K195" s="112" t="s">
        <v>626</v>
      </c>
      <c r="L195" s="112" t="s">
        <v>1443</v>
      </c>
      <c r="M195" s="112" t="s">
        <v>1074</v>
      </c>
      <c r="N195" s="113">
        <v>2298</v>
      </c>
      <c r="O195" s="113">
        <v>2023</v>
      </c>
      <c r="P195" s="113">
        <v>2024</v>
      </c>
      <c r="Q195" s="112" t="s">
        <v>536</v>
      </c>
      <c r="R195" s="112" t="s">
        <v>1075</v>
      </c>
      <c r="S195" s="114" t="s">
        <v>1450</v>
      </c>
      <c r="T195" s="115" t="s">
        <v>1451</v>
      </c>
      <c r="U195" s="113">
        <v>5</v>
      </c>
      <c r="V195" s="113">
        <v>5</v>
      </c>
      <c r="W195" s="113">
        <v>4</v>
      </c>
      <c r="X195" s="115" t="s">
        <v>455</v>
      </c>
      <c r="Y195" s="116">
        <v>45156</v>
      </c>
      <c r="Z195" s="116">
        <v>45148</v>
      </c>
      <c r="AA195" s="115" t="s">
        <v>468</v>
      </c>
      <c r="AB195" s="113">
        <v>10029745538</v>
      </c>
      <c r="AC195" s="117">
        <v>5</v>
      </c>
      <c r="AD195" s="118">
        <v>382024</v>
      </c>
      <c r="AE195" s="113" t="s">
        <v>457</v>
      </c>
      <c r="AF195" s="119">
        <v>45156</v>
      </c>
      <c r="AG195" s="120">
        <v>45887</v>
      </c>
      <c r="AH195" s="118">
        <v>11101000608</v>
      </c>
      <c r="AI195" s="115" t="s">
        <v>458</v>
      </c>
      <c r="AJ195" s="119">
        <v>45347</v>
      </c>
      <c r="AK195" s="121">
        <v>45713</v>
      </c>
      <c r="AL195" s="184">
        <v>13061001309</v>
      </c>
      <c r="AM195" s="112" t="s">
        <v>458</v>
      </c>
      <c r="AN195" s="119">
        <v>45481</v>
      </c>
      <c r="AO195" s="121">
        <v>45846</v>
      </c>
      <c r="AP195" s="122">
        <v>931000715770200</v>
      </c>
      <c r="AQ195" s="179" t="s">
        <v>483</v>
      </c>
      <c r="AR195" s="119">
        <v>45513</v>
      </c>
      <c r="AS195" s="120">
        <v>45877</v>
      </c>
      <c r="AT195" s="123" t="s">
        <v>807</v>
      </c>
      <c r="AU195" s="120">
        <v>45415</v>
      </c>
      <c r="AV195" s="121">
        <v>45475</v>
      </c>
      <c r="AW195" s="118" t="s">
        <v>807</v>
      </c>
      <c r="AX195" s="123" t="s">
        <v>807</v>
      </c>
      <c r="AY195" s="183">
        <v>45148</v>
      </c>
      <c r="AZ195" s="182">
        <v>45879</v>
      </c>
      <c r="BA195" s="181">
        <v>800126471</v>
      </c>
      <c r="BB195" s="125" t="s">
        <v>511</v>
      </c>
      <c r="BC195" s="126">
        <v>3118830</v>
      </c>
      <c r="BD195" s="126">
        <v>3203001319</v>
      </c>
      <c r="BE195" s="112" t="s">
        <v>512</v>
      </c>
      <c r="BF195" s="112" t="s">
        <v>513</v>
      </c>
      <c r="BG195" s="180"/>
      <c r="BH195" s="125"/>
      <c r="BI195" s="126"/>
      <c r="BJ195" s="179"/>
      <c r="BK195" s="179"/>
      <c r="BL195" s="180"/>
      <c r="BM195" s="125"/>
      <c r="BN195" s="126"/>
      <c r="BO195" s="179"/>
      <c r="BP195" s="179"/>
      <c r="BQ195" s="129">
        <v>993</v>
      </c>
      <c r="BR195" s="129"/>
      <c r="BS195" s="179" t="s">
        <v>1576</v>
      </c>
      <c r="BT195" s="179"/>
      <c r="BU195" s="179"/>
      <c r="BV195" s="178"/>
      <c r="BW195" s="177" t="s">
        <v>1572</v>
      </c>
      <c r="BX195" s="177"/>
      <c r="BY195" s="177"/>
      <c r="BZ195" s="177"/>
      <c r="CA195" s="176"/>
      <c r="CB195" s="159" t="s">
        <v>462</v>
      </c>
    </row>
    <row r="196" spans="1:80" ht="13.5" hidden="1" customHeight="1" x14ac:dyDescent="0.25">
      <c r="A196" s="187">
        <v>163</v>
      </c>
      <c r="B196" s="130" t="s">
        <v>462</v>
      </c>
      <c r="C196" s="129">
        <v>997</v>
      </c>
      <c r="D196" s="186" t="s">
        <v>1352</v>
      </c>
      <c r="E196" s="128" t="s">
        <v>461</v>
      </c>
      <c r="F196" s="186">
        <v>80440806</v>
      </c>
      <c r="G196" s="186" t="s">
        <v>1575</v>
      </c>
      <c r="H196" s="186" t="s">
        <v>1574</v>
      </c>
      <c r="I196" s="186">
        <v>3107323340</v>
      </c>
      <c r="J196" s="185">
        <v>45278</v>
      </c>
      <c r="K196" s="112" t="s">
        <v>516</v>
      </c>
      <c r="L196" s="112" t="s">
        <v>623</v>
      </c>
      <c r="M196" s="112" t="s">
        <v>864</v>
      </c>
      <c r="N196" s="113">
        <v>1598</v>
      </c>
      <c r="O196" s="113">
        <v>2016</v>
      </c>
      <c r="P196" s="113">
        <v>2016</v>
      </c>
      <c r="Q196" s="112" t="s">
        <v>1353</v>
      </c>
      <c r="R196" s="112" t="s">
        <v>1100</v>
      </c>
      <c r="S196" s="114" t="s">
        <v>1354</v>
      </c>
      <c r="T196" s="115" t="s">
        <v>1355</v>
      </c>
      <c r="U196" s="113">
        <v>10</v>
      </c>
      <c r="V196" s="113">
        <v>8</v>
      </c>
      <c r="W196" s="113">
        <v>4</v>
      </c>
      <c r="X196" s="115" t="s">
        <v>455</v>
      </c>
      <c r="Y196" s="116">
        <v>42573</v>
      </c>
      <c r="Z196" s="116">
        <v>42531</v>
      </c>
      <c r="AA196" s="115" t="s">
        <v>468</v>
      </c>
      <c r="AB196" s="113">
        <v>10011907527</v>
      </c>
      <c r="AC196" s="117">
        <v>10</v>
      </c>
      <c r="AD196" s="118">
        <v>433661</v>
      </c>
      <c r="AE196" s="113" t="s">
        <v>457</v>
      </c>
      <c r="AF196" s="119">
        <v>45472</v>
      </c>
      <c r="AG196" s="120">
        <v>46202</v>
      </c>
      <c r="AH196" s="118">
        <v>11101000608</v>
      </c>
      <c r="AI196" s="115" t="s">
        <v>458</v>
      </c>
      <c r="AJ196" s="119">
        <v>45347</v>
      </c>
      <c r="AK196" s="121">
        <v>45713</v>
      </c>
      <c r="AL196" s="184">
        <v>13061001309</v>
      </c>
      <c r="AM196" s="112" t="s">
        <v>458</v>
      </c>
      <c r="AN196" s="119">
        <v>45481</v>
      </c>
      <c r="AO196" s="121">
        <v>45846</v>
      </c>
      <c r="AP196" s="122">
        <v>86837851</v>
      </c>
      <c r="AQ196" s="179" t="s">
        <v>469</v>
      </c>
      <c r="AR196" s="119">
        <v>45242</v>
      </c>
      <c r="AS196" s="120">
        <v>45607</v>
      </c>
      <c r="AT196" s="123" t="s">
        <v>470</v>
      </c>
      <c r="AU196" s="120">
        <v>44610</v>
      </c>
      <c r="AV196" s="121">
        <v>44670</v>
      </c>
      <c r="AW196" s="118">
        <v>170206605</v>
      </c>
      <c r="AX196" s="123" t="s">
        <v>471</v>
      </c>
      <c r="AY196" s="183">
        <v>45272</v>
      </c>
      <c r="AZ196" s="182">
        <v>45638</v>
      </c>
      <c r="BA196" s="181">
        <v>80808811</v>
      </c>
      <c r="BB196" s="125" t="s">
        <v>1356</v>
      </c>
      <c r="BC196" s="126">
        <v>3105772599</v>
      </c>
      <c r="BD196" s="126">
        <v>3105772599</v>
      </c>
      <c r="BE196" s="115" t="s">
        <v>1357</v>
      </c>
      <c r="BF196" s="112" t="s">
        <v>1358</v>
      </c>
      <c r="BG196" s="180"/>
      <c r="BH196" s="125"/>
      <c r="BI196" s="126"/>
      <c r="BJ196" s="179"/>
      <c r="BK196" s="179"/>
      <c r="BL196" s="180"/>
      <c r="BM196" s="125"/>
      <c r="BN196" s="126"/>
      <c r="BO196" s="179"/>
      <c r="BP196" s="179"/>
      <c r="BQ196" s="129">
        <v>997</v>
      </c>
      <c r="BR196" s="129"/>
      <c r="BS196" s="179"/>
      <c r="BT196" s="179"/>
      <c r="BU196" s="179" t="s">
        <v>1573</v>
      </c>
      <c r="BV196" s="178"/>
      <c r="BW196" s="177" t="s">
        <v>1572</v>
      </c>
      <c r="BX196" s="177"/>
      <c r="BY196" s="177"/>
      <c r="BZ196" s="177"/>
      <c r="CA196" s="176"/>
      <c r="CB196" s="159" t="s">
        <v>462</v>
      </c>
    </row>
    <row r="197" spans="1:80" ht="13.5" hidden="1" customHeight="1" x14ac:dyDescent="0.25">
      <c r="A197" s="187">
        <v>214</v>
      </c>
      <c r="B197" s="130"/>
      <c r="C197" s="129">
        <v>2455</v>
      </c>
      <c r="D197" s="113"/>
      <c r="E197" s="128" t="s">
        <v>2992</v>
      </c>
      <c r="F197" s="186" t="e">
        <v>#N/A</v>
      </c>
      <c r="G197" s="186" t="e">
        <v>#N/A</v>
      </c>
      <c r="H197" s="186" t="e">
        <v>#N/A</v>
      </c>
      <c r="I197" s="186" t="e">
        <v>#N/A</v>
      </c>
      <c r="J197" s="185" t="e">
        <v>#N/A</v>
      </c>
      <c r="K197" s="112"/>
      <c r="L197" s="112"/>
      <c r="M197" s="112"/>
      <c r="N197" s="113"/>
      <c r="O197" s="113"/>
      <c r="P197" s="113"/>
      <c r="Q197" s="112"/>
      <c r="R197" s="112"/>
      <c r="S197" s="114"/>
      <c r="T197" s="115"/>
      <c r="U197" s="113"/>
      <c r="V197" s="113"/>
      <c r="W197" s="113"/>
      <c r="X197" s="115"/>
      <c r="Y197" s="116"/>
      <c r="Z197" s="116"/>
      <c r="AA197" s="115"/>
      <c r="AB197" s="113"/>
      <c r="AC197" s="117"/>
      <c r="AD197" s="118"/>
      <c r="AE197" s="113"/>
      <c r="AF197" s="119"/>
      <c r="AG197" s="120"/>
      <c r="AH197" s="118"/>
      <c r="AI197" s="115"/>
      <c r="AJ197" s="119"/>
      <c r="AK197" s="121"/>
      <c r="AL197" s="184"/>
      <c r="AM197" s="112"/>
      <c r="AN197" s="119"/>
      <c r="AO197" s="121"/>
      <c r="AP197" s="122"/>
      <c r="AQ197" s="179"/>
      <c r="AR197" s="119"/>
      <c r="AS197" s="120"/>
      <c r="AT197" s="123"/>
      <c r="AU197" s="121"/>
      <c r="AV197" s="121"/>
      <c r="AW197" s="118"/>
      <c r="AX197" s="123"/>
      <c r="AY197" s="183"/>
      <c r="AZ197" s="182"/>
      <c r="BA197" s="181"/>
      <c r="BB197" s="125"/>
      <c r="BC197" s="126"/>
      <c r="BD197" s="126"/>
      <c r="BE197" s="112"/>
      <c r="BF197" s="112"/>
      <c r="BG197" s="180"/>
      <c r="BH197" s="125"/>
      <c r="BI197" s="126"/>
      <c r="BJ197" s="179"/>
      <c r="BK197" s="179"/>
      <c r="BL197" s="180"/>
      <c r="BM197" s="125"/>
      <c r="BN197" s="126"/>
      <c r="BO197" s="179"/>
      <c r="BP197" s="179"/>
      <c r="BQ197" s="129"/>
      <c r="BR197" s="129"/>
      <c r="BS197" s="179"/>
      <c r="BT197" s="179"/>
      <c r="BU197" s="179"/>
      <c r="BV197" s="178"/>
      <c r="BW197" s="177"/>
      <c r="BX197" s="177"/>
      <c r="BY197" s="177"/>
      <c r="BZ197" s="177"/>
      <c r="CA197" s="176"/>
    </row>
    <row r="198" spans="1:80" ht="13.5" hidden="1" customHeight="1" x14ac:dyDescent="0.25">
      <c r="A198" s="187">
        <v>215</v>
      </c>
      <c r="B198" s="130" t="s">
        <v>462</v>
      </c>
      <c r="C198" s="129">
        <v>483</v>
      </c>
      <c r="D198" s="113" t="s">
        <v>3086</v>
      </c>
      <c r="E198" s="128" t="s">
        <v>622</v>
      </c>
      <c r="F198" s="186">
        <v>11253282</v>
      </c>
      <c r="G198" s="186" t="s">
        <v>1839</v>
      </c>
      <c r="H198" s="186" t="e">
        <v>#N/A</v>
      </c>
      <c r="I198" s="186">
        <v>3042044439</v>
      </c>
      <c r="J198" s="185">
        <v>45063</v>
      </c>
      <c r="K198" s="112"/>
      <c r="L198" s="112"/>
      <c r="M198" s="112"/>
      <c r="N198" s="113"/>
      <c r="O198" s="113"/>
      <c r="P198" s="113"/>
      <c r="Q198" s="112"/>
      <c r="R198" s="112"/>
      <c r="S198" s="114"/>
      <c r="T198" s="115"/>
      <c r="U198" s="113"/>
      <c r="V198" s="113"/>
      <c r="W198" s="113"/>
      <c r="X198" s="115"/>
      <c r="Y198" s="116"/>
      <c r="Z198" s="116"/>
      <c r="AA198" s="115"/>
      <c r="AB198" s="113"/>
      <c r="AC198" s="117"/>
      <c r="AD198" s="118"/>
      <c r="AE198" s="113"/>
      <c r="AF198" s="119"/>
      <c r="AG198" s="120"/>
      <c r="AH198" s="118"/>
      <c r="AI198" s="115"/>
      <c r="AJ198" s="119"/>
      <c r="AK198" s="121"/>
      <c r="AL198" s="184"/>
      <c r="AM198" s="112"/>
      <c r="AN198" s="119"/>
      <c r="AO198" s="121"/>
      <c r="AP198" s="122"/>
      <c r="AQ198" s="179"/>
      <c r="AR198" s="119"/>
      <c r="AS198" s="120"/>
      <c r="AT198" s="123"/>
      <c r="AU198" s="121"/>
      <c r="AV198" s="121"/>
      <c r="AW198" s="118"/>
      <c r="AX198" s="123"/>
      <c r="AY198" s="183"/>
      <c r="AZ198" s="182"/>
      <c r="BA198" s="181"/>
      <c r="BB198" s="125"/>
      <c r="BC198" s="126"/>
      <c r="BD198" s="126"/>
      <c r="BE198" s="112"/>
      <c r="BF198" s="112"/>
      <c r="BG198" s="180"/>
      <c r="BH198" s="125"/>
      <c r="BI198" s="126"/>
      <c r="BJ198" s="179"/>
      <c r="BK198" s="179"/>
      <c r="BL198" s="180"/>
      <c r="BM198" s="125"/>
      <c r="BN198" s="126"/>
      <c r="BO198" s="179"/>
      <c r="BP198" s="179"/>
      <c r="BQ198" s="129"/>
      <c r="BR198" s="129"/>
      <c r="BS198" s="179"/>
      <c r="BT198" s="179"/>
      <c r="BU198" s="179"/>
      <c r="BV198" s="178"/>
      <c r="BW198" s="177"/>
      <c r="BX198" s="177"/>
      <c r="BY198" s="177"/>
      <c r="BZ198" s="177"/>
      <c r="CA198" s="176"/>
    </row>
    <row r="199" spans="1:80" ht="13.5" hidden="1" customHeight="1" x14ac:dyDescent="0.25">
      <c r="A199" s="187">
        <v>216</v>
      </c>
      <c r="B199" s="130"/>
      <c r="C199" s="129">
        <v>132</v>
      </c>
      <c r="D199" s="113" t="s">
        <v>3143</v>
      </c>
      <c r="E199" s="128" t="s">
        <v>3003</v>
      </c>
      <c r="F199" s="186">
        <v>1022447108</v>
      </c>
      <c r="G199" s="186" t="s">
        <v>3144</v>
      </c>
      <c r="H199" s="186" t="e">
        <v>#N/A</v>
      </c>
      <c r="I199" s="186" t="s">
        <v>3145</v>
      </c>
      <c r="J199" s="185" t="e">
        <v>#N/A</v>
      </c>
      <c r="K199" s="112"/>
      <c r="L199" s="112"/>
      <c r="M199" s="112"/>
      <c r="N199" s="113"/>
      <c r="O199" s="113"/>
      <c r="P199" s="113"/>
      <c r="Q199" s="112"/>
      <c r="R199" s="112"/>
      <c r="S199" s="114"/>
      <c r="T199" s="115"/>
      <c r="U199" s="113"/>
      <c r="V199" s="113"/>
      <c r="W199" s="113"/>
      <c r="X199" s="115"/>
      <c r="Y199" s="116"/>
      <c r="Z199" s="116"/>
      <c r="AA199" s="115"/>
      <c r="AB199" s="113"/>
      <c r="AC199" s="117"/>
      <c r="AD199" s="118"/>
      <c r="AE199" s="113"/>
      <c r="AF199" s="119"/>
      <c r="AG199" s="120"/>
      <c r="AH199" s="118"/>
      <c r="AI199" s="115"/>
      <c r="AJ199" s="119"/>
      <c r="AK199" s="121"/>
      <c r="AL199" s="184"/>
      <c r="AM199" s="112"/>
      <c r="AN199" s="119"/>
      <c r="AO199" s="121"/>
      <c r="AP199" s="122"/>
      <c r="AQ199" s="179"/>
      <c r="AR199" s="119"/>
      <c r="AS199" s="120"/>
      <c r="AT199" s="123"/>
      <c r="AU199" s="121"/>
      <c r="AV199" s="121"/>
      <c r="AW199" s="118"/>
      <c r="AX199" s="123"/>
      <c r="AY199" s="183"/>
      <c r="AZ199" s="182"/>
      <c r="BA199" s="181"/>
      <c r="BB199" s="125"/>
      <c r="BC199" s="126"/>
      <c r="BD199" s="126"/>
      <c r="BE199" s="112"/>
      <c r="BF199" s="112"/>
      <c r="BG199" s="180"/>
      <c r="BH199" s="125"/>
      <c r="BI199" s="126"/>
      <c r="BJ199" s="179"/>
      <c r="BK199" s="179"/>
      <c r="BL199" s="180"/>
      <c r="BM199" s="125"/>
      <c r="BN199" s="126"/>
      <c r="BO199" s="179"/>
      <c r="BP199" s="179"/>
      <c r="BQ199" s="129"/>
      <c r="BR199" s="129"/>
      <c r="BS199" s="179"/>
      <c r="BT199" s="179"/>
      <c r="BU199" s="179"/>
      <c r="BV199" s="178"/>
      <c r="BW199" s="177"/>
      <c r="BX199" s="177"/>
      <c r="BY199" s="177"/>
      <c r="BZ199" s="177"/>
      <c r="CA199" s="176"/>
    </row>
    <row r="200" spans="1:80" ht="13.5" customHeight="1" x14ac:dyDescent="0.25">
      <c r="A200" s="187">
        <v>217</v>
      </c>
      <c r="B200" s="130"/>
      <c r="C200" s="129">
        <v>117</v>
      </c>
      <c r="D200" s="113" t="s">
        <v>3177</v>
      </c>
      <c r="E200" s="128" t="s">
        <v>590</v>
      </c>
      <c r="F200" s="186">
        <v>1120505638</v>
      </c>
      <c r="G200" s="186" t="s">
        <v>3178</v>
      </c>
      <c r="H200" s="186"/>
      <c r="I200" s="186" t="s">
        <v>3179</v>
      </c>
      <c r="J200" s="185"/>
      <c r="K200" s="112"/>
      <c r="L200" s="112"/>
      <c r="M200" s="112"/>
      <c r="N200" s="113"/>
      <c r="O200" s="113"/>
      <c r="P200" s="113"/>
      <c r="Q200" s="112"/>
      <c r="R200" s="112"/>
      <c r="S200" s="114"/>
      <c r="T200" s="115"/>
      <c r="U200" s="113"/>
      <c r="V200" s="113"/>
      <c r="W200" s="113"/>
      <c r="X200" s="115"/>
      <c r="Y200" s="116"/>
      <c r="Z200" s="116"/>
      <c r="AA200" s="115"/>
      <c r="AB200" s="113"/>
      <c r="AC200" s="117"/>
      <c r="AD200" s="118"/>
      <c r="AE200" s="113"/>
      <c r="AF200" s="119"/>
      <c r="AG200" s="120"/>
      <c r="AH200" s="118"/>
      <c r="AI200" s="115"/>
      <c r="AJ200" s="119"/>
      <c r="AK200" s="121"/>
      <c r="AL200" s="184"/>
      <c r="AM200" s="112"/>
      <c r="AN200" s="119"/>
      <c r="AO200" s="121"/>
      <c r="AP200" s="122"/>
      <c r="AQ200" s="179"/>
      <c r="AR200" s="119"/>
      <c r="AS200" s="120"/>
      <c r="AT200" s="123"/>
      <c r="AU200" s="121"/>
      <c r="AV200" s="121"/>
      <c r="AW200" s="118"/>
      <c r="AX200" s="123"/>
      <c r="AY200" s="183"/>
      <c r="AZ200" s="182"/>
      <c r="BA200" s="181"/>
      <c r="BB200" s="125"/>
      <c r="BC200" s="126"/>
      <c r="BD200" s="126"/>
      <c r="BE200" s="112"/>
      <c r="BF200" s="112"/>
      <c r="BG200" s="180"/>
      <c r="BH200" s="125"/>
      <c r="BI200" s="126"/>
      <c r="BJ200" s="179"/>
      <c r="BK200" s="179"/>
      <c r="BL200" s="180"/>
      <c r="BM200" s="125"/>
      <c r="BN200" s="126"/>
      <c r="BO200" s="179"/>
      <c r="BP200" s="179"/>
      <c r="BQ200" s="129"/>
      <c r="BR200" s="129"/>
      <c r="BS200" s="179"/>
      <c r="BT200" s="179"/>
      <c r="BU200" s="179"/>
      <c r="BV200" s="178"/>
      <c r="BW200" s="177"/>
      <c r="BX200" s="177"/>
      <c r="BY200" s="177"/>
      <c r="BZ200" s="177"/>
      <c r="CA200" s="176"/>
    </row>
    <row r="201" spans="1:80" ht="13.5" hidden="1" customHeight="1" x14ac:dyDescent="0.25">
      <c r="A201" s="187"/>
      <c r="B201" s="130"/>
      <c r="C201" s="129">
        <v>3053</v>
      </c>
      <c r="D201" s="113"/>
      <c r="E201" s="128" t="s">
        <v>2992</v>
      </c>
      <c r="F201" s="186"/>
      <c r="G201" s="186"/>
      <c r="H201" s="186"/>
      <c r="I201" s="186"/>
      <c r="J201" s="185"/>
      <c r="K201" s="112"/>
      <c r="L201" s="112"/>
      <c r="M201" s="112"/>
      <c r="N201" s="113"/>
      <c r="O201" s="113"/>
      <c r="P201" s="113"/>
      <c r="Q201" s="112"/>
      <c r="R201" s="112"/>
      <c r="S201" s="114"/>
      <c r="T201" s="115"/>
      <c r="U201" s="113"/>
      <c r="V201" s="113"/>
      <c r="W201" s="113"/>
      <c r="X201" s="115"/>
      <c r="Y201" s="116"/>
      <c r="Z201" s="116"/>
      <c r="AA201" s="115"/>
      <c r="AB201" s="113"/>
      <c r="AC201" s="117"/>
      <c r="AD201" s="118"/>
      <c r="AE201" s="113"/>
      <c r="AF201" s="119"/>
      <c r="AG201" s="120"/>
      <c r="AH201" s="118"/>
      <c r="AI201" s="115"/>
      <c r="AJ201" s="119"/>
      <c r="AK201" s="121"/>
      <c r="AL201" s="184"/>
      <c r="AM201" s="112"/>
      <c r="AN201" s="119"/>
      <c r="AO201" s="121"/>
      <c r="AP201" s="122"/>
      <c r="AQ201" s="179"/>
      <c r="AR201" s="119"/>
      <c r="AS201" s="120"/>
      <c r="AT201" s="123"/>
      <c r="AU201" s="121"/>
      <c r="AV201" s="121"/>
      <c r="AW201" s="118"/>
      <c r="AX201" s="123"/>
      <c r="AY201" s="183"/>
      <c r="AZ201" s="182"/>
      <c r="BA201" s="181"/>
      <c r="BB201" s="125"/>
      <c r="BC201" s="126"/>
      <c r="BD201" s="126"/>
      <c r="BE201" s="112"/>
      <c r="BF201" s="112"/>
      <c r="BG201" s="180"/>
      <c r="BH201" s="125"/>
      <c r="BI201" s="126"/>
      <c r="BJ201" s="179"/>
      <c r="BK201" s="179"/>
      <c r="BL201" s="180"/>
      <c r="BM201" s="125"/>
      <c r="BN201" s="126"/>
      <c r="BO201" s="179"/>
      <c r="BP201" s="179"/>
      <c r="BQ201" s="129"/>
      <c r="BR201" s="129"/>
      <c r="BS201" s="179"/>
      <c r="BT201" s="179"/>
      <c r="BU201" s="179"/>
      <c r="BV201" s="178"/>
      <c r="BW201" s="177"/>
      <c r="BX201" s="177"/>
      <c r="BY201" s="177"/>
      <c r="BZ201" s="177"/>
      <c r="CA201" s="176"/>
    </row>
    <row r="205" spans="1:80" x14ac:dyDescent="0.25">
      <c r="C205" s="174"/>
      <c r="K205" s="169"/>
    </row>
    <row r="209" spans="1:80" s="164" customFormat="1" x14ac:dyDescent="0.25">
      <c r="A209" s="172"/>
      <c r="B209" s="173"/>
      <c r="C209" s="172"/>
      <c r="D209" s="163"/>
      <c r="E209" s="171"/>
      <c r="F209" s="163"/>
      <c r="G209" s="163"/>
      <c r="H209" s="163"/>
      <c r="I209" s="163"/>
      <c r="J209" s="169"/>
      <c r="K209" s="159"/>
      <c r="L209" s="159"/>
      <c r="M209" s="159"/>
      <c r="N209" s="159"/>
      <c r="O209" s="163"/>
      <c r="P209" s="163"/>
      <c r="Q209" s="159"/>
      <c r="R209" s="159"/>
      <c r="S209" s="170"/>
      <c r="T209" s="161"/>
      <c r="U209" s="163"/>
      <c r="V209" s="163"/>
      <c r="W209" s="163"/>
      <c r="X209" s="161"/>
      <c r="Y209" s="169"/>
      <c r="Z209" s="169"/>
      <c r="AA209" s="161"/>
      <c r="AB209" s="163"/>
      <c r="AC209" s="163"/>
      <c r="AD209" s="143"/>
      <c r="AE209" s="163"/>
      <c r="AF209" s="123"/>
      <c r="AH209" s="143"/>
      <c r="AI209" s="161"/>
      <c r="AL209" s="168"/>
      <c r="AM209" s="167"/>
      <c r="AP209" s="166"/>
      <c r="AQ209" s="159"/>
      <c r="AT209" s="165"/>
      <c r="AW209" s="163"/>
      <c r="AX209" s="161"/>
      <c r="AY209" s="162"/>
      <c r="AZ209" s="162"/>
      <c r="BA209" s="161"/>
      <c r="BB209" s="142"/>
      <c r="BC209" s="142"/>
      <c r="BD209" s="142"/>
      <c r="BE209" s="142"/>
      <c r="BF209" s="142"/>
      <c r="BG209" s="142"/>
      <c r="BH209" s="142"/>
      <c r="BI209" s="142"/>
      <c r="BJ209" s="142"/>
      <c r="BK209" s="142"/>
      <c r="BL209" s="142"/>
      <c r="BM209" s="142"/>
      <c r="BN209" s="142"/>
      <c r="BO209" s="142"/>
      <c r="BP209" s="142"/>
      <c r="BQ209" s="159"/>
      <c r="BR209" s="159"/>
      <c r="BS209" s="159"/>
      <c r="BT209" s="159"/>
      <c r="BU209" s="159"/>
      <c r="BV209" s="160"/>
      <c r="BW209" s="159"/>
      <c r="BX209" s="159"/>
      <c r="BY209" s="159"/>
      <c r="BZ209" s="159"/>
      <c r="CA209" s="159"/>
      <c r="CB209" s="159"/>
    </row>
  </sheetData>
  <autoFilter ref="A6:CB201" xr:uid="{00000000-0009-0000-0000-000005000000}">
    <filterColumn colId="2">
      <filters>
        <filter val="117"/>
      </filters>
    </filterColumn>
  </autoFilter>
  <mergeCells count="1">
    <mergeCell ref="F5:J5"/>
  </mergeCells>
  <conditionalFormatting sqref="B1:B3 B7:B99 B101:B159 B166:B179 B192:B1048576 E193:E1048576 E161:E162 E1:E2 B161:B162 E166:E179">
    <cfRule type="containsText" dxfId="59" priority="40" operator="containsText" text="CAPACIDAD TRANSPOR">
      <formula>NOT(ISERROR(SEARCH("CAPACIDAD TRANSPOR",B1)))</formula>
    </cfRule>
  </conditionalFormatting>
  <conditionalFormatting sqref="B5 E5 B161:B167 E161:E167">
    <cfRule type="containsText" dxfId="58" priority="64" operator="containsText" text="DESVINCULACION ADM">
      <formula>NOT(ISERROR(SEARCH("DESVINCULACION ADM",B5)))</formula>
    </cfRule>
  </conditionalFormatting>
  <conditionalFormatting sqref="B5 E5 E19 E160:E167 B161:B167 E179:E191 E193:E1048576">
    <cfRule type="containsText" dxfId="57" priority="66" operator="containsText" text="ACTIVO">
      <formula>NOT(ISERROR(SEARCH("ACTIVO",B5)))</formula>
    </cfRule>
  </conditionalFormatting>
  <conditionalFormatting sqref="B5 E5 E160:E167 B161:B167 E19 E179:E191">
    <cfRule type="containsText" dxfId="56" priority="65" operator="containsText" text="CAPACIDAD TRANSPOR">
      <formula>NOT(ISERROR(SEARCH("CAPACIDAD TRANSPOR",B5)))</formula>
    </cfRule>
  </conditionalFormatting>
  <conditionalFormatting sqref="B161:B162 B166:B179 E166:E179 B1:B2 E1:E2">
    <cfRule type="containsText" dxfId="55" priority="77" operator="containsText" text="DESVINCULACION ADM">
      <formula>NOT(ISERROR(SEARCH("DESVINCULACION ADM",B1)))</formula>
    </cfRule>
  </conditionalFormatting>
  <conditionalFormatting sqref="C1:C1048576">
    <cfRule type="duplicateValues" dxfId="54" priority="26"/>
  </conditionalFormatting>
  <conditionalFormatting sqref="E1:E2 B1:B3 B7:B99 B101:B159 B161:B162 E161:E162 B166:B179 E166:E179">
    <cfRule type="containsText" dxfId="53" priority="41" operator="containsText" text="ACTIVO">
      <formula>NOT(ISERROR(SEARCH("ACTIVO",B1)))</formula>
    </cfRule>
  </conditionalFormatting>
  <conditionalFormatting sqref="E1:E2 B1:B3 B7:B99 B101:B159 E101:E1048576 B161:B1048576 E7:E29 E70:E99 B5 E5">
    <cfRule type="cellIs" dxfId="52" priority="52" operator="equal">
      <formula>"VINCULACION"</formula>
    </cfRule>
  </conditionalFormatting>
  <conditionalFormatting sqref="E7:E29 E31:E68 E70:E159 B179:B1048576">
    <cfRule type="containsText" dxfId="51" priority="63" operator="containsText" text="ACTIVO">
      <formula>NOT(ISERROR(SEARCH("ACTIVO",B7)))</formula>
    </cfRule>
  </conditionalFormatting>
  <conditionalFormatting sqref="E7:E29 E70:E159 B179:B193 E31:E68">
    <cfRule type="containsText" dxfId="50" priority="62" operator="containsText" text="CAPACIDAD TRANSPOR">
      <formula>NOT(ISERROR(SEARCH("CAPACIDAD TRANSPOR",B7)))</formula>
    </cfRule>
  </conditionalFormatting>
  <conditionalFormatting sqref="E19">
    <cfRule type="containsText" dxfId="49" priority="23" operator="containsText" text="DESVINCULACION ADM">
      <formula>NOT(ISERROR(SEARCH("DESVINCULACION ADM",E19)))</formula>
    </cfRule>
    <cfRule type="containsText" dxfId="48" priority="24" operator="containsText" text="CAPACIDAD TRANSPOR">
      <formula>NOT(ISERROR(SEARCH("CAPACIDAD TRANSPOR",E19)))</formula>
    </cfRule>
    <cfRule type="containsText" dxfId="47" priority="25" operator="containsText" text="ACTIVO">
      <formula>NOT(ISERROR(SEARCH("ACTIVO",E19)))</formula>
    </cfRule>
  </conditionalFormatting>
  <conditionalFormatting sqref="E30">
    <cfRule type="containsText" dxfId="46" priority="18" operator="containsText" text="CAPACIDAD TRANSPOR">
      <formula>NOT(ISERROR(SEARCH("CAPACIDAD TRANSPOR",E30)))</formula>
    </cfRule>
    <cfRule type="containsText" dxfId="45" priority="19" operator="containsText" text="ACTIVO">
      <formula>NOT(ISERROR(SEARCH("ACTIVO",E30)))</formula>
    </cfRule>
  </conditionalFormatting>
  <conditionalFormatting sqref="E30:E42">
    <cfRule type="cellIs" dxfId="44" priority="20" operator="equal">
      <formula>"VINCULACION"</formula>
    </cfRule>
  </conditionalFormatting>
  <conditionalFormatting sqref="E30:E69">
    <cfRule type="containsText" dxfId="43" priority="9" operator="containsText" text="DESVINCULACION ADM">
      <formula>NOT(ISERROR(SEARCH("DESVINCULACION ADM",E30)))</formula>
    </cfRule>
  </conditionalFormatting>
  <conditionalFormatting sqref="E42">
    <cfRule type="containsText" dxfId="42" priority="14" operator="containsText" text="CAPACIDAD TRANSPOR">
      <formula>NOT(ISERROR(SEARCH("CAPACIDAD TRANSPOR",E42)))</formula>
    </cfRule>
    <cfRule type="containsText" dxfId="41" priority="15" operator="containsText" text="ACTIVO">
      <formula>NOT(ISERROR(SEARCH("ACTIVO",E42)))</formula>
    </cfRule>
  </conditionalFormatting>
  <conditionalFormatting sqref="E42:E68">
    <cfRule type="cellIs" dxfId="40" priority="16" operator="equal">
      <formula>"VINCULACION"</formula>
    </cfRule>
  </conditionalFormatting>
  <conditionalFormatting sqref="E69">
    <cfRule type="containsText" dxfId="39" priority="10" operator="containsText" text="CAPACIDAD TRANSPOR">
      <formula>NOT(ISERROR(SEARCH("CAPACIDAD TRANSPOR",E69)))</formula>
    </cfRule>
    <cfRule type="containsText" dxfId="38" priority="11" operator="containsText" text="ACTIVO">
      <formula>NOT(ISERROR(SEARCH("ACTIVO",E69)))</formula>
    </cfRule>
    <cfRule type="cellIs" dxfId="37" priority="12" operator="equal">
      <formula>"VINCULACION"</formula>
    </cfRule>
  </conditionalFormatting>
  <conditionalFormatting sqref="E70:E162 E7:E29">
    <cfRule type="containsText" dxfId="36" priority="36" operator="containsText" text="DESVINCULACION ADM">
      <formula>NOT(ISERROR(SEARCH("DESVINCULACION ADM",E7)))</formula>
    </cfRule>
  </conditionalFormatting>
  <conditionalFormatting sqref="E71:E72 E104 E127 E44 E46 E49 E54 E61 E63:E64 E68">
    <cfRule type="cellIs" dxfId="35" priority="6" operator="equal">
      <formula>"VINCULACION"</formula>
    </cfRule>
  </conditionalFormatting>
  <conditionalFormatting sqref="E71:E72 E104 E127">
    <cfRule type="containsText" dxfId="34" priority="5" operator="containsText" text="DESVINCULACION ADM">
      <formula>NOT(ISERROR(SEARCH("DESVINCULACION ADM",E71)))</formula>
    </cfRule>
  </conditionalFormatting>
  <conditionalFormatting sqref="E100">
    <cfRule type="cellIs" dxfId="33" priority="35" operator="equal">
      <formula>"VINCULACION"</formula>
    </cfRule>
  </conditionalFormatting>
  <conditionalFormatting sqref="E104">
    <cfRule type="containsText" dxfId="32" priority="7" operator="containsText" text="DESVINCULACION ADM">
      <formula>NOT(ISERROR(SEARCH("DESVINCULACION ADM",E104)))</formula>
    </cfRule>
    <cfRule type="cellIs" dxfId="31" priority="8" operator="equal">
      <formula>"VINCULACION"</formula>
    </cfRule>
  </conditionalFormatting>
  <conditionalFormatting sqref="E160">
    <cfRule type="containsText" dxfId="30" priority="82" operator="containsText" text="CAPACIDAD TRANSPOR">
      <formula>NOT(ISERROR(SEARCH("CAPACIDAD TRANSPOR",E160)))</formula>
    </cfRule>
    <cfRule type="containsText" dxfId="29" priority="83" operator="containsText" text="ACTIVO">
      <formula>NOT(ISERROR(SEARCH("ACTIVO",E160)))</formula>
    </cfRule>
    <cfRule type="containsText" dxfId="28" priority="81" operator="containsText" text="DESVINCULACION ADM">
      <formula>NOT(ISERROR(SEARCH("DESVINCULACION ADM",E160)))</formula>
    </cfRule>
  </conditionalFormatting>
  <conditionalFormatting sqref="E179:E191">
    <cfRule type="containsText" dxfId="27" priority="58" operator="containsText" text="DESVINCULACION ADM">
      <formula>NOT(ISERROR(SEARCH("DESVINCULACION ADM",E179)))</formula>
    </cfRule>
  </conditionalFormatting>
  <conditionalFormatting sqref="E192">
    <cfRule type="containsText" dxfId="26" priority="4" operator="containsText" text="ACTIVO">
      <formula>NOT(ISERROR(SEARCH("ACTIVO",E192)))</formula>
    </cfRule>
    <cfRule type="containsText" dxfId="25" priority="3" operator="containsText" text="CAPACIDAD TRANSPOR">
      <formula>NOT(ISERROR(SEARCH("CAPACIDAD TRANSPOR",E192)))</formula>
    </cfRule>
  </conditionalFormatting>
  <conditionalFormatting sqref="E192:E1048576 B3 B7:B99 B101:B159 B179:B1048576">
    <cfRule type="containsText" dxfId="24" priority="39" operator="containsText" text="DESVINCULACION ADM">
      <formula>NOT(ISERROR(SEARCH("DESVINCULACION ADM",B3)))</formula>
    </cfRule>
  </conditionalFormatting>
  <conditionalFormatting sqref="E199:E201">
    <cfRule type="containsText" dxfId="23" priority="2" operator="containsText" text="ACTIVO">
      <formula>NOT(ISERROR(SEARCH("ACTIVO",E199)))</formula>
    </cfRule>
    <cfRule type="containsText" dxfId="22" priority="1" operator="containsText" text="CAPACIDAD TRANSPOR">
      <formula>NOT(ISERROR(SEARCH("CAPACIDAD TRANSPOR",E199)))</formula>
    </cfRule>
  </conditionalFormatting>
  <conditionalFormatting sqref="X183">
    <cfRule type="containsText" dxfId="21" priority="71" operator="containsText" text="DESVINCULACION ADM">
      <formula>NOT(ISERROR(SEARCH("DESVINCULACION ADM",X183)))</formula>
    </cfRule>
    <cfRule type="containsText" dxfId="20" priority="72" operator="containsText" text="CAPACIDAD TRANSPOR">
      <formula>NOT(ISERROR(SEARCH("CAPACIDAD TRANSPOR",X183)))</formula>
    </cfRule>
    <cfRule type="containsText" dxfId="19" priority="73" operator="containsText" text="ACTIVO">
      <formula>NOT(ISERROR(SEARCH("ACTIVO",X183)))</formula>
    </cfRule>
    <cfRule type="containsText" dxfId="18" priority="75" operator="containsText" text="CAPACIDAD TRANSPOR">
      <formula>NOT(ISERROR(SEARCH("CAPACIDAD TRANSPOR",X183)))</formula>
    </cfRule>
    <cfRule type="containsText" dxfId="17" priority="76" operator="containsText" text="ACTIVO">
      <formula>NOT(ISERROR(SEARCH("ACTIVO",X183)))</formula>
    </cfRule>
    <cfRule type="containsText" dxfId="16" priority="74" operator="containsText" text="DESVINCULACION ADM">
      <formula>NOT(ISERROR(SEARCH("DESVINCULACION ADM",X183)))</formula>
    </cfRule>
  </conditionalFormatting>
  <conditionalFormatting sqref="AG7:AG201">
    <cfRule type="cellIs" dxfId="15" priority="55" stopIfTrue="1" operator="lessThan">
      <formula>TODAY()</formula>
    </cfRule>
    <cfRule type="timePeriod" dxfId="14" priority="54" timePeriod="thisMonth">
      <formula>AND(MONTH(AG7)=MONTH(TODAY()),YEAR(AG7)=YEAR(TODAY()))</formula>
    </cfRule>
  </conditionalFormatting>
  <conditionalFormatting sqref="AO7:AO201 AS127:AS201 AS7:AS125 AK7:AK192 AV7:AV199 AU32 AU90 AU92:AU94 AZ100:AZ104 AU103 AZ114 AU116:AU117 AU123 AU153 AU160 AU165 AU171 AU173 AU179 AU182 AU185 AU192:AU199 AK194:AK201 AU200:AV201">
    <cfRule type="cellIs" dxfId="13" priority="49" stopIfTrue="1" operator="lessThan">
      <formula>TODAY()</formula>
    </cfRule>
  </conditionalFormatting>
  <conditionalFormatting sqref="AT126 AS127:AT201 AO192:AO201 AZ194:AZ201">
    <cfRule type="cellIs" dxfId="12" priority="34" operator="lessThan">
      <formula>TODAY()</formula>
    </cfRule>
  </conditionalFormatting>
  <conditionalFormatting sqref="AU97:AU99">
    <cfRule type="cellIs" dxfId="11" priority="43" operator="equal">
      <formula>#N/A</formula>
    </cfRule>
    <cfRule type="cellIs" dxfId="10" priority="44" stopIfTrue="1" operator="lessThan">
      <formula>TODAY()</formula>
    </cfRule>
    <cfRule type="cellIs" dxfId="9" priority="42" operator="equal">
      <formula>$AV$189</formula>
    </cfRule>
  </conditionalFormatting>
  <conditionalFormatting sqref="AV7:AV116 AU32 AU90 AU92:AU94 AU103 AU116 AU117:AV117 AV118:AV199 AU123 AU153 AU160 AU165 AU171 AU173 AU179 AU182 AU185 AU192:AU199 AU200:AV201 AV1:AV3 AV202:AV1048576">
    <cfRule type="cellIs" dxfId="8" priority="50" operator="equal">
      <formula>$AV$189</formula>
    </cfRule>
    <cfRule type="cellIs" dxfId="7" priority="51" operator="equal">
      <formula>#N/A</formula>
    </cfRule>
  </conditionalFormatting>
  <conditionalFormatting sqref="AX41">
    <cfRule type="cellIs" dxfId="6" priority="68" operator="lessThan">
      <formula>TODAY()</formula>
    </cfRule>
  </conditionalFormatting>
  <conditionalFormatting sqref="AX87">
    <cfRule type="cellIs" dxfId="5" priority="67" operator="lessThan">
      <formula>TODAY()</formula>
    </cfRule>
  </conditionalFormatting>
  <conditionalFormatting sqref="AZ7:AZ192 AS7:AT125">
    <cfRule type="cellIs" dxfId="4" priority="70" operator="lessThan">
      <formula>TODAY()</formula>
    </cfRule>
  </conditionalFormatting>
  <conditionalFormatting sqref="AZ8:AZ9 AZ15 AZ17:AZ19 AZ22:AZ24 AZ50 AZ60:AZ61 AZ63:AZ65 AZ68:AZ72 AZ89:AZ90 AZ92 AZ94:AZ95 AT102 AT104 AT106:AT108 AZ106:AZ108 AT110:AT111 AZ110:AZ111 AT114 AZ118:AZ119 AT119 AT124 AZ124:AZ128 AZ143 AZ147 AZ152:AZ159 AT126:AT127 AT137:AT139">
    <cfRule type="cellIs" dxfId="3" priority="80" stopIfTrue="1" operator="lessThan">
      <formula>TODAY()</formula>
    </cfRule>
  </conditionalFormatting>
  <conditionalFormatting sqref="AZ11:AZ13 AZ30:AZ41 AZ44:AZ48 AZ54:AZ58 AZ74:AZ83 AZ97:AZ98 AZ133:AZ139">
    <cfRule type="cellIs" dxfId="2" priority="53" stopIfTrue="1" operator="lessThan">
      <formula>TODAY()</formula>
    </cfRule>
  </conditionalFormatting>
  <conditionalFormatting sqref="AZ121:AZ122 AZ149">
    <cfRule type="cellIs" dxfId="1" priority="57" stopIfTrue="1" operator="lessThan">
      <formula>TODAY()</formula>
    </cfRule>
  </conditionalFormatting>
  <conditionalFormatting sqref="BW1:BW3 BW6:BW1048576">
    <cfRule type="cellIs" dxfId="0" priority="45" operator="equal">
      <formula>"NO CUMPLE"</formula>
    </cfRule>
  </conditionalFormatting>
  <dataValidations disablePrompts="1" count="3">
    <dataValidation allowBlank="1" showInputMessage="1" showErrorMessage="1" promptTitle="CAMBIO DE NÚMEROS" prompt="ANTES MV 979_x000a_ANTES MV 902" sqref="C179" xr:uid="{00000000-0002-0000-0500-000000000000}"/>
    <dataValidation allowBlank="1" showInputMessage="1" showErrorMessage="1" promptTitle="Cambió de número" prompt="28/06/2023 cambió de MV428 SOCIO a 593 AFILIADO" sqref="C61" xr:uid="{00000000-0002-0000-0500-000001000000}"/>
    <dataValidation allowBlank="1" showInputMessage="1" showErrorMessage="1" promptTitle="Cambio de móvil" prompt="Antes 942 - 01-07-2023" sqref="C158" xr:uid="{00000000-0002-0000-0500-000002000000}"/>
  </dataValidations>
  <hyperlinks>
    <hyperlink ref="BF147" r:id="rId1" display="mailto:harold_1977@hotmail.es" xr:uid="{00000000-0004-0000-0500-000000000000}"/>
    <hyperlink ref="BF159" r:id="rId2" display="mailto:boavita69@gmail.com%20/%20migorteve♠4hotmail.com" xr:uid="{00000000-0004-0000-0500-000001000000}"/>
    <hyperlink ref="BF96" r:id="rId3" display="mailto:DITRIANACA@HOTMAIL.COM" xr:uid="{00000000-0004-0000-0500-000002000000}"/>
    <hyperlink ref="BF63" r:id="rId4" display="mailto:fredyalexander.gonzalezquijano@gmail.com" xr:uid="{00000000-0004-0000-0500-000003000000}"/>
    <hyperlink ref="BF75" r:id="rId5" display="mailto:leonelalvarez10@hotmail.com" xr:uid="{00000000-0004-0000-0500-000004000000}"/>
    <hyperlink ref="BK110" r:id="rId6" display="mantenimiento@parkingexperts.com.co" xr:uid="{00000000-0004-0000-0500-000005000000}"/>
    <hyperlink ref="BF9" r:id="rId7" display="mailto:lubrirey777@hotmail.com" xr:uid="{00000000-0004-0000-0500-000006000000}"/>
    <hyperlink ref="BF172" r:id="rId8" display="mailto:marcela060178@hotmail.com" xr:uid="{00000000-0004-0000-0500-000007000000}"/>
    <hyperlink ref="BF11" r:id="rId9" display="mailto:claomile40@yahoo.com" xr:uid="{00000000-0004-0000-0500-000008000000}"/>
    <hyperlink ref="BF160" r:id="rId10" display="mailto:lubrirey777@hotmail.com" xr:uid="{00000000-0004-0000-0500-000009000000}"/>
    <hyperlink ref="BF64" r:id="rId11" display="mailto:lubrirey777@hotmail.com" xr:uid="{00000000-0004-0000-0500-00000A000000}"/>
    <hyperlink ref="BF60" r:id="rId12" display="mailto:mpardoceleita@gmail.com" xr:uid="{00000000-0004-0000-0500-00000B000000}"/>
    <hyperlink ref="BF67" r:id="rId13" display="CGMRGA@YAHOO.COM" xr:uid="{00000000-0004-0000-0500-00000C000000}"/>
    <hyperlink ref="BF55" r:id="rId14" display="mailto:ELSALUSILVA@YAHOO.ES" xr:uid="{00000000-0004-0000-0500-00000D000000}"/>
    <hyperlink ref="BF139" r:id="rId15" display="mailto:vinivision@hotmail.com" xr:uid="{00000000-0004-0000-0500-00000E000000}"/>
    <hyperlink ref="BF142" r:id="rId16" display="mailto:jazmin6@hotmail.com" xr:uid="{00000000-0004-0000-0500-00000F000000}"/>
    <hyperlink ref="BF127" r:id="rId17" display="mailto:DITRIANACA@HOTMAIL.COM" xr:uid="{00000000-0004-0000-0500-000010000000}"/>
    <hyperlink ref="BF103" r:id="rId18" display="mailto:JHCHAVESS@GMAIL.COM" xr:uid="{00000000-0004-0000-0500-000011000000}"/>
    <hyperlink ref="BF167" r:id="rId19" display="rigoleondev@hotmail.com" xr:uid="{00000000-0004-0000-0500-000012000000}"/>
    <hyperlink ref="BF16" r:id="rId20" display="mailto:johnhchaves@yahoo.com" xr:uid="{00000000-0004-0000-0500-000013000000}"/>
    <hyperlink ref="BF28" r:id="rId21" display="miguelardiaz14@gmail.com " xr:uid="{00000000-0004-0000-0500-000014000000}"/>
    <hyperlink ref="BF186" r:id="rId22" display="mailto:edwinjimenez2619@outlook.com" xr:uid="{00000000-0004-0000-0500-000015000000}"/>
    <hyperlink ref="BF171" r:id="rId23" display="mailto:jgarzonconstruir@hotmail.com" xr:uid="{00000000-0004-0000-0500-000016000000}"/>
    <hyperlink ref="BF27" r:id="rId24" display="mailto:ANAISAROC1956@GMAIL.COM" xr:uid="{00000000-0004-0000-0500-000017000000}"/>
    <hyperlink ref="BF43" r:id="rId25" display="mailto:jlcl_77@hotmail.com" xr:uid="{00000000-0004-0000-0500-000018000000}"/>
    <hyperlink ref="BF39" r:id="rId26" display="isachacon0511@hotmail.com" xr:uid="{00000000-0004-0000-0500-000019000000}"/>
    <hyperlink ref="BF128" r:id="rId27" display="pemolanoj@gmail.com" xr:uid="{00000000-0004-0000-0500-00001A000000}"/>
    <hyperlink ref="BF126" r:id="rId28" display="mailto:jlgg1991@hotmail.com" xr:uid="{00000000-0004-0000-0500-00001B000000}"/>
    <hyperlink ref="BF176" r:id="rId29" display="mailto:guillermo_ardila@hotmail.com" xr:uid="{00000000-0004-0000-0500-00001C000000}"/>
    <hyperlink ref="BF32" r:id="rId30" display="huarmepoy@hotmail.com" xr:uid="{00000000-0004-0000-0500-00001D000000}"/>
    <hyperlink ref="BF154" r:id="rId31" display="mailto:gustarodri1959@gmail.com" xr:uid="{00000000-0004-0000-0500-00001E000000}"/>
    <hyperlink ref="BF166" r:id="rId32" display="mailto:alejafo18@gmail.com" xr:uid="{00000000-0004-0000-0500-00001F000000}"/>
    <hyperlink ref="BF29" r:id="rId33" display="rodrigorojas810@gmail.com" xr:uid="{00000000-0004-0000-0500-000020000000}"/>
    <hyperlink ref="BF74" r:id="rId34" display="vargashh72@hotmail.com" xr:uid="{00000000-0004-0000-0500-000021000000}"/>
    <hyperlink ref="BF152" r:id="rId35" display="mailto:eduelena936@hotmail.com" xr:uid="{00000000-0004-0000-0500-000022000000}"/>
    <hyperlink ref="BF34" r:id="rId36" display="mailto:gerenciapasec@gmail.com" xr:uid="{00000000-0004-0000-0500-000023000000}"/>
    <hyperlink ref="BF38" r:id="rId37" display="mailto:colegiomayordegales@hotmail.com" xr:uid="{00000000-0004-0000-0500-000024000000}"/>
    <hyperlink ref="BF31" r:id="rId38" display="mailto:SORIANO234@HOTMAIL.COM" xr:uid="{00000000-0004-0000-0500-000025000000}"/>
    <hyperlink ref="BF155" r:id="rId39" display="mailto:gustarodri1959@gmail.com" xr:uid="{00000000-0004-0000-0500-000026000000}"/>
    <hyperlink ref="BF42" r:id="rId40" display="mailto:enavarroguarin@hotmail.com" xr:uid="{00000000-0004-0000-0500-000027000000}"/>
    <hyperlink ref="BF158" r:id="rId41" display="mailto:fredy65991@hotmail.com" xr:uid="{00000000-0004-0000-0500-000028000000}"/>
    <hyperlink ref="BF168" r:id="rId42" display="mailto:bernardodiazsantos@hotmail.com" xr:uid="{00000000-0004-0000-0500-000029000000}"/>
    <hyperlink ref="BF149" r:id="rId43" display="mailto:RIGOLEONDEV@HOTMAIL.COM" xr:uid="{00000000-0004-0000-0500-00002A000000}"/>
    <hyperlink ref="BF177" r:id="rId44" display="mailto:egr.2107@gmail.com" xr:uid="{00000000-0004-0000-0500-00002B000000}"/>
    <hyperlink ref="BF164" r:id="rId45" display="leduarmugu8976@gmail.com" xr:uid="{00000000-0004-0000-0500-00002C000000}"/>
    <hyperlink ref="BF129" r:id="rId46" display="analuciadigital@gmail.com" xr:uid="{00000000-0004-0000-0500-00002D000000}"/>
    <hyperlink ref="BF175" r:id="rId47" display="tiosam317@gmail.com  " xr:uid="{00000000-0004-0000-0500-00002E000000}"/>
    <hyperlink ref="BF165" r:id="rId48" display="mailto:johnjorge.281197@gmail.com" xr:uid="{00000000-0004-0000-0500-00002F000000}"/>
    <hyperlink ref="BF15" r:id="rId49" display="mailto:miryamer53@hotmail.com" xr:uid="{00000000-0004-0000-0500-000030000000}"/>
    <hyperlink ref="BF183" r:id="rId50" display="mailto:ipqv.dfcp.2010@hotmail.com" xr:uid="{00000000-0004-0000-0500-000031000000}"/>
    <hyperlink ref="BF131" r:id="rId51" display="mailto:DITRIANACA@HOTMAIL.COM" xr:uid="{00000000-0004-0000-0500-000032000000}"/>
    <hyperlink ref="BF7" r:id="rId52" display="jonimvl@hotmail.com" xr:uid="{00000000-0004-0000-0500-000033000000}"/>
    <hyperlink ref="BF44" r:id="rId53" display="mailto:FERERGAR@HOTMAIL.COM" xr:uid="{00000000-0004-0000-0500-000034000000}"/>
    <hyperlink ref="BF26" r:id="rId54" display="mailto:acxelcazador@hotmail.com" xr:uid="{00000000-0004-0000-0500-000035000000}"/>
    <hyperlink ref="BF188" r:id="rId55" display="rlugomolina@gmail.com" xr:uid="{00000000-0004-0000-0500-000036000000}"/>
    <hyperlink ref="BF68" r:id="rId56" display="mailto:dorisortiz2108@gmail.com" xr:uid="{00000000-0004-0000-0500-000037000000}"/>
    <hyperlink ref="BK27" r:id="rId57" display="mailto:ANAISAROC1956@GMAIL.COM" xr:uid="{00000000-0004-0000-0500-000038000000}"/>
    <hyperlink ref="BK128" r:id="rId58" display="mailto:pemolanoj@gmail.com" xr:uid="{00000000-0004-0000-0500-000039000000}"/>
    <hyperlink ref="BK167" r:id="rId59" display="mailto:RIGOLEONDEV@HOTMAIL.COM" xr:uid="{00000000-0004-0000-0500-00003A000000}"/>
    <hyperlink ref="BK30" r:id="rId60" display="mailto:lubrirey777@hotmail.com" xr:uid="{00000000-0004-0000-0500-00003B000000}"/>
    <hyperlink ref="BK98" r:id="rId61" display="mailto:lubrirey777@hotmail.com" xr:uid="{00000000-0004-0000-0500-00003C000000}"/>
    <hyperlink ref="BK64" r:id="rId62" display="mailto:lubrirey777@hotmail.com" xr:uid="{00000000-0004-0000-0500-00003D000000}"/>
    <hyperlink ref="BF10" r:id="rId63" xr:uid="{00000000-0004-0000-0500-00003E000000}"/>
    <hyperlink ref="BK50" r:id="rId64" display="jorgeortegon058v@gmail.com" xr:uid="{00000000-0004-0000-0500-00003F000000}"/>
    <hyperlink ref="BF58" r:id="rId65" display="jorgeortegon058v@gmail.com" xr:uid="{00000000-0004-0000-0500-000040000000}"/>
    <hyperlink ref="BK58" r:id="rId66" display="jorgeortegon058v@gmail.com" xr:uid="{00000000-0004-0000-0500-000041000000}"/>
    <hyperlink ref="BF110" r:id="rId67" display="ingfelixrodriguezb@gmail.com" xr:uid="{00000000-0004-0000-0500-000042000000}"/>
    <hyperlink ref="BK96" r:id="rId68" display="ditrianaca@hotmail.com" xr:uid="{00000000-0004-0000-0500-000043000000}"/>
    <hyperlink ref="BF71" r:id="rId69" display="seantours@hotmail.com" xr:uid="{00000000-0004-0000-0500-000044000000}"/>
    <hyperlink ref="BK150" r:id="rId70" display="ditrianaca@hotmail.com" xr:uid="{00000000-0004-0000-0500-000045000000}"/>
    <hyperlink ref="BF148" r:id="rId71" display="mailto:CRISTOREYSAS@GMAIL.COM" xr:uid="{00000000-0004-0000-0500-000046000000}"/>
    <hyperlink ref="BF36" r:id="rId72" display="samidicax@hotmail.es" xr:uid="{00000000-0004-0000-0500-000047000000}"/>
    <hyperlink ref="BF25" r:id="rId73" display="taxildovdj817@gmail.com" xr:uid="{00000000-0004-0000-0500-000048000000}"/>
    <hyperlink ref="BF185" r:id="rId74" display="mailto:smpvargas@hotmail.com" xr:uid="{00000000-0004-0000-0500-000049000000}"/>
    <hyperlink ref="BK8" r:id="rId75" display="edwinsaar@hotmail.com" xr:uid="{00000000-0004-0000-0500-00004A000000}"/>
    <hyperlink ref="BF8" r:id="rId76" display="edwinsaar@hotmail.com" xr:uid="{00000000-0004-0000-0500-00004B000000}"/>
    <hyperlink ref="BF157" r:id="rId77" display="mailto:mono.187@hotmail.com" xr:uid="{00000000-0004-0000-0500-00004C000000}"/>
    <hyperlink ref="BF112" r:id="rId78" display="davodajess@gmail.com" xr:uid="{00000000-0004-0000-0500-00004D000000}"/>
    <hyperlink ref="BF133" r:id="rId79" display="mailto:lubrirey777@hotmail.com" xr:uid="{00000000-0004-0000-0500-00004E000000}"/>
    <hyperlink ref="BF14" r:id="rId80" display="edwinola7@hotmail.com" xr:uid="{00000000-0004-0000-0500-00004F000000}"/>
    <hyperlink ref="BJ67" r:id="rId81" display="SHARITO0220@YAHOO.COM" xr:uid="{00000000-0004-0000-0500-000050000000}"/>
    <hyperlink ref="BF138" r:id="rId82" display="mailto:lubrirey777@hotmail.com" xr:uid="{00000000-0004-0000-0500-000051000000}"/>
    <hyperlink ref="BF114" r:id="rId83" display="lubrirey777@hotmail.com" xr:uid="{00000000-0004-0000-0500-000052000000}"/>
    <hyperlink ref="BF102" r:id="rId84" xr:uid="{00000000-0004-0000-0500-000053000000}"/>
    <hyperlink ref="BF120" r:id="rId85" xr:uid="{00000000-0004-0000-0500-000054000000}"/>
    <hyperlink ref="BF30" r:id="rId86" xr:uid="{00000000-0004-0000-0500-000055000000}"/>
  </hyperlinks>
  <pageMargins left="0.7" right="0.7" top="0.75" bottom="0.75" header="0.3" footer="0.3"/>
  <pageSetup orientation="portrait" horizontalDpi="0" verticalDpi="0" r:id="rId87"/>
  <legacyDrawing r:id="rId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ANEXO No. 1</vt:lpstr>
      <vt:lpstr>ANEXO No. 2</vt:lpstr>
      <vt:lpstr>PROGRAMACION</vt:lpstr>
      <vt:lpstr>LLD15556</vt:lpstr>
      <vt:lpstr>C DE COSTO</vt:lpstr>
      <vt:lpstr>MOVIL</vt:lpstr>
      <vt:lpstr>'ANEXO No. 2'!_Hlk172881839</vt:lpstr>
      <vt:lpstr>PROGRAMACION!Área_de_impresión</vt:lpstr>
      <vt:lpstr>'LLD15556'!Títulos_a_imprimir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BALLESTEROS</dc:creator>
  <cp:lastModifiedBy>PRESUPUESTO FCMN</cp:lastModifiedBy>
  <cp:lastPrinted>2025-11-02T21:13:03Z</cp:lastPrinted>
  <dcterms:created xsi:type="dcterms:W3CDTF">2024-09-16T14:45:06Z</dcterms:created>
  <dcterms:modified xsi:type="dcterms:W3CDTF">2025-11-27T14:32:41Z</dcterms:modified>
</cp:coreProperties>
</file>